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showObjects="none" codeName="Ta_delovni_zvezek"/>
  <mc:AlternateContent xmlns:mc="http://schemas.openxmlformats.org/markup-compatibility/2006">
    <mc:Choice Requires="x15">
      <x15ac:absPath xmlns:x15ac="http://schemas.microsoft.com/office/spreadsheetml/2010/11/ac" url="\\Saso\projekti 1\2020_09_14 ZD TEZNO\PZR\POPIS DEL - faza PZI\"/>
    </mc:Choice>
  </mc:AlternateContent>
  <xr:revisionPtr revIDLastSave="0" documentId="13_ncr:1_{BF342208-ECA4-481A-8CF1-2D971E385C0A}" xr6:coauthVersionLast="47" xr6:coauthVersionMax="47" xr10:uidLastSave="{00000000-0000-0000-0000-000000000000}"/>
  <bookViews>
    <workbookView xWindow="-120" yWindow="-120" windowWidth="25440" windowHeight="15390" tabRatio="782" firstSheet="6" activeTab="7" xr2:uid="{00000000-000D-0000-FFFF-FFFF00000000}"/>
  </bookViews>
  <sheets>
    <sheet name="0" sheetId="12" r:id="rId1"/>
    <sheet name="SD" sheetId="13" r:id="rId2"/>
    <sheet name="REKAPITULACIJA" sheetId="16" r:id="rId3"/>
    <sheet name="0. RUŠITVENA DELA" sheetId="21" r:id="rId4"/>
    <sheet name="I. GRADBENA DELA" sheetId="7" r:id="rId5"/>
    <sheet name="II. OBRTNŠKA DELA" sheetId="9" r:id="rId6"/>
    <sheet name="III. ZUNANJA UREDITEV" sheetId="26" r:id="rId7"/>
    <sheet name="IV. ELEKTRO INŠTALACIJE" sheetId="24" r:id="rId8"/>
    <sheet name="V. OG in PREZ" sheetId="22" r:id="rId9"/>
    <sheet name="V. VOKA SPLOŠNO" sheetId="29" r:id="rId10"/>
    <sheet name="VI. CEVNA POŠTA" sheetId="33" r:id="rId11"/>
    <sheet name="VII. SISTEMI ZA GARAŽO" sheetId="25" r:id="rId12"/>
    <sheet name="VIII. DRUGE STORITVE" sheetId="19" r:id="rId13"/>
    <sheet name="IX 1. PRIKLJ.PLIN." sheetId="34" r:id="rId14"/>
    <sheet name="IX 2. PRIKLJ.VODA" sheetId="31" r:id="rId15"/>
    <sheet name="IX 3. NN PRIKLJUČEK" sheetId="30" r:id="rId16"/>
  </sheets>
  <definedNames>
    <definedName name="__xlnm_Print_Area_6" localSheetId="0">#REF!</definedName>
    <definedName name="__xlnm_Print_Area_6" localSheetId="3">#REF!</definedName>
    <definedName name="__xlnm_Print_Area_6" localSheetId="4">#REF!</definedName>
    <definedName name="__xlnm_Print_Area_6" localSheetId="5">#REF!</definedName>
    <definedName name="__xlnm_Print_Area_6" localSheetId="7">#REF!</definedName>
    <definedName name="__xlnm_Print_Area_6" localSheetId="1">#REF!</definedName>
    <definedName name="__xlnm_Print_Area_6" localSheetId="8">#REF!</definedName>
    <definedName name="__xlnm_Print_Area_6" localSheetId="11">#REF!</definedName>
    <definedName name="__xlnm_Print_Area_6" localSheetId="12">#REF!</definedName>
    <definedName name="__xlnm_Print_Area_6">#REF!</definedName>
    <definedName name="__xlnm_Print_Area_6_1" localSheetId="0">#REF!</definedName>
    <definedName name="__xlnm_Print_Area_6_1" localSheetId="3">#REF!</definedName>
    <definedName name="__xlnm_Print_Area_6_1" localSheetId="4">#REF!</definedName>
    <definedName name="__xlnm_Print_Area_6_1" localSheetId="5">#REF!</definedName>
    <definedName name="__xlnm_Print_Area_6_1" localSheetId="7">#REF!</definedName>
    <definedName name="__xlnm_Print_Area_6_1" localSheetId="1">#REF!</definedName>
    <definedName name="__xlnm_Print_Area_6_1" localSheetId="8">#REF!</definedName>
    <definedName name="__xlnm_Print_Area_6_1" localSheetId="11">#REF!</definedName>
    <definedName name="__xlnm_Print_Area_6_1" localSheetId="12">#REF!</definedName>
    <definedName name="__xlnm_Print_Area_6_1">#REF!</definedName>
    <definedName name="_1" localSheetId="0">#REF!</definedName>
    <definedName name="_1" localSheetId="1">#REF!</definedName>
    <definedName name="_1">#REF!</definedName>
    <definedName name="_1Excel_BuiltIn_Print_Titles_1_1">"$#REF!.$A$1:$AMJ$5"</definedName>
    <definedName name="_pro2" localSheetId="0">#REF!</definedName>
    <definedName name="_pro2" localSheetId="1">#REF!</definedName>
    <definedName name="_pro2">#REF!</definedName>
    <definedName name="_pro3" localSheetId="0">#REF!</definedName>
    <definedName name="_pro3" localSheetId="1">#REF!</definedName>
    <definedName name="_pro3">#REF!</definedName>
    <definedName name="cena_skupaj_v__">"$#REF!.$#REF!$#REF!"</definedName>
    <definedName name="cena_skupaj_v___4">"#ref!"</definedName>
    <definedName name="cena_skupaj_v_€" localSheetId="7">#REF!</definedName>
    <definedName name="cena_skupaj_v_€" localSheetId="2">#REF!</definedName>
    <definedName name="cena_skupaj_v_€" localSheetId="8">#REF!</definedName>
    <definedName name="cena_skupaj_v_€">#REF!</definedName>
    <definedName name="cena_skupaj_v_€_1_1">#REF!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JEKLO_SD" localSheetId="0">#REF!</definedName>
    <definedName name="JEKLO_SD" localSheetId="1">#REF!</definedName>
    <definedName name="JEKLO_SD">#REF!</definedName>
    <definedName name="_xlnm.Print_Area" localSheetId="0">#REF!</definedName>
    <definedName name="_xlnm.Print_Area" localSheetId="3">'0. RUŠITVENA DELA'!$A$1:$J$30</definedName>
    <definedName name="_xlnm.Print_Area" localSheetId="4">'I. GRADBENA DELA'!$A$1:$J$1294</definedName>
    <definedName name="_xlnm.Print_Area" localSheetId="5">'II. OBRTNŠKA DELA'!$A$1:$J$1829</definedName>
    <definedName name="_xlnm.Print_Area" localSheetId="7">'IV. ELEKTRO INŠTALACIJE'!$A$1:$J$1472</definedName>
    <definedName name="_xlnm.Print_Area" localSheetId="2">REKAPITULACIJA!$A$1:$H$47</definedName>
    <definedName name="_xlnm.Print_Area" localSheetId="1">#REF!</definedName>
    <definedName name="_xlnm.Print_Area" localSheetId="8">'V. OG in PREZ'!$A$1:$J$2724</definedName>
    <definedName name="_xlnm.Print_Area" localSheetId="11">'VII. SISTEMI ZA GARAŽO'!$A$1:$J$95</definedName>
    <definedName name="_xlnm.Print_Area" localSheetId="12">'VIII. DRUGE STORITVE'!$A$1:$J$41</definedName>
    <definedName name="_xlnm.Print_Area">#REF!</definedName>
    <definedName name="Print_Area" localSheetId="3">'0. RUŠITVENA DELA'!$A$1:$G$30</definedName>
    <definedName name="Print_Area" localSheetId="4">'I. GRADBENA DELA'!$A$1:$G$1293</definedName>
    <definedName name="Print_Area" localSheetId="5">'II. OBRTNŠKA DELA'!$A$1:$G$1812</definedName>
    <definedName name="Print_Area" localSheetId="7">'IV. ELEKTRO INŠTALACIJE'!#REF!</definedName>
    <definedName name="Print_Area" localSheetId="8">'V. OG in PREZ'!$A$1:$G$2150</definedName>
    <definedName name="Print_Area" localSheetId="11">'VII. SISTEMI ZA GARAŽO'!$A$1:$G$76</definedName>
    <definedName name="Print_Area" localSheetId="12">'VIII. DRUGE STORITVE'!$A$1:$G$33</definedName>
    <definedName name="Sirina">"$#REF!.$B$100:$B$110"</definedName>
    <definedName name="SteviloKomadovGred">"$#REF!.$E$#REF!:$E$#REF!"</definedName>
    <definedName name="SteviloKomadovTockovnihTemeljev">"$#REF!.$E$100:$E$110"</definedName>
    <definedName name="_xlnm.Print_Titles" localSheetId="13">'IX 1. PRIKLJ.PLIN.'!#REF!</definedName>
    <definedName name="_xlnm.Print_Titles" localSheetId="14">'IX 2. PRIKLJ.VODA'!#REF!</definedName>
    <definedName name="_xlnm.Print_Titles" localSheetId="15">'IX 3. NN PRIKLJUČEK'!#REF!</definedName>
    <definedName name="_xlnm.Print_Titles" localSheetId="8">'V. OG in PREZ'!#REF!</definedName>
    <definedName name="_xlnm.Print_Titles" localSheetId="9">'V. VOKA SPLOŠNO'!$18:$19</definedName>
    <definedName name="_xlnm.Print_Titles" localSheetId="10">'VI. CEVNA POŠTA'!#REF!</definedName>
    <definedName name="_xlnm.Print_Titles" localSheetId="11">'VII. SISTEMI ZA GARAŽO'!$14:$15</definedName>
    <definedName name="_xlnm.Print_Titles" localSheetId="12">'VIII. DRUGE STORITVE'!$11:$12</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7" i="7" l="1"/>
  <c r="J117" i="7" s="1"/>
  <c r="G111" i="7"/>
  <c r="J111" i="7" s="1"/>
  <c r="G28" i="25"/>
  <c r="G70" i="25"/>
  <c r="G69" i="25"/>
  <c r="G45" i="25"/>
  <c r="G44" i="25"/>
  <c r="G43" i="25"/>
  <c r="G42" i="25"/>
  <c r="G41" i="25"/>
  <c r="G40" i="25"/>
  <c r="G39" i="25"/>
  <c r="G38" i="25"/>
  <c r="G37" i="25"/>
  <c r="B18" i="25"/>
  <c r="I117" i="7" l="1"/>
  <c r="I111" i="7"/>
  <c r="B25" i="25"/>
  <c r="B29" i="25" s="1"/>
  <c r="H39" i="16"/>
  <c r="B34" i="25" l="1"/>
  <c r="C41" i="12"/>
  <c r="G47" i="7"/>
  <c r="J47" i="7" s="1"/>
  <c r="G112" i="31"/>
  <c r="J112" i="31" s="1"/>
  <c r="G60" i="31"/>
  <c r="J60" i="31" s="1"/>
  <c r="G118" i="34"/>
  <c r="J118" i="34" s="1"/>
  <c r="G115" i="34"/>
  <c r="J115" i="34" s="1"/>
  <c r="G56" i="34"/>
  <c r="J56" i="34" s="1"/>
  <c r="B16" i="16"/>
  <c r="B15" i="16"/>
  <c r="B14" i="16"/>
  <c r="B12" i="16"/>
  <c r="F353" i="29"/>
  <c r="B35" i="25" l="1"/>
  <c r="I112" i="31"/>
  <c r="I60" i="31"/>
  <c r="I118" i="34"/>
  <c r="I115" i="34"/>
  <c r="I56" i="34"/>
  <c r="G238" i="29"/>
  <c r="B36" i="25" l="1"/>
  <c r="B37" i="25"/>
  <c r="B38" i="25"/>
  <c r="B39" i="25"/>
  <c r="B40" i="25" s="1"/>
  <c r="B41" i="25" s="1"/>
  <c r="G27" i="21"/>
  <c r="J27" i="21"/>
  <c r="J29" i="21" s="1"/>
  <c r="J8" i="21" s="1"/>
  <c r="J10" i="21" s="1"/>
  <c r="H8" i="16" s="1"/>
  <c r="I27" i="21"/>
  <c r="I29" i="21" s="1"/>
  <c r="I8" i="21" s="1"/>
  <c r="I10" i="21" s="1"/>
  <c r="G8" i="16" s="1"/>
  <c r="I2537" i="22"/>
  <c r="I2538" i="22"/>
  <c r="F1330" i="24"/>
  <c r="G1470" i="24"/>
  <c r="G1472" i="24" s="1"/>
  <c r="G27" i="24" s="1"/>
  <c r="G1453" i="24"/>
  <c r="G1452" i="24"/>
  <c r="G1451" i="24"/>
  <c r="G1450" i="24"/>
  <c r="G1443" i="24"/>
  <c r="G1442" i="24"/>
  <c r="G1441" i="24"/>
  <c r="G1440" i="24"/>
  <c r="G1439" i="24"/>
  <c r="G1438" i="24"/>
  <c r="G1437" i="24"/>
  <c r="G1436" i="24"/>
  <c r="G1435" i="24"/>
  <c r="G1434" i="24"/>
  <c r="G1433" i="24"/>
  <c r="G1432" i="24"/>
  <c r="G1431" i="24"/>
  <c r="G1424" i="24"/>
  <c r="G1423" i="24"/>
  <c r="G1422" i="24"/>
  <c r="G1421" i="24"/>
  <c r="G1420" i="24"/>
  <c r="G1419" i="24"/>
  <c r="G1418" i="24"/>
  <c r="G1417" i="24"/>
  <c r="G1416" i="24"/>
  <c r="G1415" i="24"/>
  <c r="G1408" i="24"/>
  <c r="G1407" i="24"/>
  <c r="G1406" i="24"/>
  <c r="G1405" i="24"/>
  <c r="G1404" i="24"/>
  <c r="G1403" i="24"/>
  <c r="G1402" i="24"/>
  <c r="G1401" i="24"/>
  <c r="G1400" i="24"/>
  <c r="G1393" i="24"/>
  <c r="G1392" i="24"/>
  <c r="G1391" i="24"/>
  <c r="G1390" i="24"/>
  <c r="G1389" i="24"/>
  <c r="G1388" i="24"/>
  <c r="G1387" i="24"/>
  <c r="G1386" i="24"/>
  <c r="G1385" i="24"/>
  <c r="G1384" i="24"/>
  <c r="G1383" i="24"/>
  <c r="G1376" i="24"/>
  <c r="G1375" i="24"/>
  <c r="G1374" i="24"/>
  <c r="G1373" i="24"/>
  <c r="G1372" i="24"/>
  <c r="G1371" i="24"/>
  <c r="G1370" i="24"/>
  <c r="G1369" i="24"/>
  <c r="G1368" i="24"/>
  <c r="G1367" i="24"/>
  <c r="G1366" i="24"/>
  <c r="G1365" i="24"/>
  <c r="G1364" i="24"/>
  <c r="G1363" i="24"/>
  <c r="G1362" i="24"/>
  <c r="G1361" i="24"/>
  <c r="G1359" i="24"/>
  <c r="G1358" i="24"/>
  <c r="G1357" i="24"/>
  <c r="G1356" i="24"/>
  <c r="G1355" i="24"/>
  <c r="G1354" i="24"/>
  <c r="G1353" i="24"/>
  <c r="G1352" i="24"/>
  <c r="G1345" i="24"/>
  <c r="G1344" i="24"/>
  <c r="G1343" i="24"/>
  <c r="G1342" i="24"/>
  <c r="G1341" i="24"/>
  <c r="G1340" i="24"/>
  <c r="G1339" i="24"/>
  <c r="G1338" i="24"/>
  <c r="G1337" i="24"/>
  <c r="G1336" i="24"/>
  <c r="G1335" i="24"/>
  <c r="G1330" i="24"/>
  <c r="G1323" i="24"/>
  <c r="G1322" i="24"/>
  <c r="G1321" i="24"/>
  <c r="G1320" i="24"/>
  <c r="G1319" i="24"/>
  <c r="G1318" i="24"/>
  <c r="G1317" i="24"/>
  <c r="G1316" i="24"/>
  <c r="G1315" i="24"/>
  <c r="G1314" i="24"/>
  <c r="G1313" i="24"/>
  <c r="G1312" i="24"/>
  <c r="G1305" i="24"/>
  <c r="G1304" i="24"/>
  <c r="G1303" i="24"/>
  <c r="G1302" i="24"/>
  <c r="G1301" i="24"/>
  <c r="G1300" i="24"/>
  <c r="G1299" i="24"/>
  <c r="G1298" i="24"/>
  <c r="G1291" i="24"/>
  <c r="G1290" i="24"/>
  <c r="G1289" i="24"/>
  <c r="G1288" i="24"/>
  <c r="G1287" i="24"/>
  <c r="G1286" i="24"/>
  <c r="G1285" i="24"/>
  <c r="G1284" i="24"/>
  <c r="G1283" i="24"/>
  <c r="G1282" i="24"/>
  <c r="G1281" i="24"/>
  <c r="G1280" i="24"/>
  <c r="G1279" i="24"/>
  <c r="G1278" i="24"/>
  <c r="G1277" i="24"/>
  <c r="G1276" i="24"/>
  <c r="G1274" i="24"/>
  <c r="G1273" i="24"/>
  <c r="G1272" i="24"/>
  <c r="G1271" i="24"/>
  <c r="G1270" i="24"/>
  <c r="G1269" i="24"/>
  <c r="G1268" i="24"/>
  <c r="G1267" i="24"/>
  <c r="G1266" i="24"/>
  <c r="G1265" i="24"/>
  <c r="G1264" i="24"/>
  <c r="G1263" i="24"/>
  <c r="G1262" i="24"/>
  <c r="G1261" i="24"/>
  <c r="G1260" i="24"/>
  <c r="G1259" i="24"/>
  <c r="G1252" i="24"/>
  <c r="G1251" i="24"/>
  <c r="G1250" i="24"/>
  <c r="G1249" i="24"/>
  <c r="G1248" i="24"/>
  <c r="G1246" i="24"/>
  <c r="G1245" i="24"/>
  <c r="G1244" i="24"/>
  <c r="G1243" i="24"/>
  <c r="G1242" i="24"/>
  <c r="G1241" i="24"/>
  <c r="G1240" i="24"/>
  <c r="G1239" i="24"/>
  <c r="G1238" i="24"/>
  <c r="G1237" i="24"/>
  <c r="G1236" i="24"/>
  <c r="G1235" i="24"/>
  <c r="G1234" i="24"/>
  <c r="G1233" i="24"/>
  <c r="G1232" i="24"/>
  <c r="G1231" i="24"/>
  <c r="G1230" i="24"/>
  <c r="G1229" i="24"/>
  <c r="G1228" i="24"/>
  <c r="G1227" i="24"/>
  <c r="G1226" i="24"/>
  <c r="G1225" i="24"/>
  <c r="G1224" i="24"/>
  <c r="G1223" i="24"/>
  <c r="G1222" i="24"/>
  <c r="G1221" i="24"/>
  <c r="G1214" i="24"/>
  <c r="G1213" i="24"/>
  <c r="G1212" i="24"/>
  <c r="G1211" i="24"/>
  <c r="G1210" i="24"/>
  <c r="G1209" i="24"/>
  <c r="G1200" i="24"/>
  <c r="G1199" i="24"/>
  <c r="G1198" i="24"/>
  <c r="G1197" i="24"/>
  <c r="G1196" i="24"/>
  <c r="G1194" i="24"/>
  <c r="G1193" i="24"/>
  <c r="G1192" i="24"/>
  <c r="G1191" i="24"/>
  <c r="G1190" i="24"/>
  <c r="G1189" i="24"/>
  <c r="G1179" i="24"/>
  <c r="G1178" i="24"/>
  <c r="G1177" i="24"/>
  <c r="G1176" i="24"/>
  <c r="G1175" i="24"/>
  <c r="G1174" i="24"/>
  <c r="G1173" i="24"/>
  <c r="G1171" i="24"/>
  <c r="G1170" i="24"/>
  <c r="G1169" i="24"/>
  <c r="G1168" i="24"/>
  <c r="G1167" i="24"/>
  <c r="G1166" i="24"/>
  <c r="G1165" i="24"/>
  <c r="G1164" i="24"/>
  <c r="G1154" i="24"/>
  <c r="G1153" i="24"/>
  <c r="G1152" i="24"/>
  <c r="G1151" i="24"/>
  <c r="G1150" i="24"/>
  <c r="G1149" i="24"/>
  <c r="G1148" i="24"/>
  <c r="G1147" i="24"/>
  <c r="G1131" i="24"/>
  <c r="G1130" i="24"/>
  <c r="G1129" i="24"/>
  <c r="G1127" i="24"/>
  <c r="G1126" i="24"/>
  <c r="G1125" i="24"/>
  <c r="G1124" i="24"/>
  <c r="G1122" i="24"/>
  <c r="G1121" i="24"/>
  <c r="G1120" i="24"/>
  <c r="G1119" i="24"/>
  <c r="G1117" i="24"/>
  <c r="G1116" i="24"/>
  <c r="G1115" i="24"/>
  <c r="G1114" i="24"/>
  <c r="G1112" i="24"/>
  <c r="G1111" i="24"/>
  <c r="G1110" i="24"/>
  <c r="G1109" i="24"/>
  <c r="G1107" i="24"/>
  <c r="G1106" i="24"/>
  <c r="G1105" i="24"/>
  <c r="G1104" i="24"/>
  <c r="G1103" i="24"/>
  <c r="G1100" i="24"/>
  <c r="G1099" i="24"/>
  <c r="G1098" i="24"/>
  <c r="G1097" i="24"/>
  <c r="G1096" i="24"/>
  <c r="G1095" i="24"/>
  <c r="G1094" i="24"/>
  <c r="G1092" i="24"/>
  <c r="G1091" i="24"/>
  <c r="G1090" i="24"/>
  <c r="G1089" i="24"/>
  <c r="G1088" i="24"/>
  <c r="G1086" i="24"/>
  <c r="G1085" i="24"/>
  <c r="G1084" i="24"/>
  <c r="G1083" i="24"/>
  <c r="G1082" i="24"/>
  <c r="G1081" i="24"/>
  <c r="G1080" i="24"/>
  <c r="G1079" i="24"/>
  <c r="G1078" i="24"/>
  <c r="G1077" i="24"/>
  <c r="G1076" i="24"/>
  <c r="G1075" i="24"/>
  <c r="G1074" i="24"/>
  <c r="G1073" i="24"/>
  <c r="G1072" i="24"/>
  <c r="G1071" i="24"/>
  <c r="G1069" i="24"/>
  <c r="G1068" i="24"/>
  <c r="G1067" i="24"/>
  <c r="G1066" i="24"/>
  <c r="G1065" i="24"/>
  <c r="G1064" i="24"/>
  <c r="G1063" i="24"/>
  <c r="G1062" i="24"/>
  <c r="G1061" i="24"/>
  <c r="G1060" i="24"/>
  <c r="G1059" i="24"/>
  <c r="G1058" i="24"/>
  <c r="G1057" i="24"/>
  <c r="G1056" i="24"/>
  <c r="G1055" i="24"/>
  <c r="G1054" i="24"/>
  <c r="G1053" i="24"/>
  <c r="G1052" i="24"/>
  <c r="G1051" i="24"/>
  <c r="G1050" i="24"/>
  <c r="G1049" i="24"/>
  <c r="G1048" i="24"/>
  <c r="G1047" i="24"/>
  <c r="G1046" i="24"/>
  <c r="G1045" i="24"/>
  <c r="G1044" i="24"/>
  <c r="G1043" i="24"/>
  <c r="G1042" i="24"/>
  <c r="G1041" i="24"/>
  <c r="G1040" i="24"/>
  <c r="G1039" i="24"/>
  <c r="G1038" i="24"/>
  <c r="G1037" i="24"/>
  <c r="G1036" i="24"/>
  <c r="G1035" i="24"/>
  <c r="G1032" i="24"/>
  <c r="G1031" i="24"/>
  <c r="G1030" i="24"/>
  <c r="G1029" i="24"/>
  <c r="G1028" i="24"/>
  <c r="G1027" i="24"/>
  <c r="G1026" i="24"/>
  <c r="G1025" i="24"/>
  <c r="G1024" i="24"/>
  <c r="G1023" i="24"/>
  <c r="G1022" i="24"/>
  <c r="G1021" i="24"/>
  <c r="G1020" i="24"/>
  <c r="G1018" i="24"/>
  <c r="G1017" i="24"/>
  <c r="G1016" i="24"/>
  <c r="G1015" i="24"/>
  <c r="G1013" i="24"/>
  <c r="G1012" i="24"/>
  <c r="G1011" i="24"/>
  <c r="G1010" i="24"/>
  <c r="G1008" i="24"/>
  <c r="G1007" i="24"/>
  <c r="G1006" i="24"/>
  <c r="G1005" i="24"/>
  <c r="G996" i="24"/>
  <c r="G995" i="24"/>
  <c r="G994" i="24"/>
  <c r="G993" i="24"/>
  <c r="G992" i="24"/>
  <c r="G991" i="24"/>
  <c r="G990" i="24"/>
  <c r="G989" i="24"/>
  <c r="G988" i="24"/>
  <c r="G987" i="24"/>
  <c r="G986" i="24"/>
  <c r="G985" i="24"/>
  <c r="G984" i="24"/>
  <c r="G983" i="24"/>
  <c r="G969" i="24"/>
  <c r="G946" i="24"/>
  <c r="G924" i="24"/>
  <c r="G901" i="24"/>
  <c r="G879" i="24"/>
  <c r="G857" i="24"/>
  <c r="G835" i="24"/>
  <c r="G813" i="24"/>
  <c r="G791" i="24"/>
  <c r="G768" i="24"/>
  <c r="G746" i="24"/>
  <c r="G723" i="24"/>
  <c r="G701" i="24"/>
  <c r="G689" i="24"/>
  <c r="G656" i="24"/>
  <c r="G624" i="24"/>
  <c r="G595" i="24"/>
  <c r="G583" i="24"/>
  <c r="G555" i="24"/>
  <c r="G527" i="24"/>
  <c r="G499" i="24"/>
  <c r="G462" i="24"/>
  <c r="G456" i="24"/>
  <c r="G455" i="24"/>
  <c r="G454" i="24"/>
  <c r="G453" i="24"/>
  <c r="G452" i="24"/>
  <c r="G451" i="24"/>
  <c r="G450" i="24"/>
  <c r="G449" i="24"/>
  <c r="G448" i="24"/>
  <c r="G447" i="24"/>
  <c r="G445" i="24"/>
  <c r="G444" i="24"/>
  <c r="G443" i="24"/>
  <c r="G442" i="24"/>
  <c r="G441" i="24"/>
  <c r="G440" i="24"/>
  <c r="G439" i="24"/>
  <c r="G438" i="24"/>
  <c r="G437" i="24"/>
  <c r="G436" i="24"/>
  <c r="G435" i="24"/>
  <c r="G434" i="24"/>
  <c r="G433" i="24"/>
  <c r="G432" i="24"/>
  <c r="G431" i="24"/>
  <c r="G430" i="24"/>
  <c r="G429" i="24"/>
  <c r="G428" i="24"/>
  <c r="G427" i="24"/>
  <c r="G426" i="24"/>
  <c r="G425" i="24"/>
  <c r="G424" i="24"/>
  <c r="G423" i="24"/>
  <c r="G422" i="24"/>
  <c r="G421" i="24"/>
  <c r="G420" i="24"/>
  <c r="G419" i="24"/>
  <c r="G418" i="24"/>
  <c r="G416" i="24"/>
  <c r="G415" i="24"/>
  <c r="G414" i="24"/>
  <c r="G413" i="24"/>
  <c r="G412" i="24"/>
  <c r="G411" i="24"/>
  <c r="G410" i="24"/>
  <c r="G409" i="24"/>
  <c r="G408" i="24"/>
  <c r="G407" i="24"/>
  <c r="G406" i="24"/>
  <c r="G405" i="24"/>
  <c r="G404" i="24"/>
  <c r="G403" i="24"/>
  <c r="G402" i="24"/>
  <c r="G401" i="24"/>
  <c r="G400" i="24"/>
  <c r="G399" i="24"/>
  <c r="G398" i="24"/>
  <c r="G397" i="24"/>
  <c r="G396" i="24"/>
  <c r="G395" i="24"/>
  <c r="G394" i="24"/>
  <c r="G393" i="24"/>
  <c r="G392" i="24"/>
  <c r="G391" i="24"/>
  <c r="G390" i="24"/>
  <c r="G389" i="24"/>
  <c r="G388" i="24"/>
  <c r="G387" i="24"/>
  <c r="G386" i="24"/>
  <c r="G385" i="24"/>
  <c r="G384" i="24"/>
  <c r="G383" i="24"/>
  <c r="G382" i="24"/>
  <c r="G381" i="24"/>
  <c r="G380" i="24"/>
  <c r="G379" i="24"/>
  <c r="G378" i="24"/>
  <c r="G377" i="24"/>
  <c r="G376" i="24"/>
  <c r="G375" i="24"/>
  <c r="G374" i="24"/>
  <c r="G373" i="24"/>
  <c r="G372" i="24"/>
  <c r="G371" i="24"/>
  <c r="G370" i="24"/>
  <c r="G369" i="24"/>
  <c r="G368" i="24"/>
  <c r="G367" i="24"/>
  <c r="G366" i="24"/>
  <c r="G365" i="24"/>
  <c r="G364" i="24"/>
  <c r="G363" i="24"/>
  <c r="G362" i="24"/>
  <c r="G361" i="24"/>
  <c r="G360" i="24"/>
  <c r="G359" i="24"/>
  <c r="G358" i="24"/>
  <c r="G357" i="24"/>
  <c r="G356" i="24"/>
  <c r="G355" i="24"/>
  <c r="G354" i="24"/>
  <c r="G353" i="24"/>
  <c r="G352" i="24"/>
  <c r="G351" i="24"/>
  <c r="G350" i="24"/>
  <c r="G349" i="24"/>
  <c r="G348" i="24"/>
  <c r="G347" i="24"/>
  <c r="G346" i="24"/>
  <c r="G345" i="24"/>
  <c r="G344" i="24"/>
  <c r="G343" i="24"/>
  <c r="G342" i="24"/>
  <c r="G341" i="24"/>
  <c r="G340" i="24"/>
  <c r="G339" i="24"/>
  <c r="G338" i="24"/>
  <c r="G337" i="24"/>
  <c r="G336" i="24"/>
  <c r="G335" i="24"/>
  <c r="G334" i="24"/>
  <c r="G333" i="24"/>
  <c r="G332" i="24"/>
  <c r="G331" i="24"/>
  <c r="G330" i="24"/>
  <c r="G329" i="24"/>
  <c r="G328" i="24"/>
  <c r="G327" i="24"/>
  <c r="G326" i="24"/>
  <c r="G325" i="24"/>
  <c r="G324" i="24"/>
  <c r="G323" i="24"/>
  <c r="G322" i="24"/>
  <c r="G321" i="24"/>
  <c r="G320" i="24"/>
  <c r="G319" i="24"/>
  <c r="G318" i="24"/>
  <c r="G317" i="24"/>
  <c r="G316" i="24"/>
  <c r="G315" i="24"/>
  <c r="G314" i="24"/>
  <c r="G313" i="24"/>
  <c r="G312" i="24"/>
  <c r="G303" i="24"/>
  <c r="G302" i="24"/>
  <c r="G301" i="24"/>
  <c r="G300" i="24"/>
  <c r="G299" i="24"/>
  <c r="G291" i="24"/>
  <c r="G290" i="24"/>
  <c r="G289" i="24"/>
  <c r="G288" i="24"/>
  <c r="G287" i="24"/>
  <c r="G286" i="24"/>
  <c r="G285" i="24"/>
  <c r="G284" i="24"/>
  <c r="G283" i="24"/>
  <c r="G282" i="24"/>
  <c r="G281" i="24"/>
  <c r="G280" i="24"/>
  <c r="G279" i="24"/>
  <c r="G278" i="24"/>
  <c r="G277" i="24"/>
  <c r="G276" i="24"/>
  <c r="G275" i="24"/>
  <c r="G274" i="24"/>
  <c r="G273" i="24"/>
  <c r="G272" i="24"/>
  <c r="G271" i="24"/>
  <c r="G270" i="24"/>
  <c r="G269" i="24"/>
  <c r="G268" i="24"/>
  <c r="G267" i="24"/>
  <c r="G266" i="24"/>
  <c r="G265" i="24"/>
  <c r="G264" i="24"/>
  <c r="G263" i="24"/>
  <c r="G262" i="24"/>
  <c r="G261" i="24"/>
  <c r="G260" i="24"/>
  <c r="G259" i="24"/>
  <c r="G258" i="24"/>
  <c r="G257" i="24"/>
  <c r="G256" i="24"/>
  <c r="G255" i="24"/>
  <c r="G254" i="24"/>
  <c r="G253" i="24"/>
  <c r="G252" i="24"/>
  <c r="G251" i="24"/>
  <c r="G250" i="24"/>
  <c r="G244" i="24"/>
  <c r="C27" i="24"/>
  <c r="B27" i="24"/>
  <c r="B42" i="25" l="1"/>
  <c r="B43" i="25" s="1"/>
  <c r="I1470" i="24"/>
  <c r="I1472" i="24" s="1"/>
  <c r="I27" i="24" s="1"/>
  <c r="J1470" i="24"/>
  <c r="J1472" i="24" s="1"/>
  <c r="J27" i="24" s="1"/>
  <c r="B44" i="25" l="1"/>
  <c r="B45" i="25" s="1"/>
  <c r="B69" i="25" s="1"/>
  <c r="B70" i="25" s="1"/>
  <c r="G264" i="29"/>
  <c r="I1128" i="24"/>
  <c r="G145" i="9"/>
  <c r="I145" i="9" s="1"/>
  <c r="G144" i="9"/>
  <c r="I144" i="9" s="1"/>
  <c r="G143" i="9"/>
  <c r="I143" i="9" s="1"/>
  <c r="G142" i="9"/>
  <c r="I142" i="9" s="1"/>
  <c r="G141" i="9"/>
  <c r="I141" i="9" s="1"/>
  <c r="G140" i="9"/>
  <c r="I140" i="9" s="1"/>
  <c r="G139" i="9"/>
  <c r="I139" i="9" s="1"/>
  <c r="G138" i="9"/>
  <c r="I138" i="9" s="1"/>
  <c r="G118" i="9"/>
  <c r="I118" i="9" s="1"/>
  <c r="G117" i="9"/>
  <c r="I117" i="9" s="1"/>
  <c r="G116" i="9"/>
  <c r="I116" i="9" s="1"/>
  <c r="G115" i="9"/>
  <c r="I115" i="9" s="1"/>
  <c r="G114" i="9"/>
  <c r="I114" i="9" s="1"/>
  <c r="G113" i="9"/>
  <c r="I113" i="9" s="1"/>
  <c r="G112" i="9"/>
  <c r="I112" i="9" s="1"/>
  <c r="G111" i="9"/>
  <c r="I111" i="9" s="1"/>
  <c r="G110" i="9"/>
  <c r="I110" i="9" s="1"/>
  <c r="G109" i="9"/>
  <c r="I109" i="9" s="1"/>
  <c r="G98" i="9"/>
  <c r="I98" i="9" s="1"/>
  <c r="G105" i="9"/>
  <c r="I105" i="9" s="1"/>
  <c r="G104" i="9"/>
  <c r="I104" i="9" s="1"/>
  <c r="G103" i="9"/>
  <c r="I103" i="9" s="1"/>
  <c r="G102" i="9"/>
  <c r="I102" i="9" s="1"/>
  <c r="G101" i="9"/>
  <c r="I101" i="9" s="1"/>
  <c r="G100" i="9"/>
  <c r="I100" i="9" s="1"/>
  <c r="G99" i="9"/>
  <c r="I99" i="9" s="1"/>
  <c r="G1133" i="7"/>
  <c r="J1133" i="7" s="1"/>
  <c r="E1130" i="7"/>
  <c r="G1131" i="7"/>
  <c r="J1131" i="7" s="1"/>
  <c r="E1128" i="7"/>
  <c r="G1129" i="7"/>
  <c r="J1129" i="7" s="1"/>
  <c r="J264" i="29" l="1"/>
  <c r="I264" i="29"/>
  <c r="G1272" i="9"/>
  <c r="J1272" i="9" s="1"/>
  <c r="G1271" i="9"/>
  <c r="J1271" i="9" s="1"/>
  <c r="G1269" i="9"/>
  <c r="J1269" i="9" s="1"/>
  <c r="G1268" i="9"/>
  <c r="J1268" i="9" s="1"/>
  <c r="G1270" i="9"/>
  <c r="J1270" i="9" s="1"/>
  <c r="G59" i="26"/>
  <c r="I59" i="26" s="1"/>
  <c r="G197" i="26"/>
  <c r="I197" i="26" s="1"/>
  <c r="G196" i="26"/>
  <c r="I196" i="26" s="1"/>
  <c r="G194" i="26"/>
  <c r="I194" i="26" s="1"/>
  <c r="G353" i="29"/>
  <c r="F345" i="29"/>
  <c r="G345" i="29" s="1"/>
  <c r="G343" i="29"/>
  <c r="G341" i="29"/>
  <c r="G339" i="29"/>
  <c r="F333" i="29"/>
  <c r="G333" i="29" s="1"/>
  <c r="F327" i="29"/>
  <c r="G327" i="29" s="1"/>
  <c r="F315" i="29"/>
  <c r="G315" i="29" s="1"/>
  <c r="F309" i="29"/>
  <c r="G309" i="29" s="1"/>
  <c r="F302" i="29"/>
  <c r="G302" i="29" s="1"/>
  <c r="F296" i="29"/>
  <c r="G296" i="29" s="1"/>
  <c r="F290" i="29"/>
  <c r="G290" i="29" s="1"/>
  <c r="G288" i="29"/>
  <c r="F280" i="29"/>
  <c r="G280" i="29" s="1"/>
  <c r="G278" i="29"/>
  <c r="G276" i="29"/>
  <c r="F270" i="29"/>
  <c r="G270" i="29" s="1"/>
  <c r="G268" i="29"/>
  <c r="G266" i="29"/>
  <c r="F254" i="29"/>
  <c r="G254" i="29" s="1"/>
  <c r="G252" i="29"/>
  <c r="G250" i="29"/>
  <c r="G248" i="29"/>
  <c r="G246" i="29"/>
  <c r="G244" i="29"/>
  <c r="G242" i="29"/>
  <c r="G368" i="29"/>
  <c r="G370" i="29"/>
  <c r="G372" i="29"/>
  <c r="G374" i="29"/>
  <c r="G376" i="29"/>
  <c r="G378" i="29"/>
  <c r="G380" i="29"/>
  <c r="G382" i="29"/>
  <c r="G384" i="29"/>
  <c r="G386" i="29"/>
  <c r="G388" i="29"/>
  <c r="G394" i="29"/>
  <c r="G396" i="29"/>
  <c r="G398" i="29"/>
  <c r="G400" i="29"/>
  <c r="G402" i="29"/>
  <c r="G404" i="29"/>
  <c r="G406" i="29"/>
  <c r="G408" i="29"/>
  <c r="G410" i="29"/>
  <c r="G412" i="29"/>
  <c r="G414" i="29"/>
  <c r="G416" i="29"/>
  <c r="G418" i="29"/>
  <c r="G420" i="29"/>
  <c r="G422" i="29"/>
  <c r="G428" i="29"/>
  <c r="G430" i="29"/>
  <c r="G432" i="29"/>
  <c r="G438" i="29"/>
  <c r="G440" i="29"/>
  <c r="G442" i="29"/>
  <c r="G444" i="29"/>
  <c r="G446" i="29"/>
  <c r="G448" i="29"/>
  <c r="G450" i="29"/>
  <c r="C9" i="25"/>
  <c r="B9" i="25"/>
  <c r="G90" i="25"/>
  <c r="G89" i="25"/>
  <c r="G88" i="25"/>
  <c r="G87" i="25"/>
  <c r="G86" i="25"/>
  <c r="G85" i="25"/>
  <c r="G84" i="25"/>
  <c r="G83" i="25"/>
  <c r="G82" i="25"/>
  <c r="G81" i="25"/>
  <c r="G80" i="25"/>
  <c r="B80" i="25"/>
  <c r="B81" i="25" s="1"/>
  <c r="B82" i="25" s="1"/>
  <c r="B83" i="25" s="1"/>
  <c r="B84" i="25" s="1"/>
  <c r="B85" i="25" s="1"/>
  <c r="B86" i="25" s="1"/>
  <c r="B87" i="25" s="1"/>
  <c r="B88" i="25" s="1"/>
  <c r="B89" i="25" s="1"/>
  <c r="B90" i="25" s="1"/>
  <c r="G79" i="25"/>
  <c r="G78" i="25"/>
  <c r="G77" i="25"/>
  <c r="G36" i="25"/>
  <c r="G35" i="25"/>
  <c r="G34" i="25"/>
  <c r="G33" i="25"/>
  <c r="G24" i="25"/>
  <c r="J77" i="25" l="1"/>
  <c r="I77" i="25"/>
  <c r="J78" i="25"/>
  <c r="I78" i="25"/>
  <c r="I83" i="25"/>
  <c r="J83" i="25"/>
  <c r="J85" i="25"/>
  <c r="I85" i="25"/>
  <c r="J88" i="25"/>
  <c r="I88" i="25"/>
  <c r="J79" i="25"/>
  <c r="I79" i="25"/>
  <c r="J81" i="25"/>
  <c r="I81" i="25"/>
  <c r="J84" i="25"/>
  <c r="I84" i="25"/>
  <c r="J86" i="25"/>
  <c r="I86" i="25"/>
  <c r="J89" i="25"/>
  <c r="I89" i="25"/>
  <c r="I80" i="25"/>
  <c r="J80" i="25"/>
  <c r="J82" i="25"/>
  <c r="I82" i="25"/>
  <c r="J87" i="25"/>
  <c r="I87" i="25"/>
  <c r="J90" i="25"/>
  <c r="I90" i="25"/>
  <c r="I33" i="25"/>
  <c r="J33" i="25"/>
  <c r="J197" i="26"/>
  <c r="J196" i="26"/>
  <c r="J194" i="26"/>
  <c r="J36" i="25"/>
  <c r="I36" i="25"/>
  <c r="J35" i="25"/>
  <c r="I35" i="25"/>
  <c r="J34" i="25"/>
  <c r="I34" i="25"/>
  <c r="J28" i="25"/>
  <c r="I28" i="25"/>
  <c r="J24" i="25"/>
  <c r="I24" i="25"/>
  <c r="I450" i="29"/>
  <c r="J450" i="29"/>
  <c r="J438" i="29"/>
  <c r="I438" i="29"/>
  <c r="J440" i="29"/>
  <c r="I440" i="29"/>
  <c r="J448" i="29"/>
  <c r="I448" i="29"/>
  <c r="J442" i="29"/>
  <c r="I442" i="29"/>
  <c r="J446" i="29"/>
  <c r="I446" i="29"/>
  <c r="J444" i="29"/>
  <c r="I444" i="29"/>
  <c r="I428" i="29"/>
  <c r="J428" i="29"/>
  <c r="I430" i="29"/>
  <c r="J430" i="29"/>
  <c r="I432" i="29"/>
  <c r="J432" i="29"/>
  <c r="J420" i="29"/>
  <c r="I420" i="29"/>
  <c r="I422" i="29"/>
  <c r="J422" i="29"/>
  <c r="J418" i="29"/>
  <c r="I418" i="29"/>
  <c r="J416" i="29"/>
  <c r="I416" i="29"/>
  <c r="I414" i="29"/>
  <c r="J414" i="29"/>
  <c r="J412" i="29"/>
  <c r="I412" i="29"/>
  <c r="J410" i="29"/>
  <c r="I410" i="29"/>
  <c r="J408" i="29"/>
  <c r="I408" i="29"/>
  <c r="J406" i="29"/>
  <c r="I406" i="29"/>
  <c r="J404" i="29"/>
  <c r="I404" i="29"/>
  <c r="J402" i="29"/>
  <c r="I402" i="29"/>
  <c r="J400" i="29"/>
  <c r="I400" i="29"/>
  <c r="I398" i="29"/>
  <c r="J398" i="29"/>
  <c r="J396" i="29"/>
  <c r="I396" i="29"/>
  <c r="I394" i="29"/>
  <c r="J394" i="29"/>
  <c r="J386" i="29"/>
  <c r="I386" i="29"/>
  <c r="I388" i="29"/>
  <c r="J388" i="29"/>
  <c r="J380" i="29"/>
  <c r="I380" i="29"/>
  <c r="I382" i="29"/>
  <c r="J382" i="29"/>
  <c r="J384" i="29"/>
  <c r="I384" i="29"/>
  <c r="I374" i="29"/>
  <c r="J374" i="29"/>
  <c r="I372" i="29"/>
  <c r="J372" i="29"/>
  <c r="J376" i="29"/>
  <c r="I376" i="29"/>
  <c r="I370" i="29"/>
  <c r="J370" i="29"/>
  <c r="J378" i="29"/>
  <c r="I378" i="29"/>
  <c r="J368" i="29"/>
  <c r="J390" i="29" s="1"/>
  <c r="J10" i="29" s="1"/>
  <c r="I368" i="29"/>
  <c r="I390" i="29" s="1"/>
  <c r="I10" i="29" s="1"/>
  <c r="J353" i="29"/>
  <c r="I353" i="29"/>
  <c r="I345" i="29"/>
  <c r="J345" i="29"/>
  <c r="I341" i="29"/>
  <c r="J341" i="29"/>
  <c r="J343" i="29"/>
  <c r="I343" i="29"/>
  <c r="I333" i="29"/>
  <c r="J333" i="29"/>
  <c r="I339" i="29"/>
  <c r="J339" i="29"/>
  <c r="I327" i="29"/>
  <c r="J327" i="29"/>
  <c r="J315" i="29"/>
  <c r="I315" i="29"/>
  <c r="J309" i="29"/>
  <c r="I309" i="29"/>
  <c r="J302" i="29"/>
  <c r="I302" i="29"/>
  <c r="I296" i="29"/>
  <c r="J296" i="29"/>
  <c r="J288" i="29"/>
  <c r="I288" i="29"/>
  <c r="J280" i="29"/>
  <c r="I280" i="29"/>
  <c r="I276" i="29"/>
  <c r="J276" i="29"/>
  <c r="J278" i="29"/>
  <c r="I278" i="29"/>
  <c r="J268" i="29"/>
  <c r="I268" i="29"/>
  <c r="J266" i="29"/>
  <c r="I266" i="29"/>
  <c r="J252" i="29"/>
  <c r="I252" i="29"/>
  <c r="J250" i="29"/>
  <c r="I250" i="29"/>
  <c r="J242" i="29"/>
  <c r="I242" i="29"/>
  <c r="I246" i="29"/>
  <c r="J246" i="29"/>
  <c r="I248" i="29"/>
  <c r="J248" i="29"/>
  <c r="I244" i="29"/>
  <c r="J244" i="29"/>
  <c r="G93" i="25"/>
  <c r="J290" i="29"/>
  <c r="I290" i="29"/>
  <c r="J270" i="29"/>
  <c r="I270" i="29"/>
  <c r="J254" i="29"/>
  <c r="I254" i="29"/>
  <c r="I244" i="24"/>
  <c r="J244" i="24"/>
  <c r="G363" i="29"/>
  <c r="G9" i="29" s="1"/>
  <c r="J59" i="26"/>
  <c r="G452" i="29"/>
  <c r="G434" i="29"/>
  <c r="G390" i="29"/>
  <c r="G424" i="29"/>
  <c r="G72" i="25"/>
  <c r="G8" i="25" s="1"/>
  <c r="I72" i="25" l="1"/>
  <c r="I8" i="25" s="1"/>
  <c r="I452" i="29"/>
  <c r="I13" i="29" s="1"/>
  <c r="J452" i="29"/>
  <c r="J13" i="29" s="1"/>
  <c r="J434" i="29"/>
  <c r="J12" i="29" s="1"/>
  <c r="I434" i="29"/>
  <c r="I12" i="29" s="1"/>
  <c r="J424" i="29"/>
  <c r="J11" i="29" s="1"/>
  <c r="I424" i="29"/>
  <c r="I11" i="29" s="1"/>
  <c r="J72" i="25"/>
  <c r="J8" i="25" s="1"/>
  <c r="I93" i="25"/>
  <c r="I9" i="25" s="1"/>
  <c r="J93" i="25"/>
  <c r="J9" i="25" s="1"/>
  <c r="I363" i="29"/>
  <c r="I9" i="29" s="1"/>
  <c r="J363" i="29"/>
  <c r="J9" i="29" s="1"/>
  <c r="G2625" i="22"/>
  <c r="G2619" i="22"/>
  <c r="G1869" i="22"/>
  <c r="G760" i="22"/>
  <c r="G681" i="22"/>
  <c r="G669" i="22"/>
  <c r="G656" i="22"/>
  <c r="G643" i="22"/>
  <c r="G630" i="22"/>
  <c r="I11" i="25" l="1"/>
  <c r="G15" i="16" s="1"/>
  <c r="I669" i="22"/>
  <c r="J669" i="22"/>
  <c r="J760" i="22"/>
  <c r="I760" i="22"/>
  <c r="J630" i="22"/>
  <c r="I630" i="22"/>
  <c r="J643" i="22"/>
  <c r="I643" i="22"/>
  <c r="J656" i="22"/>
  <c r="I656" i="22"/>
  <c r="I681" i="22"/>
  <c r="J681" i="22"/>
  <c r="J1869" i="22"/>
  <c r="I1869" i="22"/>
  <c r="I2619" i="22"/>
  <c r="J2619" i="22"/>
  <c r="J2625" i="22"/>
  <c r="I2625" i="22"/>
  <c r="J11" i="25"/>
  <c r="H15" i="16" s="1"/>
  <c r="G193" i="26"/>
  <c r="I193" i="26" l="1"/>
  <c r="J193" i="26"/>
  <c r="E243" i="7"/>
  <c r="C15" i="24"/>
  <c r="C16" i="24"/>
  <c r="C17" i="24"/>
  <c r="C18" i="24"/>
  <c r="C19" i="24"/>
  <c r="C20" i="24"/>
  <c r="C21" i="24"/>
  <c r="C22" i="24"/>
  <c r="C23" i="24"/>
  <c r="C24" i="24"/>
  <c r="C25" i="24"/>
  <c r="C26" i="24"/>
  <c r="B26" i="24"/>
  <c r="B25" i="24"/>
  <c r="B24" i="24"/>
  <c r="B23" i="24"/>
  <c r="B22" i="24"/>
  <c r="B21" i="24"/>
  <c r="B20" i="24"/>
  <c r="B19" i="24"/>
  <c r="B18" i="24"/>
  <c r="B17" i="24"/>
  <c r="B16" i="24"/>
  <c r="B15" i="24"/>
  <c r="C11" i="24"/>
  <c r="C12" i="24"/>
  <c r="C13" i="24"/>
  <c r="C14" i="24"/>
  <c r="B13" i="24"/>
  <c r="B14" i="24"/>
  <c r="B12" i="24"/>
  <c r="B11" i="24"/>
  <c r="G133" i="24"/>
  <c r="G237" i="24"/>
  <c r="G233" i="24"/>
  <c r="G229" i="24"/>
  <c r="G225" i="24"/>
  <c r="G217" i="24"/>
  <c r="G213" i="24"/>
  <c r="G209" i="24"/>
  <c r="G205" i="24"/>
  <c r="G201" i="24"/>
  <c r="G197" i="24"/>
  <c r="G193" i="24"/>
  <c r="G189" i="24"/>
  <c r="G185" i="24"/>
  <c r="G181" i="24"/>
  <c r="G177" i="24"/>
  <c r="G173" i="24"/>
  <c r="G169" i="24"/>
  <c r="G165" i="24"/>
  <c r="G161" i="24"/>
  <c r="G157" i="24"/>
  <c r="G153" i="24"/>
  <c r="G149" i="24"/>
  <c r="G145" i="24"/>
  <c r="G141" i="24"/>
  <c r="G137" i="24"/>
  <c r="G129" i="24"/>
  <c r="G125" i="24"/>
  <c r="G121" i="24"/>
  <c r="G117" i="24"/>
  <c r="G113" i="24"/>
  <c r="G109" i="24"/>
  <c r="G105" i="24"/>
  <c r="G101" i="24"/>
  <c r="G97" i="24"/>
  <c r="G93" i="24"/>
  <c r="G89" i="24"/>
  <c r="G85" i="24"/>
  <c r="G81" i="24"/>
  <c r="G77" i="24"/>
  <c r="G73" i="24"/>
  <c r="E1243" i="24"/>
  <c r="E1242" i="24"/>
  <c r="E1241" i="24"/>
  <c r="E1240" i="24"/>
  <c r="E1234" i="24"/>
  <c r="E1222" i="24"/>
  <c r="B1133" i="24"/>
  <c r="J284" i="24" l="1"/>
  <c r="I284" i="24"/>
  <c r="J1083" i="24"/>
  <c r="I1083" i="24"/>
  <c r="J1405" i="24"/>
  <c r="I1405" i="24"/>
  <c r="J1164" i="24"/>
  <c r="I1164" i="24"/>
  <c r="J397" i="24"/>
  <c r="I397" i="24"/>
  <c r="J1007" i="24"/>
  <c r="I1007" i="24"/>
  <c r="J1115" i="24"/>
  <c r="I1115" i="24"/>
  <c r="J1269" i="24"/>
  <c r="I1269" i="24"/>
  <c r="J1300" i="24"/>
  <c r="I1300" i="24"/>
  <c r="I153" i="24"/>
  <c r="J153" i="24"/>
  <c r="J287" i="24"/>
  <c r="I287" i="24"/>
  <c r="J423" i="24"/>
  <c r="I423" i="24"/>
  <c r="J1061" i="24"/>
  <c r="I1061" i="24"/>
  <c r="J1209" i="24"/>
  <c r="I1209" i="24"/>
  <c r="I1372" i="24"/>
  <c r="J1372" i="24"/>
  <c r="I857" i="24"/>
  <c r="J857" i="24"/>
  <c r="J376" i="24"/>
  <c r="I376" i="24"/>
  <c r="J1119" i="24"/>
  <c r="I1119" i="24"/>
  <c r="J1416" i="24"/>
  <c r="I1416" i="24"/>
  <c r="J377" i="24"/>
  <c r="I377" i="24"/>
  <c r="J401" i="24"/>
  <c r="I401" i="24"/>
  <c r="J426" i="24"/>
  <c r="I426" i="24"/>
  <c r="J451" i="24"/>
  <c r="I451" i="24"/>
  <c r="J901" i="24"/>
  <c r="I901" i="24"/>
  <c r="J1012" i="24"/>
  <c r="I1012" i="24"/>
  <c r="J1040" i="24"/>
  <c r="I1040" i="24"/>
  <c r="J1064" i="24"/>
  <c r="I1064" i="24"/>
  <c r="J1090" i="24"/>
  <c r="I1090" i="24"/>
  <c r="J1120" i="24"/>
  <c r="I1120" i="24"/>
  <c r="J1169" i="24"/>
  <c r="I1169" i="24"/>
  <c r="J1212" i="24"/>
  <c r="I1212" i="24"/>
  <c r="J1242" i="24"/>
  <c r="I1242" i="24"/>
  <c r="J1273" i="24"/>
  <c r="I1273" i="24"/>
  <c r="J1304" i="24"/>
  <c r="I1304" i="24"/>
  <c r="J1344" i="24"/>
  <c r="I1344" i="24"/>
  <c r="J1375" i="24"/>
  <c r="I1375" i="24"/>
  <c r="J1417" i="24"/>
  <c r="I1417" i="24"/>
  <c r="J1453" i="24"/>
  <c r="I1453" i="24"/>
  <c r="I169" i="24"/>
  <c r="J169" i="24"/>
  <c r="I267" i="24"/>
  <c r="J267" i="24"/>
  <c r="I291" i="24"/>
  <c r="J291" i="24"/>
  <c r="I330" i="24"/>
  <c r="J330" i="24"/>
  <c r="I354" i="24"/>
  <c r="J354" i="24"/>
  <c r="I378" i="24"/>
  <c r="J378" i="24"/>
  <c r="I402" i="24"/>
  <c r="J402" i="24"/>
  <c r="I427" i="24"/>
  <c r="J427" i="24"/>
  <c r="I452" i="24"/>
  <c r="J452" i="24"/>
  <c r="I924" i="24"/>
  <c r="J924" i="24"/>
  <c r="I1013" i="24"/>
  <c r="J1013" i="24"/>
  <c r="I1041" i="24"/>
  <c r="J1041" i="24"/>
  <c r="I1065" i="24"/>
  <c r="J1065" i="24"/>
  <c r="I1091" i="24"/>
  <c r="J1091" i="24"/>
  <c r="I1121" i="24"/>
  <c r="J1121" i="24"/>
  <c r="J1170" i="24"/>
  <c r="I1170" i="24"/>
  <c r="J1213" i="24"/>
  <c r="I1213" i="24"/>
  <c r="J1243" i="24"/>
  <c r="I1243" i="24"/>
  <c r="I1274" i="24"/>
  <c r="J1274" i="24"/>
  <c r="I1305" i="24"/>
  <c r="J1305" i="24"/>
  <c r="I1345" i="24"/>
  <c r="J1345" i="24"/>
  <c r="I1376" i="24"/>
  <c r="J1376" i="24"/>
  <c r="I1418" i="24"/>
  <c r="J1418" i="24"/>
  <c r="I73" i="24"/>
  <c r="J73" i="24"/>
  <c r="J173" i="24"/>
  <c r="I173" i="24"/>
  <c r="J268" i="24"/>
  <c r="I268" i="24"/>
  <c r="I299" i="24"/>
  <c r="J299" i="24"/>
  <c r="J331" i="24"/>
  <c r="I331" i="24"/>
  <c r="I355" i="24"/>
  <c r="J355" i="24"/>
  <c r="J379" i="24"/>
  <c r="I379" i="24"/>
  <c r="I403" i="24"/>
  <c r="J403" i="24"/>
  <c r="J428" i="24"/>
  <c r="I428" i="24"/>
  <c r="J453" i="24"/>
  <c r="I453" i="24"/>
  <c r="J946" i="24"/>
  <c r="I946" i="24"/>
  <c r="J1015" i="24"/>
  <c r="I1015" i="24"/>
  <c r="J1042" i="24"/>
  <c r="I1042" i="24"/>
  <c r="I1066" i="24"/>
  <c r="J1066" i="24"/>
  <c r="J1092" i="24"/>
  <c r="I1092" i="24"/>
  <c r="J1122" i="24"/>
  <c r="I1122" i="24"/>
  <c r="I1171" i="24"/>
  <c r="J1171" i="24"/>
  <c r="I1214" i="24"/>
  <c r="J1214" i="24"/>
  <c r="I1244" i="24"/>
  <c r="J1244" i="24"/>
  <c r="I1276" i="24"/>
  <c r="J1276" i="24"/>
  <c r="J1312" i="24"/>
  <c r="I1312" i="24"/>
  <c r="J1352" i="24"/>
  <c r="I1352" i="24"/>
  <c r="J1383" i="24"/>
  <c r="I1383" i="24"/>
  <c r="I1419" i="24"/>
  <c r="J1419" i="24"/>
  <c r="J77" i="24"/>
  <c r="I77" i="24"/>
  <c r="I177" i="24"/>
  <c r="J177" i="24"/>
  <c r="J347" i="24"/>
  <c r="I347" i="24"/>
  <c r="J1112" i="24"/>
  <c r="I1112" i="24"/>
  <c r="J1338" i="24"/>
  <c r="I1338" i="24"/>
  <c r="J791" i="24"/>
  <c r="I791" i="24"/>
  <c r="I1339" i="24"/>
  <c r="J1339" i="24"/>
  <c r="I813" i="24"/>
  <c r="J813" i="24"/>
  <c r="I1238" i="24"/>
  <c r="J1238" i="24"/>
  <c r="J1407" i="24"/>
  <c r="I1407" i="24"/>
  <c r="I835" i="24"/>
  <c r="J835" i="24"/>
  <c r="J1341" i="24"/>
  <c r="I1341" i="24"/>
  <c r="I1038" i="24"/>
  <c r="J1038" i="24"/>
  <c r="I1373" i="24"/>
  <c r="J1373" i="24"/>
  <c r="J450" i="24"/>
  <c r="I450" i="24"/>
  <c r="J1272" i="24"/>
  <c r="I1272" i="24"/>
  <c r="I300" i="24"/>
  <c r="J300" i="24"/>
  <c r="J1353" i="24"/>
  <c r="I1353" i="24"/>
  <c r="J301" i="24"/>
  <c r="I301" i="24"/>
  <c r="J1314" i="24"/>
  <c r="I1314" i="24"/>
  <c r="J1223" i="24"/>
  <c r="I1223" i="24"/>
  <c r="J272" i="24"/>
  <c r="I272" i="24"/>
  <c r="J1046" i="24"/>
  <c r="I1046" i="24"/>
  <c r="J1176" i="24"/>
  <c r="I1176" i="24"/>
  <c r="J1249" i="24"/>
  <c r="I1249" i="24"/>
  <c r="I1280" i="24"/>
  <c r="J1280" i="24"/>
  <c r="J1423" i="24"/>
  <c r="I1423" i="24"/>
  <c r="J273" i="24"/>
  <c r="I273" i="24"/>
  <c r="J312" i="24"/>
  <c r="I312" i="24"/>
  <c r="I336" i="24"/>
  <c r="J336" i="24"/>
  <c r="J360" i="24"/>
  <c r="I360" i="24"/>
  <c r="J384" i="24"/>
  <c r="I384" i="24"/>
  <c r="J408" i="24"/>
  <c r="I408" i="24"/>
  <c r="J433" i="24"/>
  <c r="I433" i="24"/>
  <c r="I499" i="24"/>
  <c r="J499" i="24"/>
  <c r="J986" i="24"/>
  <c r="I986" i="24"/>
  <c r="J1021" i="24"/>
  <c r="I1021" i="24"/>
  <c r="J1047" i="24"/>
  <c r="I1047" i="24"/>
  <c r="J1072" i="24"/>
  <c r="I1072" i="24"/>
  <c r="J1098" i="24"/>
  <c r="I1098" i="24"/>
  <c r="J1129" i="24"/>
  <c r="I1129" i="24"/>
  <c r="J1177" i="24"/>
  <c r="I1177" i="24"/>
  <c r="J1225" i="24"/>
  <c r="I1225" i="24"/>
  <c r="J1250" i="24"/>
  <c r="I1250" i="24"/>
  <c r="J1281" i="24"/>
  <c r="I1281" i="24"/>
  <c r="I1317" i="24"/>
  <c r="J1317" i="24"/>
  <c r="J1357" i="24"/>
  <c r="I1357" i="24"/>
  <c r="J1388" i="24"/>
  <c r="I1388" i="24"/>
  <c r="J1424" i="24"/>
  <c r="I1424" i="24"/>
  <c r="J97" i="24"/>
  <c r="I97" i="24"/>
  <c r="J197" i="24"/>
  <c r="I197" i="24"/>
  <c r="J1236" i="24"/>
  <c r="I1236" i="24"/>
  <c r="I445" i="24"/>
  <c r="J445" i="24"/>
  <c r="I149" i="24"/>
  <c r="J149" i="24"/>
  <c r="I1016" i="24"/>
  <c r="J1016" i="24"/>
  <c r="J1277" i="24"/>
  <c r="I1277" i="24"/>
  <c r="J455" i="24"/>
  <c r="I455" i="24"/>
  <c r="J1385" i="24"/>
  <c r="I1385" i="24"/>
  <c r="J382" i="24"/>
  <c r="I382" i="24"/>
  <c r="J1355" i="24"/>
  <c r="I1355" i="24"/>
  <c r="I432" i="24"/>
  <c r="J432" i="24"/>
  <c r="J93" i="24"/>
  <c r="I93" i="24"/>
  <c r="J337" i="24"/>
  <c r="I337" i="24"/>
  <c r="I1100" i="24"/>
  <c r="J1100" i="24"/>
  <c r="J1179" i="24"/>
  <c r="I1179" i="24"/>
  <c r="J1319" i="24"/>
  <c r="I1319" i="24"/>
  <c r="J1390" i="24"/>
  <c r="I1390" i="24"/>
  <c r="J1432" i="24"/>
  <c r="I1432" i="24"/>
  <c r="J105" i="24"/>
  <c r="I105" i="24"/>
  <c r="I205" i="24"/>
  <c r="J205" i="24"/>
  <c r="J371" i="24"/>
  <c r="I371" i="24"/>
  <c r="J1267" i="24"/>
  <c r="I1267" i="24"/>
  <c r="J261" i="24"/>
  <c r="I261" i="24"/>
  <c r="J1035" i="24"/>
  <c r="I1035" i="24"/>
  <c r="I1340" i="24"/>
  <c r="J1340" i="24"/>
  <c r="I263" i="24"/>
  <c r="J263" i="24"/>
  <c r="J1037" i="24"/>
  <c r="I1037" i="24"/>
  <c r="J1301" i="24"/>
  <c r="I1301" i="24"/>
  <c r="I424" i="24"/>
  <c r="J424" i="24"/>
  <c r="I1271" i="24"/>
  <c r="J1271" i="24"/>
  <c r="J879" i="24"/>
  <c r="I879" i="24"/>
  <c r="J1303" i="24"/>
  <c r="I1303" i="24"/>
  <c r="J454" i="24"/>
  <c r="I454" i="24"/>
  <c r="J1384" i="24"/>
  <c r="I1384" i="24"/>
  <c r="J1125" i="24"/>
  <c r="I1125" i="24"/>
  <c r="J984" i="24"/>
  <c r="I984" i="24"/>
  <c r="J1251" i="24"/>
  <c r="I1251" i="24"/>
  <c r="J260" i="24"/>
  <c r="I260" i="24"/>
  <c r="J420" i="24"/>
  <c r="I420" i="24"/>
  <c r="J1005" i="24"/>
  <c r="I1005" i="24"/>
  <c r="J1154" i="24"/>
  <c r="I1154" i="24"/>
  <c r="J1298" i="24"/>
  <c r="I1298" i="24"/>
  <c r="I348" i="24"/>
  <c r="J348" i="24"/>
  <c r="J1268" i="24"/>
  <c r="I1268" i="24"/>
  <c r="I373" i="24"/>
  <c r="J373" i="24"/>
  <c r="I1200" i="24"/>
  <c r="J1200" i="24"/>
  <c r="I351" i="24"/>
  <c r="J351" i="24"/>
  <c r="I1010" i="24"/>
  <c r="J1010" i="24"/>
  <c r="J1210" i="24"/>
  <c r="I1210" i="24"/>
  <c r="J1240" i="24"/>
  <c r="I1240" i="24"/>
  <c r="I1302" i="24"/>
  <c r="J1302" i="24"/>
  <c r="J425" i="24"/>
  <c r="I425" i="24"/>
  <c r="I1241" i="24"/>
  <c r="J1241" i="24"/>
  <c r="J270" i="24"/>
  <c r="I270" i="24"/>
  <c r="J357" i="24"/>
  <c r="I357" i="24"/>
  <c r="J303" i="24"/>
  <c r="I303" i="24"/>
  <c r="J985" i="24"/>
  <c r="I985" i="24"/>
  <c r="J313" i="24"/>
  <c r="I313" i="24"/>
  <c r="J1389" i="24"/>
  <c r="I1389" i="24"/>
  <c r="J364" i="24"/>
  <c r="I364" i="24"/>
  <c r="J1392" i="24"/>
  <c r="I1392" i="24"/>
  <c r="J991" i="24"/>
  <c r="I991" i="24"/>
  <c r="J1191" i="24"/>
  <c r="I1191" i="24"/>
  <c r="J1230" i="24"/>
  <c r="I1230" i="24"/>
  <c r="J1261" i="24"/>
  <c r="I1261" i="24"/>
  <c r="J1286" i="24"/>
  <c r="I1286" i="24"/>
  <c r="J1322" i="24"/>
  <c r="I1322" i="24"/>
  <c r="J1363" i="24"/>
  <c r="I1363" i="24"/>
  <c r="J1393" i="24"/>
  <c r="I1393" i="24"/>
  <c r="J1435" i="24"/>
  <c r="I1435" i="24"/>
  <c r="J117" i="24"/>
  <c r="I117" i="24"/>
  <c r="J217" i="24"/>
  <c r="I217" i="24"/>
  <c r="J1032" i="24"/>
  <c r="I1032" i="24"/>
  <c r="J1441" i="24"/>
  <c r="I1441" i="24"/>
  <c r="J372" i="24"/>
  <c r="I372" i="24"/>
  <c r="J1114" i="24"/>
  <c r="I1114" i="24"/>
  <c r="I1442" i="24"/>
  <c r="J1442" i="24"/>
  <c r="I1036" i="24"/>
  <c r="J1036" i="24"/>
  <c r="J1371" i="24"/>
  <c r="I1371" i="24"/>
  <c r="I326" i="24"/>
  <c r="J326" i="24"/>
  <c r="I288" i="24"/>
  <c r="J288" i="24"/>
  <c r="I449" i="24"/>
  <c r="J449" i="24"/>
  <c r="I1167" i="24"/>
  <c r="J1167" i="24"/>
  <c r="I1342" i="24"/>
  <c r="J1342" i="24"/>
  <c r="J1011" i="24"/>
  <c r="I1011" i="24"/>
  <c r="J290" i="24"/>
  <c r="I290" i="24"/>
  <c r="I269" i="24"/>
  <c r="J269" i="24"/>
  <c r="J429" i="24"/>
  <c r="I429" i="24"/>
  <c r="I1067" i="24"/>
  <c r="J1067" i="24"/>
  <c r="I1173" i="24"/>
  <c r="J1173" i="24"/>
  <c r="J1245" i="24"/>
  <c r="I1245" i="24"/>
  <c r="I81" i="24"/>
  <c r="J81" i="24"/>
  <c r="J333" i="24"/>
  <c r="I333" i="24"/>
  <c r="J1044" i="24"/>
  <c r="I1044" i="24"/>
  <c r="I1222" i="24"/>
  <c r="J1222" i="24"/>
  <c r="J1354" i="24"/>
  <c r="I1354" i="24"/>
  <c r="J185" i="24"/>
  <c r="I185" i="24"/>
  <c r="J334" i="24"/>
  <c r="I334" i="24"/>
  <c r="J1069" i="24"/>
  <c r="I1069" i="24"/>
  <c r="J1386" i="24"/>
  <c r="I1386" i="24"/>
  <c r="J383" i="24"/>
  <c r="I383" i="24"/>
  <c r="J385" i="24"/>
  <c r="I385" i="24"/>
  <c r="I527" i="24"/>
  <c r="J527" i="24"/>
  <c r="I1073" i="24"/>
  <c r="J1073" i="24"/>
  <c r="J1226" i="24"/>
  <c r="I1226" i="24"/>
  <c r="J1318" i="24"/>
  <c r="I1318" i="24"/>
  <c r="J1431" i="24"/>
  <c r="I1431" i="24"/>
  <c r="J362" i="24"/>
  <c r="I362" i="24"/>
  <c r="J988" i="24"/>
  <c r="I988" i="24"/>
  <c r="J1023" i="24"/>
  <c r="I1023" i="24"/>
  <c r="J1131" i="24"/>
  <c r="I1131" i="24"/>
  <c r="J1359" i="24"/>
  <c r="I1359" i="24"/>
  <c r="I339" i="24"/>
  <c r="J339" i="24"/>
  <c r="I583" i="24"/>
  <c r="J583" i="24"/>
  <c r="I1075" i="24"/>
  <c r="J1075" i="24"/>
  <c r="I1284" i="24"/>
  <c r="J1284" i="24"/>
  <c r="I209" i="24"/>
  <c r="J209" i="24"/>
  <c r="J277" i="24"/>
  <c r="I277" i="24"/>
  <c r="J437" i="24"/>
  <c r="I437" i="24"/>
  <c r="J1051" i="24"/>
  <c r="I1051" i="24"/>
  <c r="I1229" i="24"/>
  <c r="J1229" i="24"/>
  <c r="J1362" i="24"/>
  <c r="I1362" i="24"/>
  <c r="J1434" i="24"/>
  <c r="I1434" i="24"/>
  <c r="J278" i="24"/>
  <c r="I278" i="24"/>
  <c r="J413" i="24"/>
  <c r="I413" i="24"/>
  <c r="J1052" i="24"/>
  <c r="I1052" i="24"/>
  <c r="I414" i="24"/>
  <c r="J414" i="24"/>
  <c r="I1053" i="24"/>
  <c r="J1053" i="24"/>
  <c r="I1106" i="24"/>
  <c r="J1106" i="24"/>
  <c r="J1192" i="24"/>
  <c r="I1192" i="24"/>
  <c r="I1323" i="24"/>
  <c r="J1323" i="24"/>
  <c r="I1364" i="24"/>
  <c r="J1364" i="24"/>
  <c r="I1400" i="24"/>
  <c r="J1400" i="24"/>
  <c r="I1436" i="24"/>
  <c r="J1436" i="24"/>
  <c r="J121" i="24"/>
  <c r="I121" i="24"/>
  <c r="J225" i="24"/>
  <c r="I225" i="24"/>
  <c r="J395" i="24"/>
  <c r="I395" i="24"/>
  <c r="I285" i="24"/>
  <c r="J285" i="24"/>
  <c r="I396" i="24"/>
  <c r="J396" i="24"/>
  <c r="J1084" i="24"/>
  <c r="I1084" i="24"/>
  <c r="J1299" i="24"/>
  <c r="I1299" i="24"/>
  <c r="J349" i="24"/>
  <c r="I349" i="24"/>
  <c r="I374" i="24"/>
  <c r="J374" i="24"/>
  <c r="I1008" i="24"/>
  <c r="J1008" i="24"/>
  <c r="J1239" i="24"/>
  <c r="I1239" i="24"/>
  <c r="J157" i="24"/>
  <c r="I157" i="24"/>
  <c r="I327" i="24"/>
  <c r="J327" i="24"/>
  <c r="I1088" i="24"/>
  <c r="J1088" i="24"/>
  <c r="I1451" i="24"/>
  <c r="J1451" i="24"/>
  <c r="J352" i="24"/>
  <c r="I352" i="24"/>
  <c r="I1211" i="24"/>
  <c r="J1211" i="24"/>
  <c r="J1452" i="24"/>
  <c r="I1452" i="24"/>
  <c r="I356" i="24"/>
  <c r="J356" i="24"/>
  <c r="J1124" i="24"/>
  <c r="I1124" i="24"/>
  <c r="J405" i="24"/>
  <c r="I405" i="24"/>
  <c r="J983" i="24"/>
  <c r="I983" i="24"/>
  <c r="J1095" i="24"/>
  <c r="I1095" i="24"/>
  <c r="J1246" i="24"/>
  <c r="I1246" i="24"/>
  <c r="I85" i="24"/>
  <c r="J85" i="24"/>
  <c r="J271" i="24"/>
  <c r="I271" i="24"/>
  <c r="J431" i="24"/>
  <c r="I431" i="24"/>
  <c r="J1045" i="24"/>
  <c r="I1045" i="24"/>
  <c r="J1248" i="24"/>
  <c r="I1248" i="24"/>
  <c r="J1422" i="24"/>
  <c r="I1422" i="24"/>
  <c r="J359" i="24"/>
  <c r="I359" i="24"/>
  <c r="J1071" i="24"/>
  <c r="I1071" i="24"/>
  <c r="J1224" i="24"/>
  <c r="I1224" i="24"/>
  <c r="I1356" i="24"/>
  <c r="J1356" i="24"/>
  <c r="I1048" i="24"/>
  <c r="J1048" i="24"/>
  <c r="J338" i="24"/>
  <c r="I338" i="24"/>
  <c r="J435" i="24"/>
  <c r="I435" i="24"/>
  <c r="I1049" i="24"/>
  <c r="J1049" i="24"/>
  <c r="J1283" i="24"/>
  <c r="I1283" i="24"/>
  <c r="I315" i="24"/>
  <c r="J315" i="24"/>
  <c r="I436" i="24"/>
  <c r="J436" i="24"/>
  <c r="I1050" i="24"/>
  <c r="J1050" i="24"/>
  <c r="J1228" i="24"/>
  <c r="I1228" i="24"/>
  <c r="I1361" i="24"/>
  <c r="J1361" i="24"/>
  <c r="I1433" i="24"/>
  <c r="J1433" i="24"/>
  <c r="J595" i="24"/>
  <c r="I595" i="24"/>
  <c r="J365" i="24"/>
  <c r="I365" i="24"/>
  <c r="J1077" i="24"/>
  <c r="I1077" i="24"/>
  <c r="I279" i="24"/>
  <c r="J279" i="24"/>
  <c r="I366" i="24"/>
  <c r="J366" i="24"/>
  <c r="I439" i="24"/>
  <c r="J439" i="24"/>
  <c r="I1078" i="24"/>
  <c r="J1078" i="24"/>
  <c r="J1149" i="24"/>
  <c r="I1149" i="24"/>
  <c r="I256" i="24"/>
  <c r="J256" i="24"/>
  <c r="J319" i="24"/>
  <c r="I319" i="24"/>
  <c r="I343" i="24"/>
  <c r="J343" i="24"/>
  <c r="J367" i="24"/>
  <c r="I367" i="24"/>
  <c r="J391" i="24"/>
  <c r="I391" i="24"/>
  <c r="J415" i="24"/>
  <c r="I415" i="24"/>
  <c r="I440" i="24"/>
  <c r="J440" i="24"/>
  <c r="J689" i="24"/>
  <c r="I689" i="24"/>
  <c r="J993" i="24"/>
  <c r="I993" i="24"/>
  <c r="I1028" i="24"/>
  <c r="J1028" i="24"/>
  <c r="J1054" i="24"/>
  <c r="I1054" i="24"/>
  <c r="J1079" i="24"/>
  <c r="I1079" i="24"/>
  <c r="J1107" i="24"/>
  <c r="I1107" i="24"/>
  <c r="I1150" i="24"/>
  <c r="J1150" i="24"/>
  <c r="I1193" i="24"/>
  <c r="J1193" i="24"/>
  <c r="I1232" i="24"/>
  <c r="J1232" i="24"/>
  <c r="J1263" i="24"/>
  <c r="I1263" i="24"/>
  <c r="I1288" i="24"/>
  <c r="J1288" i="24"/>
  <c r="J1330" i="24"/>
  <c r="I1330" i="24"/>
  <c r="J1365" i="24"/>
  <c r="I1365" i="24"/>
  <c r="I1401" i="24"/>
  <c r="J1401" i="24"/>
  <c r="J1437" i="24"/>
  <c r="I1437" i="24"/>
  <c r="J125" i="24"/>
  <c r="I125" i="24"/>
  <c r="I229" i="24"/>
  <c r="J229" i="24"/>
  <c r="J444" i="24"/>
  <c r="I444" i="24"/>
  <c r="J324" i="24"/>
  <c r="I324" i="24"/>
  <c r="J1059" i="24"/>
  <c r="I1059" i="24"/>
  <c r="I1237" i="24"/>
  <c r="J1237" i="24"/>
  <c r="I1406" i="24"/>
  <c r="J1406" i="24"/>
  <c r="J286" i="24"/>
  <c r="I286" i="24"/>
  <c r="J1060" i="24"/>
  <c r="I1060" i="24"/>
  <c r="J350" i="24"/>
  <c r="I350" i="24"/>
  <c r="I448" i="24"/>
  <c r="J448" i="24"/>
  <c r="J1166" i="24"/>
  <c r="I1166" i="24"/>
  <c r="I1408" i="24"/>
  <c r="J1408" i="24"/>
  <c r="I264" i="24"/>
  <c r="J264" i="24"/>
  <c r="I1062" i="24"/>
  <c r="J1062" i="24"/>
  <c r="I161" i="24"/>
  <c r="J161" i="24"/>
  <c r="J328" i="24"/>
  <c r="I328" i="24"/>
  <c r="I1168" i="24"/>
  <c r="J1168" i="24"/>
  <c r="I165" i="24"/>
  <c r="J165" i="24"/>
  <c r="J266" i="24"/>
  <c r="I266" i="24"/>
  <c r="J404" i="24"/>
  <c r="I404" i="24"/>
  <c r="J1094" i="24"/>
  <c r="I1094" i="24"/>
  <c r="I1420" i="24"/>
  <c r="J1420" i="24"/>
  <c r="J1068" i="24"/>
  <c r="I1068" i="24"/>
  <c r="J406" i="24"/>
  <c r="I406" i="24"/>
  <c r="J1018" i="24"/>
  <c r="I1018" i="24"/>
  <c r="J1126" i="24"/>
  <c r="I1126" i="24"/>
  <c r="J1315" i="24"/>
  <c r="I1315" i="24"/>
  <c r="J189" i="24"/>
  <c r="I189" i="24"/>
  <c r="J1020" i="24"/>
  <c r="I1020" i="24"/>
  <c r="I193" i="24"/>
  <c r="J193" i="24"/>
  <c r="I361" i="24"/>
  <c r="J361" i="24"/>
  <c r="J434" i="24"/>
  <c r="I434" i="24"/>
  <c r="J1022" i="24"/>
  <c r="I1022" i="24"/>
  <c r="J1178" i="24"/>
  <c r="I1178" i="24"/>
  <c r="I1358" i="24"/>
  <c r="J1358" i="24"/>
  <c r="J101" i="24"/>
  <c r="I101" i="24"/>
  <c r="J251" i="24"/>
  <c r="I251" i="24"/>
  <c r="J410" i="24"/>
  <c r="I410" i="24"/>
  <c r="J1252" i="24"/>
  <c r="I1252" i="24"/>
  <c r="I276" i="24"/>
  <c r="J276" i="24"/>
  <c r="I387" i="24"/>
  <c r="J387" i="24"/>
  <c r="I989" i="24"/>
  <c r="J989" i="24"/>
  <c r="I1103" i="24"/>
  <c r="J1103" i="24"/>
  <c r="I1259" i="24"/>
  <c r="J1259" i="24"/>
  <c r="J109" i="24"/>
  <c r="I109" i="24"/>
  <c r="J253" i="24"/>
  <c r="I253" i="24"/>
  <c r="J412" i="24"/>
  <c r="I412" i="24"/>
  <c r="I1147" i="24"/>
  <c r="J1147" i="24"/>
  <c r="J317" i="24"/>
  <c r="I317" i="24"/>
  <c r="J389" i="24"/>
  <c r="I389" i="24"/>
  <c r="J624" i="24"/>
  <c r="I624" i="24"/>
  <c r="J1026" i="24"/>
  <c r="I1026" i="24"/>
  <c r="I318" i="24"/>
  <c r="J318" i="24"/>
  <c r="I992" i="24"/>
  <c r="J992" i="24"/>
  <c r="I1287" i="24"/>
  <c r="J1287" i="24"/>
  <c r="I281" i="24"/>
  <c r="J281" i="24"/>
  <c r="J344" i="24"/>
  <c r="I344" i="24"/>
  <c r="J368" i="24"/>
  <c r="I368" i="24"/>
  <c r="J392" i="24"/>
  <c r="I392" i="24"/>
  <c r="I416" i="24"/>
  <c r="J416" i="24"/>
  <c r="J441" i="24"/>
  <c r="I441" i="24"/>
  <c r="I701" i="24"/>
  <c r="J701" i="24"/>
  <c r="J994" i="24"/>
  <c r="I994" i="24"/>
  <c r="J1029" i="24"/>
  <c r="I1029" i="24"/>
  <c r="I1055" i="24"/>
  <c r="J1055" i="24"/>
  <c r="J1080" i="24"/>
  <c r="I1080" i="24"/>
  <c r="J1109" i="24"/>
  <c r="I1109" i="24"/>
  <c r="J1151" i="24"/>
  <c r="I1151" i="24"/>
  <c r="I1194" i="24"/>
  <c r="J1194" i="24"/>
  <c r="J1233" i="24"/>
  <c r="I1233" i="24"/>
  <c r="I1264" i="24"/>
  <c r="J1264" i="24"/>
  <c r="I1289" i="24"/>
  <c r="J1289" i="24"/>
  <c r="J1335" i="24"/>
  <c r="I1335" i="24"/>
  <c r="I1366" i="24"/>
  <c r="J1366" i="24"/>
  <c r="J1402" i="24"/>
  <c r="I1402" i="24"/>
  <c r="J1438" i="24"/>
  <c r="I1438" i="24"/>
  <c r="I129" i="24"/>
  <c r="J129" i="24"/>
  <c r="I233" i="24"/>
  <c r="J233" i="24"/>
  <c r="J1058" i="24"/>
  <c r="I1058" i="24"/>
  <c r="J145" i="24"/>
  <c r="I145" i="24"/>
  <c r="J421" i="24"/>
  <c r="I421" i="24"/>
  <c r="I1199" i="24"/>
  <c r="J1199" i="24"/>
  <c r="J1370" i="24"/>
  <c r="I1370" i="24"/>
  <c r="J325" i="24"/>
  <c r="I325" i="24"/>
  <c r="J447" i="24"/>
  <c r="I447" i="24"/>
  <c r="I1165" i="24"/>
  <c r="J1165" i="24"/>
  <c r="I1443" i="24"/>
  <c r="J1443" i="24"/>
  <c r="J398" i="24"/>
  <c r="I398" i="24"/>
  <c r="J1116" i="24"/>
  <c r="I1116" i="24"/>
  <c r="J1450" i="24"/>
  <c r="I1450" i="24"/>
  <c r="J399" i="24"/>
  <c r="I399" i="24"/>
  <c r="J1117" i="24"/>
  <c r="I1117" i="24"/>
  <c r="I1415" i="24"/>
  <c r="J1415" i="24"/>
  <c r="J265" i="24"/>
  <c r="I265" i="24"/>
  <c r="J400" i="24"/>
  <c r="I400" i="24"/>
  <c r="J1039" i="24"/>
  <c r="I1039" i="24"/>
  <c r="J1089" i="24"/>
  <c r="I1089" i="24"/>
  <c r="J1343" i="24"/>
  <c r="I1343" i="24"/>
  <c r="J329" i="24"/>
  <c r="I329" i="24"/>
  <c r="J332" i="24"/>
  <c r="I332" i="24"/>
  <c r="I969" i="24"/>
  <c r="J969" i="24"/>
  <c r="J1221" i="24"/>
  <c r="I1221" i="24"/>
  <c r="I181" i="24"/>
  <c r="J181" i="24"/>
  <c r="J381" i="24"/>
  <c r="I381" i="24"/>
  <c r="J1017" i="24"/>
  <c r="I1017" i="24"/>
  <c r="J1174" i="24"/>
  <c r="I1174" i="24"/>
  <c r="J1278" i="24"/>
  <c r="I1278" i="24"/>
  <c r="J1421" i="24"/>
  <c r="I1421" i="24"/>
  <c r="J358" i="24"/>
  <c r="I358" i="24"/>
  <c r="J1175" i="24"/>
  <c r="I1175" i="24"/>
  <c r="J335" i="24"/>
  <c r="I335" i="24"/>
  <c r="J462" i="24"/>
  <c r="I462" i="24"/>
  <c r="J1127" i="24"/>
  <c r="I1127" i="24"/>
  <c r="I1316" i="24"/>
  <c r="J1316" i="24"/>
  <c r="J250" i="24"/>
  <c r="I250" i="24"/>
  <c r="J1099" i="24"/>
  <c r="I1099" i="24"/>
  <c r="J275" i="24"/>
  <c r="I275" i="24"/>
  <c r="I386" i="24"/>
  <c r="J386" i="24"/>
  <c r="J1074" i="24"/>
  <c r="I1074" i="24"/>
  <c r="I363" i="24"/>
  <c r="J363" i="24"/>
  <c r="J340" i="24"/>
  <c r="I340" i="24"/>
  <c r="J1025" i="24"/>
  <c r="I1025" i="24"/>
  <c r="J1285" i="24"/>
  <c r="I1285" i="24"/>
  <c r="J213" i="24"/>
  <c r="I213" i="24"/>
  <c r="J254" i="24"/>
  <c r="I254" i="24"/>
  <c r="J438" i="24"/>
  <c r="I438" i="24"/>
  <c r="J1148" i="24"/>
  <c r="I1148" i="24"/>
  <c r="I255" i="24"/>
  <c r="J255" i="24"/>
  <c r="I390" i="24"/>
  <c r="J390" i="24"/>
  <c r="I1027" i="24"/>
  <c r="J1027" i="24"/>
  <c r="J1231" i="24"/>
  <c r="I1231" i="24"/>
  <c r="J257" i="24"/>
  <c r="I257" i="24"/>
  <c r="I320" i="24"/>
  <c r="J320" i="24"/>
  <c r="J258" i="24"/>
  <c r="I258" i="24"/>
  <c r="J321" i="24"/>
  <c r="I321" i="24"/>
  <c r="J369" i="24"/>
  <c r="I369" i="24"/>
  <c r="J393" i="24"/>
  <c r="I393" i="24"/>
  <c r="J418" i="24"/>
  <c r="I418" i="24"/>
  <c r="J442" i="24"/>
  <c r="I442" i="24"/>
  <c r="J723" i="24"/>
  <c r="I723" i="24"/>
  <c r="J995" i="24"/>
  <c r="I995" i="24"/>
  <c r="J1030" i="24"/>
  <c r="I1030" i="24"/>
  <c r="J1056" i="24"/>
  <c r="I1056" i="24"/>
  <c r="J1081" i="24"/>
  <c r="I1081" i="24"/>
  <c r="J1110" i="24"/>
  <c r="I1110" i="24"/>
  <c r="I1152" i="24"/>
  <c r="J1152" i="24"/>
  <c r="J1196" i="24"/>
  <c r="I1196" i="24"/>
  <c r="J1234" i="24"/>
  <c r="I1234" i="24"/>
  <c r="J1265" i="24"/>
  <c r="I1265" i="24"/>
  <c r="J1290" i="24"/>
  <c r="I1290" i="24"/>
  <c r="J1336" i="24"/>
  <c r="I1336" i="24"/>
  <c r="J1367" i="24"/>
  <c r="I1367" i="24"/>
  <c r="J1403" i="24"/>
  <c r="I1403" i="24"/>
  <c r="J1439" i="24"/>
  <c r="I1439" i="24"/>
  <c r="I137" i="24"/>
  <c r="J137" i="24"/>
  <c r="J237" i="24"/>
  <c r="I237" i="24"/>
  <c r="J323" i="24"/>
  <c r="I323" i="24"/>
  <c r="J768" i="24"/>
  <c r="I768" i="24"/>
  <c r="J1198" i="24"/>
  <c r="I1198" i="24"/>
  <c r="I1369" i="24"/>
  <c r="J1369" i="24"/>
  <c r="I1006" i="24"/>
  <c r="J1006" i="24"/>
  <c r="J262" i="24"/>
  <c r="I262" i="24"/>
  <c r="J422" i="24"/>
  <c r="I422" i="24"/>
  <c r="J1085" i="24"/>
  <c r="I1085" i="24"/>
  <c r="J1086" i="24"/>
  <c r="I1086" i="24"/>
  <c r="J1270" i="24"/>
  <c r="I1270" i="24"/>
  <c r="I375" i="24"/>
  <c r="J375" i="24"/>
  <c r="J289" i="24"/>
  <c r="I289" i="24"/>
  <c r="J1063" i="24"/>
  <c r="I1063" i="24"/>
  <c r="J1374" i="24"/>
  <c r="I1374" i="24"/>
  <c r="J353" i="24"/>
  <c r="I353" i="24"/>
  <c r="J380" i="24"/>
  <c r="I380" i="24"/>
  <c r="J1043" i="24"/>
  <c r="I1043" i="24"/>
  <c r="J1313" i="24"/>
  <c r="I1313" i="24"/>
  <c r="J430" i="24"/>
  <c r="I430" i="24"/>
  <c r="J302" i="24"/>
  <c r="I302" i="24"/>
  <c r="J456" i="24"/>
  <c r="I456" i="24"/>
  <c r="J1096" i="24"/>
  <c r="I1096" i="24"/>
  <c r="J1279" i="24"/>
  <c r="I1279" i="24"/>
  <c r="J89" i="24"/>
  <c r="I89" i="24"/>
  <c r="J407" i="24"/>
  <c r="I407" i="24"/>
  <c r="I1097" i="24"/>
  <c r="J1097" i="24"/>
  <c r="J1387" i="24"/>
  <c r="I1387" i="24"/>
  <c r="I274" i="24"/>
  <c r="J274" i="24"/>
  <c r="I409" i="24"/>
  <c r="J409" i="24"/>
  <c r="J987" i="24"/>
  <c r="I987" i="24"/>
  <c r="J1130" i="24"/>
  <c r="I1130" i="24"/>
  <c r="I1282" i="24"/>
  <c r="J1282" i="24"/>
  <c r="J201" i="24"/>
  <c r="I201" i="24"/>
  <c r="I314" i="24"/>
  <c r="J314" i="24"/>
  <c r="J555" i="24"/>
  <c r="I555" i="24"/>
  <c r="I1227" i="24"/>
  <c r="J1227" i="24"/>
  <c r="I252" i="24"/>
  <c r="J252" i="24"/>
  <c r="I411" i="24"/>
  <c r="J411" i="24"/>
  <c r="I1024" i="24"/>
  <c r="J1024" i="24"/>
  <c r="J1189" i="24"/>
  <c r="I1189" i="24"/>
  <c r="I1320" i="24"/>
  <c r="J1320" i="24"/>
  <c r="I1391" i="24"/>
  <c r="J1391" i="24"/>
  <c r="J316" i="24"/>
  <c r="I316" i="24"/>
  <c r="J388" i="24"/>
  <c r="I388" i="24"/>
  <c r="J990" i="24"/>
  <c r="I990" i="24"/>
  <c r="J1076" i="24"/>
  <c r="I1076" i="24"/>
  <c r="J1104" i="24"/>
  <c r="I1104" i="24"/>
  <c r="I1190" i="24"/>
  <c r="J1190" i="24"/>
  <c r="J1260" i="24"/>
  <c r="I1260" i="24"/>
  <c r="J1321" i="24"/>
  <c r="I1321" i="24"/>
  <c r="I113" i="24"/>
  <c r="J113" i="24"/>
  <c r="J341" i="24"/>
  <c r="I341" i="24"/>
  <c r="J1105" i="24"/>
  <c r="I1105" i="24"/>
  <c r="I342" i="24"/>
  <c r="J342" i="24"/>
  <c r="I656" i="24"/>
  <c r="J656" i="24"/>
  <c r="I1262" i="24"/>
  <c r="J1262" i="24"/>
  <c r="I280" i="24"/>
  <c r="J280" i="24"/>
  <c r="J282" i="24"/>
  <c r="I282" i="24"/>
  <c r="J345" i="24"/>
  <c r="I345" i="24"/>
  <c r="J259" i="24"/>
  <c r="I259" i="24"/>
  <c r="J283" i="24"/>
  <c r="I283" i="24"/>
  <c r="J322" i="24"/>
  <c r="I322" i="24"/>
  <c r="J346" i="24"/>
  <c r="I346" i="24"/>
  <c r="J370" i="24"/>
  <c r="I370" i="24"/>
  <c r="J394" i="24"/>
  <c r="I394" i="24"/>
  <c r="J419" i="24"/>
  <c r="I419" i="24"/>
  <c r="J443" i="24"/>
  <c r="I443" i="24"/>
  <c r="J746" i="24"/>
  <c r="I746" i="24"/>
  <c r="J996" i="24"/>
  <c r="I996" i="24"/>
  <c r="J1031" i="24"/>
  <c r="I1031" i="24"/>
  <c r="J1057" i="24"/>
  <c r="I1057" i="24"/>
  <c r="J1082" i="24"/>
  <c r="I1082" i="24"/>
  <c r="J1111" i="24"/>
  <c r="I1111" i="24"/>
  <c r="J1153" i="24"/>
  <c r="I1153" i="24"/>
  <c r="J1197" i="24"/>
  <c r="I1197" i="24"/>
  <c r="J1235" i="24"/>
  <c r="I1235" i="24"/>
  <c r="J1266" i="24"/>
  <c r="I1266" i="24"/>
  <c r="J1291" i="24"/>
  <c r="I1291" i="24"/>
  <c r="J1337" i="24"/>
  <c r="I1337" i="24"/>
  <c r="J1368" i="24"/>
  <c r="I1368" i="24"/>
  <c r="J1404" i="24"/>
  <c r="I1404" i="24"/>
  <c r="J1440" i="24"/>
  <c r="I1440" i="24"/>
  <c r="I141" i="24"/>
  <c r="J141" i="24"/>
  <c r="I133" i="24"/>
  <c r="J133" i="24"/>
  <c r="G1455" i="24"/>
  <c r="F1247" i="24"/>
  <c r="G1247" i="24" s="1"/>
  <c r="G1325" i="24"/>
  <c r="G1395" i="24"/>
  <c r="G1216" i="24"/>
  <c r="G15" i="24" s="1"/>
  <c r="G1445" i="24"/>
  <c r="G998" i="24"/>
  <c r="G977" i="24"/>
  <c r="G1410" i="24"/>
  <c r="G1293" i="24"/>
  <c r="G17" i="24" s="1"/>
  <c r="G1307" i="24"/>
  <c r="G18" i="24" s="1"/>
  <c r="G1378" i="24"/>
  <c r="G1426" i="24"/>
  <c r="G1133" i="24"/>
  <c r="G1347" i="24"/>
  <c r="G305" i="24"/>
  <c r="G458" i="24"/>
  <c r="G240" i="24"/>
  <c r="G236" i="24"/>
  <c r="G232" i="24"/>
  <c r="G228" i="24"/>
  <c r="G224" i="24"/>
  <c r="G221" i="24"/>
  <c r="G220" i="24"/>
  <c r="G216" i="24"/>
  <c r="G212" i="24"/>
  <c r="G208" i="24"/>
  <c r="G204" i="24"/>
  <c r="G200" i="24"/>
  <c r="G196" i="24"/>
  <c r="G192" i="24"/>
  <c r="G188" i="24"/>
  <c r="G184" i="24"/>
  <c r="G180" i="24"/>
  <c r="G176" i="24"/>
  <c r="G172" i="24"/>
  <c r="G168" i="24"/>
  <c r="G164" i="24"/>
  <c r="G160" i="24"/>
  <c r="G156" i="24"/>
  <c r="G152" i="24"/>
  <c r="G148" i="24"/>
  <c r="G144" i="24"/>
  <c r="G140" i="24"/>
  <c r="G136" i="24"/>
  <c r="G132" i="24"/>
  <c r="G128" i="24"/>
  <c r="G124" i="24"/>
  <c r="G120" i="24"/>
  <c r="G116" i="24"/>
  <c r="G112" i="24"/>
  <c r="G108" i="24"/>
  <c r="G104" i="24"/>
  <c r="G100" i="24"/>
  <c r="G96" i="24"/>
  <c r="G92" i="24"/>
  <c r="G88" i="24"/>
  <c r="G84" i="24"/>
  <c r="G80" i="24"/>
  <c r="G76" i="24"/>
  <c r="G72" i="24"/>
  <c r="J1378" i="24" l="1"/>
  <c r="I1325" i="24"/>
  <c r="I19" i="24" s="1"/>
  <c r="J128" i="24"/>
  <c r="I128" i="24"/>
  <c r="J221" i="24"/>
  <c r="I221" i="24"/>
  <c r="J1325" i="24"/>
  <c r="I132" i="24"/>
  <c r="J132" i="24"/>
  <c r="I224" i="24"/>
  <c r="J224" i="24"/>
  <c r="J1216" i="24"/>
  <c r="I1307" i="24"/>
  <c r="I18" i="24" s="1"/>
  <c r="J136" i="24"/>
  <c r="I136" i="24"/>
  <c r="J228" i="24"/>
  <c r="I228" i="24"/>
  <c r="I1216" i="24"/>
  <c r="I15" i="24" s="1"/>
  <c r="J1307" i="24"/>
  <c r="I1133" i="24"/>
  <c r="I14" i="24" s="1"/>
  <c r="I152" i="24"/>
  <c r="J152" i="24"/>
  <c r="J1133" i="24"/>
  <c r="J216" i="24"/>
  <c r="I216" i="24"/>
  <c r="J232" i="24"/>
  <c r="I232" i="24"/>
  <c r="I236" i="24"/>
  <c r="J236" i="24"/>
  <c r="I140" i="24"/>
  <c r="J140" i="24"/>
  <c r="I208" i="24"/>
  <c r="J208" i="24"/>
  <c r="I1378" i="24"/>
  <c r="I21" i="24" s="1"/>
  <c r="J220" i="24"/>
  <c r="I220" i="24"/>
  <c r="I72" i="24"/>
  <c r="J72" i="24"/>
  <c r="I1293" i="24"/>
  <c r="I17" i="24" s="1"/>
  <c r="J1347" i="24"/>
  <c r="J76" i="24"/>
  <c r="I76" i="24"/>
  <c r="J172" i="24"/>
  <c r="I172" i="24"/>
  <c r="I305" i="24"/>
  <c r="I10" i="24" s="1"/>
  <c r="J1410" i="24"/>
  <c r="I148" i="24"/>
  <c r="J148" i="24"/>
  <c r="J1293" i="24"/>
  <c r="I80" i="24"/>
  <c r="J80" i="24"/>
  <c r="J176" i="24"/>
  <c r="I176" i="24"/>
  <c r="J305" i="24"/>
  <c r="I1410" i="24"/>
  <c r="I23" i="24" s="1"/>
  <c r="J108" i="24"/>
  <c r="I108" i="24"/>
  <c r="I116" i="24"/>
  <c r="J116" i="24"/>
  <c r="J156" i="24"/>
  <c r="I156" i="24"/>
  <c r="J1426" i="24"/>
  <c r="J24" i="24" s="1"/>
  <c r="I458" i="24"/>
  <c r="J168" i="24"/>
  <c r="I168" i="24"/>
  <c r="J180" i="24"/>
  <c r="I180" i="24"/>
  <c r="I998" i="24"/>
  <c r="I184" i="24"/>
  <c r="J184" i="24"/>
  <c r="J1254" i="24"/>
  <c r="J1455" i="24"/>
  <c r="J998" i="24"/>
  <c r="J112" i="24"/>
  <c r="I112" i="24"/>
  <c r="I1426" i="24"/>
  <c r="I1455" i="24"/>
  <c r="I1445" i="24"/>
  <c r="J204" i="24"/>
  <c r="I204" i="24"/>
  <c r="J1395" i="24"/>
  <c r="G1254" i="24"/>
  <c r="G16" i="24" s="1"/>
  <c r="J1247" i="24"/>
  <c r="I1247" i="24"/>
  <c r="I144" i="24"/>
  <c r="J144" i="24"/>
  <c r="I160" i="24"/>
  <c r="J160" i="24"/>
  <c r="I1254" i="24"/>
  <c r="I16" i="24" s="1"/>
  <c r="J88" i="24"/>
  <c r="I88" i="24"/>
  <c r="J92" i="24"/>
  <c r="I92" i="24"/>
  <c r="J188" i="24"/>
  <c r="I188" i="24"/>
  <c r="J96" i="24"/>
  <c r="I96" i="24"/>
  <c r="J192" i="24"/>
  <c r="I192" i="24"/>
  <c r="J1445" i="24"/>
  <c r="J212" i="24"/>
  <c r="I212" i="24"/>
  <c r="I124" i="24"/>
  <c r="J124" i="24"/>
  <c r="J240" i="24"/>
  <c r="I240" i="24"/>
  <c r="J458" i="24"/>
  <c r="I84" i="24"/>
  <c r="J84" i="24"/>
  <c r="I977" i="24"/>
  <c r="I1395" i="24"/>
  <c r="I22" i="24" s="1"/>
  <c r="J120" i="24"/>
  <c r="I120" i="24"/>
  <c r="I164" i="24"/>
  <c r="J164" i="24"/>
  <c r="I1347" i="24"/>
  <c r="I20" i="24" s="1"/>
  <c r="J100" i="24"/>
  <c r="I100" i="24"/>
  <c r="J196" i="24"/>
  <c r="I196" i="24"/>
  <c r="I104" i="24"/>
  <c r="J104" i="24"/>
  <c r="I200" i="24"/>
  <c r="J200" i="24"/>
  <c r="J977" i="24"/>
  <c r="G246" i="24"/>
  <c r="J17" i="24"/>
  <c r="G25" i="24"/>
  <c r="G20" i="24"/>
  <c r="I24" i="24"/>
  <c r="G24" i="24"/>
  <c r="G21" i="24"/>
  <c r="G23" i="24"/>
  <c r="G22" i="24"/>
  <c r="G19" i="24"/>
  <c r="G26" i="24"/>
  <c r="G14" i="24"/>
  <c r="G11" i="24"/>
  <c r="G13" i="24"/>
  <c r="G12" i="24"/>
  <c r="G10" i="24"/>
  <c r="J15" i="24"/>
  <c r="J18" i="24"/>
  <c r="I246" i="24" l="1"/>
  <c r="J246" i="24"/>
  <c r="J19" i="24"/>
  <c r="J14" i="24"/>
  <c r="J11" i="24"/>
  <c r="I11" i="24"/>
  <c r="J13" i="24"/>
  <c r="I13" i="24"/>
  <c r="J23" i="24"/>
  <c r="J25" i="24"/>
  <c r="I25" i="24"/>
  <c r="J20" i="24"/>
  <c r="J10" i="24"/>
  <c r="J12" i="24"/>
  <c r="I12" i="24"/>
  <c r="J21" i="24"/>
  <c r="J22" i="24"/>
  <c r="J26" i="24"/>
  <c r="I26" i="24"/>
  <c r="G9" i="24"/>
  <c r="J16" i="24"/>
  <c r="J9" i="24" l="1"/>
  <c r="I9" i="24"/>
  <c r="G378" i="9" l="1"/>
  <c r="J378" i="9" s="1"/>
  <c r="G376" i="9"/>
  <c r="J376" i="9" s="1"/>
  <c r="G375" i="9"/>
  <c r="J375" i="9" s="1"/>
  <c r="G414" i="9"/>
  <c r="J414" i="9" s="1"/>
  <c r="G1437" i="9" l="1"/>
  <c r="J1437" i="9" s="1"/>
  <c r="G1436" i="9"/>
  <c r="J1436" i="9" s="1"/>
  <c r="G1435" i="9"/>
  <c r="J1435" i="9" s="1"/>
  <c r="G44" i="16"/>
  <c r="C8" i="30" l="1"/>
  <c r="C9" i="30"/>
  <c r="C10" i="30"/>
  <c r="B10" i="30"/>
  <c r="B9" i="30"/>
  <c r="B8" i="30"/>
  <c r="G175" i="30"/>
  <c r="G174" i="30"/>
  <c r="G173" i="30"/>
  <c r="G172" i="30"/>
  <c r="G171" i="30"/>
  <c r="G170" i="30"/>
  <c r="G169" i="30"/>
  <c r="G168" i="30"/>
  <c r="G167" i="30"/>
  <c r="G139" i="30"/>
  <c r="G116" i="30"/>
  <c r="G114" i="30"/>
  <c r="G113" i="30"/>
  <c r="G112" i="30"/>
  <c r="G111" i="30"/>
  <c r="G110" i="30"/>
  <c r="G109" i="30"/>
  <c r="G108" i="30"/>
  <c r="G107" i="30"/>
  <c r="G100" i="30"/>
  <c r="G99" i="30"/>
  <c r="G98" i="30"/>
  <c r="G97" i="30"/>
  <c r="G96" i="30"/>
  <c r="G95" i="30"/>
  <c r="G94" i="30"/>
  <c r="G93" i="30"/>
  <c r="G92" i="30"/>
  <c r="G91" i="30"/>
  <c r="G90" i="30"/>
  <c r="G89" i="30"/>
  <c r="G88" i="30"/>
  <c r="G87" i="30"/>
  <c r="G86" i="30"/>
  <c r="G76" i="30"/>
  <c r="G75" i="30"/>
  <c r="G74" i="30"/>
  <c r="G73" i="30"/>
  <c r="G72" i="30"/>
  <c r="G71" i="30"/>
  <c r="G70" i="30"/>
  <c r="G69" i="30"/>
  <c r="G68" i="30"/>
  <c r="G67" i="30"/>
  <c r="G66" i="30"/>
  <c r="G65" i="30"/>
  <c r="G64" i="30"/>
  <c r="G63" i="30"/>
  <c r="G129" i="34"/>
  <c r="G126" i="34"/>
  <c r="G124" i="34"/>
  <c r="G112" i="34"/>
  <c r="G109" i="34"/>
  <c r="G106" i="34"/>
  <c r="G102" i="34"/>
  <c r="G98" i="34"/>
  <c r="G94" i="34"/>
  <c r="G90" i="34"/>
  <c r="G82" i="34"/>
  <c r="G78" i="34"/>
  <c r="G74" i="34"/>
  <c r="G70" i="34"/>
  <c r="G61" i="34"/>
  <c r="G54" i="34"/>
  <c r="G51" i="34"/>
  <c r="G48" i="34"/>
  <c r="G45" i="34"/>
  <c r="G42" i="34"/>
  <c r="G36" i="34"/>
  <c r="G34" i="34"/>
  <c r="G31" i="34"/>
  <c r="G28" i="34"/>
  <c r="G25" i="34"/>
  <c r="G24" i="34"/>
  <c r="G21" i="34"/>
  <c r="C10" i="34"/>
  <c r="B10" i="34"/>
  <c r="C9" i="34"/>
  <c r="B9" i="34"/>
  <c r="C8" i="34"/>
  <c r="B8" i="34"/>
  <c r="E1393" i="9"/>
  <c r="E1383" i="9"/>
  <c r="G410" i="9"/>
  <c r="J410" i="9" s="1"/>
  <c r="G262" i="7"/>
  <c r="I262" i="7" s="1"/>
  <c r="J126" i="34" l="1"/>
  <c r="I126" i="34"/>
  <c r="G132" i="34"/>
  <c r="G10" i="34" s="1"/>
  <c r="I124" i="34"/>
  <c r="J124" i="34"/>
  <c r="I129" i="34"/>
  <c r="J129" i="34"/>
  <c r="J109" i="34"/>
  <c r="I109" i="34"/>
  <c r="I112" i="34"/>
  <c r="J112" i="34"/>
  <c r="J102" i="34"/>
  <c r="I102" i="34"/>
  <c r="J90" i="34"/>
  <c r="I90" i="34"/>
  <c r="I98" i="34"/>
  <c r="J98" i="34"/>
  <c r="I94" i="34"/>
  <c r="J94" i="34"/>
  <c r="J106" i="34"/>
  <c r="I106" i="34"/>
  <c r="I70" i="34"/>
  <c r="J70" i="34"/>
  <c r="J82" i="34"/>
  <c r="I82" i="34"/>
  <c r="J74" i="34"/>
  <c r="I74" i="34"/>
  <c r="J78" i="34"/>
  <c r="I78" i="34"/>
  <c r="J61" i="34"/>
  <c r="I61" i="34"/>
  <c r="J51" i="34"/>
  <c r="I51" i="34"/>
  <c r="J54" i="34"/>
  <c r="I54" i="34"/>
  <c r="I48" i="34"/>
  <c r="J48" i="34"/>
  <c r="J45" i="34"/>
  <c r="I45" i="34"/>
  <c r="J34" i="34"/>
  <c r="I34" i="34"/>
  <c r="I36" i="34"/>
  <c r="J36" i="34"/>
  <c r="J42" i="34"/>
  <c r="I42" i="34"/>
  <c r="J25" i="34"/>
  <c r="I25" i="34"/>
  <c r="I21" i="34"/>
  <c r="J21" i="34"/>
  <c r="J28" i="34"/>
  <c r="I28" i="34"/>
  <c r="J24" i="34"/>
  <c r="I24" i="34"/>
  <c r="I31" i="34"/>
  <c r="J31" i="34"/>
  <c r="I167" i="30"/>
  <c r="J167" i="30"/>
  <c r="I168" i="30"/>
  <c r="J168" i="30"/>
  <c r="J170" i="30"/>
  <c r="I170" i="30"/>
  <c r="J172" i="30"/>
  <c r="I172" i="30"/>
  <c r="I175" i="30"/>
  <c r="J175" i="30"/>
  <c r="J169" i="30"/>
  <c r="I169" i="30"/>
  <c r="J171" i="30"/>
  <c r="I171" i="30"/>
  <c r="I173" i="30"/>
  <c r="J173" i="30"/>
  <c r="J174" i="30"/>
  <c r="I174" i="30"/>
  <c r="J139" i="30"/>
  <c r="I139" i="30"/>
  <c r="J116" i="30"/>
  <c r="I116" i="30"/>
  <c r="J113" i="30"/>
  <c r="I113" i="30"/>
  <c r="J108" i="30"/>
  <c r="I108" i="30"/>
  <c r="J109" i="30"/>
  <c r="I109" i="30"/>
  <c r="J110" i="30"/>
  <c r="I110" i="30"/>
  <c r="J111" i="30"/>
  <c r="I111" i="30"/>
  <c r="J112" i="30"/>
  <c r="I112" i="30"/>
  <c r="I114" i="30"/>
  <c r="J114" i="30"/>
  <c r="J107" i="30"/>
  <c r="I107" i="30"/>
  <c r="J87" i="30"/>
  <c r="I87" i="30"/>
  <c r="I92" i="30"/>
  <c r="J92" i="30"/>
  <c r="J94" i="30"/>
  <c r="I94" i="30"/>
  <c r="J98" i="30"/>
  <c r="I98" i="30"/>
  <c r="J89" i="30"/>
  <c r="I89" i="30"/>
  <c r="J90" i="30"/>
  <c r="I90" i="30"/>
  <c r="J93" i="30"/>
  <c r="I93" i="30"/>
  <c r="J96" i="30"/>
  <c r="I96" i="30"/>
  <c r="J100" i="30"/>
  <c r="I100" i="30"/>
  <c r="J86" i="30"/>
  <c r="I86" i="30"/>
  <c r="I88" i="30"/>
  <c r="J88" i="30"/>
  <c r="J91" i="30"/>
  <c r="I91" i="30"/>
  <c r="I95" i="30"/>
  <c r="J95" i="30"/>
  <c r="J97" i="30"/>
  <c r="I97" i="30"/>
  <c r="J99" i="30"/>
  <c r="I99" i="30"/>
  <c r="I74" i="30"/>
  <c r="J74" i="30"/>
  <c r="I75" i="30"/>
  <c r="J75" i="30"/>
  <c r="J63" i="30"/>
  <c r="I63" i="30"/>
  <c r="I67" i="30"/>
  <c r="J67" i="30"/>
  <c r="I69" i="30"/>
  <c r="J69" i="30"/>
  <c r="I70" i="30"/>
  <c r="J70" i="30"/>
  <c r="I71" i="30"/>
  <c r="J71" i="30"/>
  <c r="I72" i="30"/>
  <c r="J72" i="30"/>
  <c r="J73" i="30"/>
  <c r="I73" i="30"/>
  <c r="I76" i="30"/>
  <c r="J76" i="30"/>
  <c r="I64" i="30"/>
  <c r="J64" i="30"/>
  <c r="I65" i="30"/>
  <c r="J65" i="30"/>
  <c r="I66" i="30"/>
  <c r="J66" i="30"/>
  <c r="J68" i="30"/>
  <c r="I68" i="30"/>
  <c r="G102" i="30"/>
  <c r="G9" i="30" s="1"/>
  <c r="G176" i="30"/>
  <c r="G10" i="30" s="1"/>
  <c r="G78" i="30"/>
  <c r="G8" i="30" s="1"/>
  <c r="B19" i="34"/>
  <c r="B22" i="34" s="1"/>
  <c r="J262" i="7"/>
  <c r="E1612" i="9"/>
  <c r="E1613" i="9" s="1"/>
  <c r="G1613" i="9" s="1"/>
  <c r="J1613" i="9" s="1"/>
  <c r="E1619" i="9"/>
  <c r="E1620" i="9" s="1"/>
  <c r="G1620" i="9" s="1"/>
  <c r="J1620" i="9" s="1"/>
  <c r="E1621" i="9"/>
  <c r="G1621" i="9" s="1"/>
  <c r="J1621" i="9" s="1"/>
  <c r="E1614" i="9"/>
  <c r="E1615" i="9" s="1"/>
  <c r="G1615" i="9" s="1"/>
  <c r="J1615" i="9" s="1"/>
  <c r="E1605" i="9"/>
  <c r="E1606" i="9" s="1"/>
  <c r="G1606" i="9" s="1"/>
  <c r="J1606" i="9" s="1"/>
  <c r="E1607" i="9"/>
  <c r="E1608" i="9" s="1"/>
  <c r="G1608" i="9" s="1"/>
  <c r="J1608" i="9" s="1"/>
  <c r="E1602" i="9"/>
  <c r="E1603" i="9" s="1"/>
  <c r="G1603" i="9" s="1"/>
  <c r="J1603" i="9" s="1"/>
  <c r="E1600" i="9"/>
  <c r="E1601" i="9" s="1"/>
  <c r="G1601" i="9" s="1"/>
  <c r="J1601" i="9" s="1"/>
  <c r="E1624" i="9"/>
  <c r="G1624" i="9" s="1"/>
  <c r="J1624" i="9" s="1"/>
  <c r="E1616" i="9"/>
  <c r="G1616" i="9" s="1"/>
  <c r="J1616" i="9" s="1"/>
  <c r="E1609" i="9"/>
  <c r="E1610" i="9" s="1"/>
  <c r="G1610" i="9" s="1"/>
  <c r="J1610" i="9" s="1"/>
  <c r="E1700" i="9"/>
  <c r="G1700" i="9" s="1"/>
  <c r="J1700" i="9" s="1"/>
  <c r="G1699" i="9"/>
  <c r="J1699" i="9" s="1"/>
  <c r="E1697" i="9"/>
  <c r="G1697" i="9" s="1"/>
  <c r="J1697" i="9" s="1"/>
  <c r="G1696" i="9"/>
  <c r="J1696" i="9" s="1"/>
  <c r="E1694" i="9"/>
  <c r="G1694" i="9" s="1"/>
  <c r="J1694" i="9" s="1"/>
  <c r="G1693" i="9"/>
  <c r="J1693" i="9" s="1"/>
  <c r="E1691" i="9"/>
  <c r="G1691" i="9" s="1"/>
  <c r="J1691" i="9" s="1"/>
  <c r="G1690" i="9"/>
  <c r="J1690" i="9" s="1"/>
  <c r="J132" i="34" l="1"/>
  <c r="J10" i="34" s="1"/>
  <c r="I132" i="34"/>
  <c r="I10" i="34" s="1"/>
  <c r="J120" i="34"/>
  <c r="J9" i="34" s="1"/>
  <c r="I120" i="34"/>
  <c r="I9" i="34" s="1"/>
  <c r="G64" i="34"/>
  <c r="G8" i="34" s="1"/>
  <c r="J64" i="34"/>
  <c r="J8" i="34" s="1"/>
  <c r="I64" i="34"/>
  <c r="I8" i="34" s="1"/>
  <c r="J176" i="30"/>
  <c r="J10" i="30" s="1"/>
  <c r="I176" i="30"/>
  <c r="I10" i="30" s="1"/>
  <c r="J102" i="30"/>
  <c r="J9" i="30" s="1"/>
  <c r="I102" i="30"/>
  <c r="I9" i="30" s="1"/>
  <c r="I78" i="30"/>
  <c r="I8" i="30" s="1"/>
  <c r="J78" i="30"/>
  <c r="J8" i="30" s="1"/>
  <c r="J12" i="30" s="1"/>
  <c r="H20" i="16" s="1"/>
  <c r="G120" i="34"/>
  <c r="G9" i="34" s="1"/>
  <c r="B27" i="34"/>
  <c r="B30" i="34" s="1"/>
  <c r="B33" i="34" s="1"/>
  <c r="G1605" i="9"/>
  <c r="J1605" i="9" s="1"/>
  <c r="G12" i="34"/>
  <c r="E18" i="16" s="1"/>
  <c r="E1622" i="9"/>
  <c r="G1622" i="9" s="1"/>
  <c r="J1622" i="9" s="1"/>
  <c r="G1619" i="9"/>
  <c r="J1619" i="9" s="1"/>
  <c r="G1612" i="9"/>
  <c r="J1612" i="9" s="1"/>
  <c r="G1614" i="9"/>
  <c r="J1614" i="9" s="1"/>
  <c r="G1607" i="9"/>
  <c r="J1607" i="9" s="1"/>
  <c r="G1600" i="9"/>
  <c r="J1600" i="9" s="1"/>
  <c r="G1602" i="9"/>
  <c r="J1602" i="9" s="1"/>
  <c r="G1623" i="9"/>
  <c r="J1623" i="9" s="1"/>
  <c r="E1617" i="9"/>
  <c r="G1617" i="9" s="1"/>
  <c r="J1617" i="9" s="1"/>
  <c r="G1609" i="9"/>
  <c r="J1609" i="9" s="1"/>
  <c r="E1574" i="9"/>
  <c r="E1571" i="9"/>
  <c r="E1568" i="9"/>
  <c r="E1564" i="9"/>
  <c r="G389" i="9"/>
  <c r="J389" i="9" s="1"/>
  <c r="G388" i="9"/>
  <c r="J388" i="9" s="1"/>
  <c r="G394" i="9"/>
  <c r="J394" i="9" s="1"/>
  <c r="G393" i="9"/>
  <c r="J393" i="9" s="1"/>
  <c r="G1545" i="9"/>
  <c r="J1545" i="9" s="1"/>
  <c r="G1543" i="9"/>
  <c r="J1543" i="9" s="1"/>
  <c r="G1541" i="9"/>
  <c r="J1541" i="9" s="1"/>
  <c r="G1221" i="9"/>
  <c r="J1221" i="9" s="1"/>
  <c r="G1220" i="9"/>
  <c r="J1220" i="9" s="1"/>
  <c r="G1219" i="9"/>
  <c r="J1219" i="9" s="1"/>
  <c r="G1218" i="9"/>
  <c r="J1218" i="9" s="1"/>
  <c r="G1217" i="9"/>
  <c r="J1217" i="9" s="1"/>
  <c r="G1216" i="9"/>
  <c r="J1216" i="9" s="1"/>
  <c r="G1215" i="9"/>
  <c r="J1215" i="9" s="1"/>
  <c r="G1214" i="9"/>
  <c r="J1214" i="9" s="1"/>
  <c r="G1213" i="9"/>
  <c r="J1213" i="9" s="1"/>
  <c r="G1212" i="9"/>
  <c r="I12" i="34" l="1"/>
  <c r="G18" i="16" s="1"/>
  <c r="J12" i="34"/>
  <c r="H18" i="16" s="1"/>
  <c r="I12" i="30"/>
  <c r="G20" i="16" s="1"/>
  <c r="B36" i="34"/>
  <c r="B41" i="34" s="1"/>
  <c r="E1552" i="9"/>
  <c r="E1551" i="9"/>
  <c r="E1550" i="9"/>
  <c r="E1555" i="9"/>
  <c r="B44" i="34" l="1"/>
  <c r="E1396" i="9"/>
  <c r="G1396" i="9" s="1"/>
  <c r="J1396" i="9" s="1"/>
  <c r="E1336" i="9"/>
  <c r="G1336" i="9" s="1"/>
  <c r="J1336" i="9" s="1"/>
  <c r="E1310" i="9"/>
  <c r="G1310" i="9" s="1"/>
  <c r="J1310" i="9" s="1"/>
  <c r="B47" i="34" l="1"/>
  <c r="G1039" i="9"/>
  <c r="B50" i="34" l="1"/>
  <c r="J1039" i="9"/>
  <c r="I1039" i="9"/>
  <c r="B53" i="34" l="1"/>
  <c r="B56" i="34" s="1"/>
  <c r="B60" i="34" s="1"/>
  <c r="B68" i="34" s="1"/>
  <c r="B72" i="34" s="1"/>
  <c r="B76" i="34" s="1"/>
  <c r="B80" i="34" s="1"/>
  <c r="B84" i="34" s="1"/>
  <c r="B92" i="34" s="1"/>
  <c r="B96" i="34" s="1"/>
  <c r="B100" i="34" s="1"/>
  <c r="B104" i="34" s="1"/>
  <c r="B108" i="34" s="1"/>
  <c r="B111" i="34" s="1"/>
  <c r="B114" i="34" s="1"/>
  <c r="B117" i="34" s="1"/>
  <c r="B124" i="34" s="1"/>
  <c r="B126" i="34" s="1"/>
  <c r="B128" i="34" s="1"/>
  <c r="G1139" i="7"/>
  <c r="J1139" i="7" s="1"/>
  <c r="I1139" i="7" l="1"/>
  <c r="E1764" i="9" l="1"/>
  <c r="E1763" i="9"/>
  <c r="E1762" i="9"/>
  <c r="G1769" i="9"/>
  <c r="J1769" i="9" s="1"/>
  <c r="G1768" i="9"/>
  <c r="J1768" i="9" s="1"/>
  <c r="G1767" i="9"/>
  <c r="J1767" i="9" s="1"/>
  <c r="G131" i="7" l="1"/>
  <c r="G136" i="7"/>
  <c r="G135" i="7"/>
  <c r="G134" i="7"/>
  <c r="G133" i="7"/>
  <c r="G132" i="7"/>
  <c r="G130" i="7"/>
  <c r="G129" i="7"/>
  <c r="G128" i="7"/>
  <c r="G127" i="7"/>
  <c r="G126" i="7"/>
  <c r="G125" i="7"/>
  <c r="G124" i="7"/>
  <c r="G123" i="7"/>
  <c r="G122" i="7"/>
  <c r="G121" i="7"/>
  <c r="G120" i="7"/>
  <c r="G119" i="7"/>
  <c r="G118" i="7"/>
  <c r="G116" i="7"/>
  <c r="G115" i="7"/>
  <c r="G114" i="7"/>
  <c r="G113" i="7"/>
  <c r="G112" i="7"/>
  <c r="G110" i="7"/>
  <c r="G109" i="7"/>
  <c r="G108" i="7"/>
  <c r="G107" i="7"/>
  <c r="G106" i="7"/>
  <c r="J112" i="7" l="1"/>
  <c r="I112" i="7"/>
  <c r="J114" i="7"/>
  <c r="I114" i="7"/>
  <c r="J115" i="7"/>
  <c r="I115" i="7"/>
  <c r="I119" i="7"/>
  <c r="J119" i="7"/>
  <c r="J127" i="7"/>
  <c r="I127" i="7"/>
  <c r="J113" i="7"/>
  <c r="I113" i="7"/>
  <c r="J118" i="7"/>
  <c r="I118" i="7"/>
  <c r="J121" i="7"/>
  <c r="I121" i="7"/>
  <c r="J123" i="7"/>
  <c r="I123" i="7"/>
  <c r="J125" i="7"/>
  <c r="I125" i="7"/>
  <c r="J126" i="7"/>
  <c r="I126" i="7"/>
  <c r="J130" i="7"/>
  <c r="I130" i="7"/>
  <c r="J106" i="7"/>
  <c r="I106" i="7"/>
  <c r="I109" i="7"/>
  <c r="J109" i="7"/>
  <c r="I116" i="7"/>
  <c r="J116" i="7"/>
  <c r="I120" i="7"/>
  <c r="J120" i="7"/>
  <c r="J122" i="7"/>
  <c r="I122" i="7"/>
  <c r="J124" i="7"/>
  <c r="I124" i="7"/>
  <c r="I128" i="7"/>
  <c r="J128" i="7"/>
  <c r="I129" i="7"/>
  <c r="J129" i="7"/>
  <c r="J132" i="7"/>
  <c r="I132" i="7"/>
  <c r="I133" i="7"/>
  <c r="J133" i="7"/>
  <c r="J107" i="7"/>
  <c r="I107" i="7"/>
  <c r="I134" i="7"/>
  <c r="J134" i="7"/>
  <c r="J108" i="7"/>
  <c r="I108" i="7"/>
  <c r="I135" i="7"/>
  <c r="J135" i="7"/>
  <c r="I136" i="7"/>
  <c r="J136" i="7"/>
  <c r="J110" i="7"/>
  <c r="I110" i="7"/>
  <c r="J131" i="7"/>
  <c r="I131" i="7"/>
  <c r="G222" i="26"/>
  <c r="G220" i="26"/>
  <c r="B204" i="26"/>
  <c r="G186" i="26"/>
  <c r="G89" i="26"/>
  <c r="G174" i="26"/>
  <c r="G158" i="26"/>
  <c r="G143" i="26"/>
  <c r="G141" i="26"/>
  <c r="G100" i="26"/>
  <c r="B229" i="26"/>
  <c r="B172" i="26"/>
  <c r="B115" i="26"/>
  <c r="B96" i="26"/>
  <c r="B67" i="26"/>
  <c r="B41" i="26"/>
  <c r="B22" i="26"/>
  <c r="J174" i="26" l="1"/>
  <c r="I174" i="26"/>
  <c r="J220" i="26"/>
  <c r="I220" i="26"/>
  <c r="J222" i="26"/>
  <c r="I222" i="26"/>
  <c r="I186" i="26"/>
  <c r="J186" i="26"/>
  <c r="I143" i="26"/>
  <c r="J143" i="26"/>
  <c r="J141" i="26"/>
  <c r="I141" i="26"/>
  <c r="I158" i="26"/>
  <c r="J158" i="26"/>
  <c r="J89" i="26"/>
  <c r="I89" i="26"/>
  <c r="J100" i="26"/>
  <c r="I100" i="26"/>
  <c r="B206" i="26"/>
  <c r="B208" i="26" s="1"/>
  <c r="B24" i="26"/>
  <c r="B26" i="26" s="1"/>
  <c r="B29" i="26" s="1"/>
  <c r="B31" i="26" s="1"/>
  <c r="B43" i="26"/>
  <c r="B98" i="26"/>
  <c r="B100" i="26" s="1"/>
  <c r="B232" i="26"/>
  <c r="B235" i="26" s="1"/>
  <c r="B174" i="26"/>
  <c r="B69" i="26"/>
  <c r="B71" i="26" s="1"/>
  <c r="B73" i="26" s="1"/>
  <c r="B210" i="26" l="1"/>
  <c r="B212" i="26" s="1"/>
  <c r="B102" i="26"/>
  <c r="B75" i="26"/>
  <c r="B45" i="26"/>
  <c r="B238" i="26"/>
  <c r="B176" i="26"/>
  <c r="B178" i="26" s="1"/>
  <c r="B33" i="26"/>
  <c r="B35" i="26" s="1"/>
  <c r="B117" i="26"/>
  <c r="B119" i="26" s="1"/>
  <c r="B214" i="26" l="1"/>
  <c r="B104" i="26"/>
  <c r="B180" i="26"/>
  <c r="B121" i="26"/>
  <c r="B123" i="26" s="1"/>
  <c r="B47" i="26"/>
  <c r="B182" i="26"/>
  <c r="B184" i="26" s="1"/>
  <c r="B77" i="26"/>
  <c r="B79" i="26" s="1"/>
  <c r="B216" i="26" l="1"/>
  <c r="B218" i="26" s="1"/>
  <c r="B220" i="26" s="1"/>
  <c r="B186" i="26"/>
  <c r="B188" i="26" s="1"/>
  <c r="B190" i="26" s="1"/>
  <c r="B106" i="26"/>
  <c r="B81" i="26"/>
  <c r="B49" i="26"/>
  <c r="B125" i="26"/>
  <c r="B192" i="26" l="1"/>
  <c r="B222" i="26"/>
  <c r="B108" i="26"/>
  <c r="B51" i="26"/>
  <c r="B83" i="26"/>
  <c r="B85" i="26" s="1"/>
  <c r="B87" i="26" s="1"/>
  <c r="B89" i="26" s="1"/>
  <c r="B53" i="26" l="1"/>
  <c r="B55" i="26" s="1"/>
  <c r="B57" i="26" s="1"/>
  <c r="B59" i="26" l="1"/>
  <c r="B61" i="26" s="1"/>
  <c r="B1305" i="9"/>
  <c r="G406" i="9"/>
  <c r="J406" i="9" s="1"/>
  <c r="G405" i="9"/>
  <c r="J405" i="9" s="1"/>
  <c r="B1312" i="9" l="1"/>
  <c r="B1318" i="9" s="1"/>
  <c r="G1189" i="9"/>
  <c r="J1189" i="9" s="1"/>
  <c r="G1188" i="9"/>
  <c r="J1188" i="9" s="1"/>
  <c r="G931" i="9"/>
  <c r="I931" i="9" s="1"/>
  <c r="B1325" i="9" l="1"/>
  <c r="B1330" i="9" s="1"/>
  <c r="G663" i="9"/>
  <c r="I663" i="9" s="1"/>
  <c r="G662" i="9"/>
  <c r="I662" i="9" s="1"/>
  <c r="E657" i="9"/>
  <c r="E647" i="9"/>
  <c r="E650" i="9"/>
  <c r="B1338" i="9" l="1"/>
  <c r="B1345" i="9" s="1"/>
  <c r="B1350" i="9" l="1"/>
  <c r="B1357" i="9" l="1"/>
  <c r="B1361" i="9" s="1"/>
  <c r="B1367" i="9" l="1"/>
  <c r="B1373" i="9" s="1"/>
  <c r="B1377" i="9" s="1"/>
  <c r="B1381" i="9" l="1"/>
  <c r="B1389" i="9" s="1"/>
  <c r="B1398" i="9" s="1"/>
  <c r="B1402" i="9" s="1"/>
  <c r="B1406" i="9" s="1"/>
  <c r="B1410" i="9" s="1"/>
  <c r="B1414" i="9" s="1"/>
  <c r="B1423" i="9" s="1"/>
  <c r="B1427" i="9" s="1"/>
  <c r="B1432" i="9" l="1"/>
  <c r="B1439" i="9" s="1"/>
  <c r="B1448" i="9" s="1"/>
  <c r="B1454" i="9" s="1"/>
  <c r="B1459" i="9" s="1"/>
  <c r="B1466" i="9" s="1"/>
  <c r="B1471" i="9" s="1"/>
  <c r="B1479" i="9" s="1"/>
  <c r="B1486" i="9" s="1"/>
  <c r="B1495" i="9" s="1"/>
  <c r="E1179" i="7"/>
  <c r="G1179" i="7" s="1"/>
  <c r="J1179" i="7" s="1"/>
  <c r="E1180" i="7"/>
  <c r="G137" i="9"/>
  <c r="I137" i="9" s="1"/>
  <c r="E152" i="9"/>
  <c r="E56" i="9"/>
  <c r="G74" i="9"/>
  <c r="J74" i="9" s="1"/>
  <c r="C9" i="24" l="1"/>
  <c r="C10" i="24"/>
  <c r="B10" i="24"/>
  <c r="B9" i="24"/>
  <c r="C8" i="31" l="1"/>
  <c r="C9" i="31"/>
  <c r="B9" i="31"/>
  <c r="B8" i="31"/>
  <c r="G109" i="31"/>
  <c r="G106" i="31"/>
  <c r="G104" i="31"/>
  <c r="G102" i="31"/>
  <c r="G101" i="31"/>
  <c r="G98" i="31"/>
  <c r="G96" i="31"/>
  <c r="G95" i="31"/>
  <c r="G94" i="31"/>
  <c r="G93" i="31"/>
  <c r="G92" i="31"/>
  <c r="G91" i="31"/>
  <c r="G90" i="31"/>
  <c r="G89" i="31"/>
  <c r="G88" i="31"/>
  <c r="G87" i="31"/>
  <c r="G86" i="31"/>
  <c r="G85" i="31"/>
  <c r="G84" i="31"/>
  <c r="G83" i="31"/>
  <c r="G82" i="31"/>
  <c r="G81" i="31"/>
  <c r="G80" i="31"/>
  <c r="G79" i="31"/>
  <c r="G78" i="31"/>
  <c r="G76" i="31"/>
  <c r="G75" i="31"/>
  <c r="G71" i="31"/>
  <c r="G63" i="31"/>
  <c r="G57" i="31"/>
  <c r="G54" i="31"/>
  <c r="G51" i="31"/>
  <c r="G48" i="31"/>
  <c r="G45" i="31"/>
  <c r="G42" i="31"/>
  <c r="G39" i="31"/>
  <c r="G33" i="31"/>
  <c r="G30" i="31"/>
  <c r="G27" i="31"/>
  <c r="G24" i="31"/>
  <c r="G23" i="31"/>
  <c r="G19" i="31"/>
  <c r="B18" i="31"/>
  <c r="B21" i="31" s="1"/>
  <c r="C6" i="29"/>
  <c r="C7" i="29"/>
  <c r="C8" i="29"/>
  <c r="C9" i="29"/>
  <c r="C10" i="29"/>
  <c r="C11" i="29"/>
  <c r="C12" i="29"/>
  <c r="C13" i="29"/>
  <c r="B13" i="29"/>
  <c r="B12" i="29"/>
  <c r="B11" i="29"/>
  <c r="B10" i="29"/>
  <c r="B9" i="29"/>
  <c r="B8" i="29"/>
  <c r="B7" i="29"/>
  <c r="G236" i="29"/>
  <c r="G234" i="29"/>
  <c r="G232" i="29"/>
  <c r="G230" i="29"/>
  <c r="G228" i="29"/>
  <c r="G226" i="29"/>
  <c r="G224" i="29"/>
  <c r="G222" i="29"/>
  <c r="G220" i="29"/>
  <c r="G218" i="29"/>
  <c r="G216" i="29"/>
  <c r="G214" i="29"/>
  <c r="G212" i="29"/>
  <c r="G210" i="29"/>
  <c r="G208" i="29"/>
  <c r="G206" i="29"/>
  <c r="G204" i="29"/>
  <c r="G195" i="29"/>
  <c r="G193" i="29"/>
  <c r="G191" i="29"/>
  <c r="G189" i="29"/>
  <c r="G187" i="29"/>
  <c r="G185" i="29"/>
  <c r="G183" i="29"/>
  <c r="G181" i="29"/>
  <c r="G179" i="29"/>
  <c r="G177" i="29"/>
  <c r="G175" i="29"/>
  <c r="G173" i="29"/>
  <c r="G171" i="29"/>
  <c r="G169" i="29"/>
  <c r="G167" i="29"/>
  <c r="G165" i="29"/>
  <c r="G163" i="29"/>
  <c r="G161" i="29"/>
  <c r="G159" i="29"/>
  <c r="G157" i="29"/>
  <c r="G155" i="29"/>
  <c r="G153" i="29"/>
  <c r="G151" i="29"/>
  <c r="G149" i="29"/>
  <c r="G147" i="29"/>
  <c r="G145" i="29"/>
  <c r="G143" i="29"/>
  <c r="G141" i="29"/>
  <c r="G139" i="29"/>
  <c r="G137" i="29"/>
  <c r="G135" i="29"/>
  <c r="G133" i="29"/>
  <c r="G131" i="29"/>
  <c r="G129" i="29"/>
  <c r="G127" i="29"/>
  <c r="G125" i="29"/>
  <c r="G119" i="29"/>
  <c r="G117" i="29"/>
  <c r="G115" i="29"/>
  <c r="G113" i="29"/>
  <c r="F105" i="29"/>
  <c r="G105" i="29" s="1"/>
  <c r="G103" i="29"/>
  <c r="G101" i="29"/>
  <c r="G99" i="29"/>
  <c r="G97" i="29"/>
  <c r="G95" i="29"/>
  <c r="G93" i="29"/>
  <c r="G91" i="29"/>
  <c r="G89" i="29"/>
  <c r="G87" i="29"/>
  <c r="G85" i="29"/>
  <c r="G83" i="29"/>
  <c r="G81" i="29"/>
  <c r="G79" i="29"/>
  <c r="G77" i="29"/>
  <c r="G75" i="29"/>
  <c r="G73" i="29"/>
  <c r="G71" i="29"/>
  <c r="G69" i="29"/>
  <c r="G67" i="29"/>
  <c r="G65" i="29"/>
  <c r="G63" i="29"/>
  <c r="G61" i="29"/>
  <c r="G59" i="29"/>
  <c r="G57" i="29"/>
  <c r="G55" i="29"/>
  <c r="F45" i="29"/>
  <c r="G45" i="29" s="1"/>
  <c r="F35" i="29"/>
  <c r="G35" i="29" s="1"/>
  <c r="G32" i="29"/>
  <c r="G29" i="29"/>
  <c r="G26" i="29"/>
  <c r="C8" i="22"/>
  <c r="C9" i="22"/>
  <c r="C10" i="22"/>
  <c r="C11" i="22"/>
  <c r="B11" i="22"/>
  <c r="B10" i="22"/>
  <c r="B9" i="22"/>
  <c r="B8" i="22"/>
  <c r="G2720" i="22"/>
  <c r="G2717" i="22"/>
  <c r="G2710" i="22"/>
  <c r="G2704" i="22"/>
  <c r="G2699" i="22"/>
  <c r="G2698" i="22"/>
  <c r="G2697" i="22"/>
  <c r="G2696" i="22"/>
  <c r="G2690" i="22"/>
  <c r="G2685" i="22"/>
  <c r="G2684" i="22"/>
  <c r="G2683" i="22"/>
  <c r="G2682" i="22"/>
  <c r="G2681" i="22"/>
  <c r="G2680" i="22"/>
  <c r="G2679" i="22"/>
  <c r="G2678" i="22"/>
  <c r="G2666" i="22"/>
  <c r="G2665" i="22"/>
  <c r="G2664" i="22"/>
  <c r="G2663" i="22"/>
  <c r="G2662" i="22"/>
  <c r="G2661" i="22"/>
  <c r="G2660" i="22"/>
  <c r="G2659" i="22"/>
  <c r="G2654" i="22"/>
  <c r="G2653" i="22"/>
  <c r="G2652" i="22"/>
  <c r="G2651" i="22"/>
  <c r="G2650" i="22"/>
  <c r="G2649" i="22"/>
  <c r="G2648" i="22"/>
  <c r="G2647" i="22"/>
  <c r="G2640" i="22"/>
  <c r="G2636" i="22"/>
  <c r="G2618" i="22"/>
  <c r="G2614" i="22"/>
  <c r="G2610" i="22"/>
  <c r="G2604" i="22"/>
  <c r="G2597" i="22"/>
  <c r="G2596" i="22"/>
  <c r="G2595" i="22"/>
  <c r="G2594" i="22"/>
  <c r="G2593" i="22"/>
  <c r="G2592" i="22"/>
  <c r="G2590" i="22"/>
  <c r="G2589" i="22"/>
  <c r="G2588" i="22"/>
  <c r="G2587" i="22"/>
  <c r="G2586" i="22"/>
  <c r="G2585" i="22"/>
  <c r="G2584" i="22"/>
  <c r="G2583" i="22"/>
  <c r="G2582" i="22"/>
  <c r="G2581" i="22"/>
  <c r="G2580" i="22"/>
  <c r="G2579" i="22"/>
  <c r="G2575" i="22"/>
  <c r="G2574" i="22"/>
  <c r="G2573" i="22"/>
  <c r="G2572" i="22"/>
  <c r="G2571" i="22"/>
  <c r="G2567" i="22"/>
  <c r="G2566" i="22"/>
  <c r="G2565" i="22"/>
  <c r="G2564" i="22"/>
  <c r="G2563" i="22"/>
  <c r="G2559" i="22"/>
  <c r="G2558" i="22"/>
  <c r="G2557" i="22"/>
  <c r="G2556" i="22"/>
  <c r="G2555" i="22"/>
  <c r="G2551" i="22"/>
  <c r="G2550" i="22"/>
  <c r="G2549" i="22"/>
  <c r="G2548" i="22"/>
  <c r="G2547" i="22"/>
  <c r="G2542" i="22"/>
  <c r="G2539" i="22"/>
  <c r="G2538" i="22"/>
  <c r="J2538" i="22" s="1"/>
  <c r="G2537" i="22"/>
  <c r="J2537" i="22" s="1"/>
  <c r="G2535" i="22"/>
  <c r="G2534" i="22"/>
  <c r="G2527" i="22"/>
  <c r="G2519" i="22"/>
  <c r="G2518" i="22"/>
  <c r="G2510" i="22"/>
  <c r="G2509" i="22"/>
  <c r="G2501" i="22"/>
  <c r="G2493" i="22"/>
  <c r="G2485" i="22"/>
  <c r="G2475" i="22"/>
  <c r="G2470" i="22"/>
  <c r="G2469" i="22"/>
  <c r="G2461" i="22"/>
  <c r="G2460" i="22"/>
  <c r="G2452" i="22"/>
  <c r="G2451" i="22"/>
  <c r="G2450" i="22"/>
  <c r="G2442" i="22"/>
  <c r="G2441" i="22"/>
  <c r="G2440" i="22"/>
  <c r="G2432" i="22"/>
  <c r="G2422" i="22"/>
  <c r="G2421" i="22"/>
  <c r="G2411" i="22"/>
  <c r="G2404" i="22"/>
  <c r="G2403" i="22"/>
  <c r="G2399" i="22"/>
  <c r="G2398" i="22"/>
  <c r="G2390" i="22"/>
  <c r="G2389" i="22"/>
  <c r="G2388" i="22"/>
  <c r="G2387" i="22"/>
  <c r="G2386" i="22"/>
  <c r="G2378" i="22"/>
  <c r="G2377" i="22"/>
  <c r="G2376" i="22"/>
  <c r="G2375" i="22"/>
  <c r="G2374" i="22"/>
  <c r="G2365" i="22"/>
  <c r="G2364" i="22"/>
  <c r="G2363" i="22"/>
  <c r="G2362" i="22"/>
  <c r="G2361" i="22"/>
  <c r="G2360" i="22"/>
  <c r="G2359" i="22"/>
  <c r="G2349" i="22"/>
  <c r="G2348" i="22"/>
  <c r="G2347" i="22"/>
  <c r="G2346" i="22"/>
  <c r="G2345" i="22"/>
  <c r="G2344" i="22"/>
  <c r="G2343" i="22"/>
  <c r="G2342" i="22"/>
  <c r="G2333" i="22"/>
  <c r="G2332" i="22"/>
  <c r="G2331" i="22"/>
  <c r="G2330" i="22"/>
  <c r="G2329" i="22"/>
  <c r="G2328" i="22"/>
  <c r="G2316" i="22"/>
  <c r="G2315" i="22"/>
  <c r="G2314" i="22"/>
  <c r="G2313" i="22"/>
  <c r="G2312" i="22"/>
  <c r="G2311" i="22"/>
  <c r="G2310" i="22"/>
  <c r="G2309" i="22"/>
  <c r="G2308" i="22"/>
  <c r="G2307" i="22"/>
  <c r="G2306" i="22"/>
  <c r="G2305" i="22"/>
  <c r="G2289" i="22"/>
  <c r="G2284" i="22"/>
  <c r="G2275" i="22"/>
  <c r="G2274" i="22"/>
  <c r="G2273" i="22"/>
  <c r="G2259" i="22"/>
  <c r="G2251" i="22"/>
  <c r="G2250" i="22"/>
  <c r="G2249" i="22"/>
  <c r="G2248" i="22"/>
  <c r="G2247" i="22"/>
  <c r="G2238" i="22"/>
  <c r="G2237" i="22"/>
  <c r="G2236" i="22"/>
  <c r="G2235" i="22"/>
  <c r="G2234" i="22"/>
  <c r="G2233" i="22"/>
  <c r="G2232" i="22"/>
  <c r="G2231" i="22"/>
  <c r="G2230" i="22"/>
  <c r="G2229" i="22"/>
  <c r="G2227" i="22"/>
  <c r="G2226" i="22"/>
  <c r="G2225" i="22"/>
  <c r="G2224" i="22"/>
  <c r="G2223" i="22"/>
  <c r="G2222" i="22"/>
  <c r="G2221" i="22"/>
  <c r="G2220" i="22"/>
  <c r="G2219" i="22"/>
  <c r="G2218" i="22"/>
  <c r="G2206" i="22"/>
  <c r="G2205" i="22"/>
  <c r="G2204" i="22"/>
  <c r="G2203" i="22"/>
  <c r="G2194" i="22"/>
  <c r="G2193" i="22"/>
  <c r="G2192" i="22"/>
  <c r="G2186" i="22"/>
  <c r="G2177" i="22"/>
  <c r="G2169" i="22"/>
  <c r="G2161" i="22"/>
  <c r="G2153" i="22"/>
  <c r="G2145" i="22"/>
  <c r="G2137" i="22"/>
  <c r="G2131" i="22"/>
  <c r="G2127" i="22"/>
  <c r="G2002" i="22"/>
  <c r="G1998" i="22"/>
  <c r="G1873" i="22"/>
  <c r="G1744" i="22"/>
  <c r="G1740" i="22"/>
  <c r="G1614" i="22"/>
  <c r="G1610" i="22"/>
  <c r="G1472" i="22"/>
  <c r="G1470" i="22"/>
  <c r="G1468" i="22"/>
  <c r="G1466" i="22"/>
  <c r="G1464" i="22"/>
  <c r="G1462" i="22"/>
  <c r="G1460" i="22"/>
  <c r="G1457" i="22"/>
  <c r="G1454" i="22"/>
  <c r="G1451" i="22"/>
  <c r="G1448" i="22"/>
  <c r="G1445" i="22"/>
  <c r="G1442" i="22"/>
  <c r="G1439" i="22"/>
  <c r="G1436" i="22"/>
  <c r="G1433" i="22"/>
  <c r="G1431" i="22"/>
  <c r="G1428" i="22"/>
  <c r="G1425" i="22"/>
  <c r="G1424" i="22"/>
  <c r="G1411" i="22"/>
  <c r="G1408" i="22"/>
  <c r="G1405" i="22"/>
  <c r="G1402" i="22"/>
  <c r="G1399" i="22"/>
  <c r="G1398" i="22"/>
  <c r="G1397" i="22"/>
  <c r="G1396" i="22"/>
  <c r="G1395" i="22"/>
  <c r="G1394" i="22"/>
  <c r="G1390" i="22"/>
  <c r="G1389" i="22"/>
  <c r="G1388" i="22"/>
  <c r="G1387" i="22"/>
  <c r="G1386" i="22"/>
  <c r="G1385" i="22"/>
  <c r="G1381" i="22"/>
  <c r="G1377" i="22"/>
  <c r="G1371" i="22"/>
  <c r="G1364" i="22"/>
  <c r="G1356" i="22"/>
  <c r="G1349" i="22"/>
  <c r="G1348" i="22"/>
  <c r="G1342" i="22"/>
  <c r="G1339" i="22"/>
  <c r="G1336" i="22"/>
  <c r="G1333" i="22"/>
  <c r="G1329" i="22"/>
  <c r="G1325" i="22"/>
  <c r="G1324" i="22"/>
  <c r="G1317" i="22"/>
  <c r="G1307" i="22"/>
  <c r="G1297" i="22"/>
  <c r="G1286" i="22"/>
  <c r="G1278" i="22"/>
  <c r="G1277" i="22"/>
  <c r="G1276" i="22"/>
  <c r="G1275" i="22"/>
  <c r="G1274" i="22"/>
  <c r="G1273" i="22"/>
  <c r="G1272" i="22"/>
  <c r="G1271" i="22"/>
  <c r="G1270" i="22"/>
  <c r="G1264" i="22"/>
  <c r="G1263" i="22"/>
  <c r="G1262" i="22"/>
  <c r="G1261" i="22"/>
  <c r="G1260" i="22"/>
  <c r="G1255" i="22"/>
  <c r="G1254" i="22"/>
  <c r="G1253" i="22"/>
  <c r="G1252" i="22"/>
  <c r="G1246" i="22"/>
  <c r="G1245" i="22"/>
  <c r="G1240" i="22"/>
  <c r="G1239" i="22"/>
  <c r="G1238" i="22"/>
  <c r="G1226" i="22"/>
  <c r="G1221" i="22"/>
  <c r="G1216" i="22"/>
  <c r="G1211" i="22"/>
  <c r="G1203" i="22"/>
  <c r="G1185" i="22"/>
  <c r="G1166" i="22"/>
  <c r="G1147" i="22"/>
  <c r="G1117" i="22"/>
  <c r="G1098" i="22"/>
  <c r="G1070" i="22"/>
  <c r="G1052" i="22"/>
  <c r="G1034" i="22"/>
  <c r="G1012" i="22"/>
  <c r="G994" i="22"/>
  <c r="G976" i="22"/>
  <c r="G958" i="22"/>
  <c r="G920" i="22"/>
  <c r="G917" i="22"/>
  <c r="G914" i="22"/>
  <c r="G911" i="22"/>
  <c r="G908" i="22"/>
  <c r="G904" i="22"/>
  <c r="G868" i="22"/>
  <c r="G864" i="22"/>
  <c r="G863" i="22"/>
  <c r="G856" i="22"/>
  <c r="G851" i="22"/>
  <c r="G846" i="22"/>
  <c r="G843" i="22"/>
  <c r="G842" i="22"/>
  <c r="G828" i="22"/>
  <c r="G827" i="22"/>
  <c r="G821" i="22"/>
  <c r="G820" i="22"/>
  <c r="G819" i="22"/>
  <c r="G818" i="22"/>
  <c r="G812" i="22"/>
  <c r="G811" i="22"/>
  <c r="G805" i="22"/>
  <c r="G804" i="22"/>
  <c r="G799" i="22"/>
  <c r="G798" i="22"/>
  <c r="G793" i="22"/>
  <c r="G792" i="22"/>
  <c r="G786" i="22"/>
  <c r="G785" i="22"/>
  <c r="G784" i="22"/>
  <c r="G783" i="22"/>
  <c r="G778" i="22"/>
  <c r="G777" i="22"/>
  <c r="G776" i="22"/>
  <c r="G770" i="22"/>
  <c r="G769" i="22"/>
  <c r="G765" i="22"/>
  <c r="G753" i="22"/>
  <c r="G749" i="22"/>
  <c r="G748" i="22"/>
  <c r="G747" i="22"/>
  <c r="G746" i="22"/>
  <c r="G745" i="22"/>
  <c r="G744" i="22"/>
  <c r="G743" i="22"/>
  <c r="G742" i="22"/>
  <c r="G741" i="22"/>
  <c r="G729" i="22"/>
  <c r="G728" i="22"/>
  <c r="G727" i="22"/>
  <c r="G726" i="22"/>
  <c r="G725" i="22"/>
  <c r="G724" i="22"/>
  <c r="G723" i="22"/>
  <c r="G722" i="22"/>
  <c r="G721" i="22"/>
  <c r="G715" i="22"/>
  <c r="G714" i="22"/>
  <c r="G713" i="22"/>
  <c r="G712" i="22"/>
  <c r="G711" i="22"/>
  <c r="G710" i="22"/>
  <c r="G709" i="22"/>
  <c r="G708" i="22"/>
  <c r="G707" i="22"/>
  <c r="G703" i="22"/>
  <c r="G698" i="22"/>
  <c r="G616" i="22"/>
  <c r="G602" i="22"/>
  <c r="G588" i="22"/>
  <c r="G587" i="22"/>
  <c r="G586" i="22"/>
  <c r="G585" i="22"/>
  <c r="G576" i="22"/>
  <c r="G567" i="22"/>
  <c r="G559" i="22"/>
  <c r="G544" i="22"/>
  <c r="G529" i="22"/>
  <c r="G514" i="22"/>
  <c r="G499" i="22"/>
  <c r="G484" i="22"/>
  <c r="G469" i="22"/>
  <c r="G454" i="22"/>
  <c r="G439" i="22"/>
  <c r="G422" i="22"/>
  <c r="G415" i="22"/>
  <c r="G408" i="22"/>
  <c r="G401" i="22"/>
  <c r="G394" i="22"/>
  <c r="G388" i="22"/>
  <c r="G370" i="22"/>
  <c r="G352" i="22"/>
  <c r="G322" i="22"/>
  <c r="G304" i="22"/>
  <c r="G297" i="22"/>
  <c r="G290" i="22"/>
  <c r="G274" i="22"/>
  <c r="G258" i="22"/>
  <c r="G163" i="22"/>
  <c r="G160" i="22"/>
  <c r="G143" i="22"/>
  <c r="G125" i="22"/>
  <c r="G112" i="22"/>
  <c r="G78" i="22"/>
  <c r="G74" i="22"/>
  <c r="I109" i="31" l="1"/>
  <c r="J109" i="31"/>
  <c r="J93" i="31"/>
  <c r="I93" i="31"/>
  <c r="I96" i="31"/>
  <c r="J96" i="31"/>
  <c r="J104" i="31"/>
  <c r="I104" i="31"/>
  <c r="I95" i="31"/>
  <c r="J95" i="31"/>
  <c r="J106" i="31"/>
  <c r="I106" i="31"/>
  <c r="J94" i="31"/>
  <c r="I94" i="31"/>
  <c r="I98" i="31"/>
  <c r="J98" i="31"/>
  <c r="J102" i="31"/>
  <c r="I102" i="31"/>
  <c r="J101" i="31"/>
  <c r="I101" i="31"/>
  <c r="J84" i="31"/>
  <c r="I84" i="31"/>
  <c r="I86" i="31"/>
  <c r="J86" i="31"/>
  <c r="J87" i="31"/>
  <c r="I87" i="31"/>
  <c r="I88" i="31"/>
  <c r="J88" i="31"/>
  <c r="J89" i="31"/>
  <c r="I89" i="31"/>
  <c r="J90" i="31"/>
  <c r="I90" i="31"/>
  <c r="J85" i="31"/>
  <c r="I85" i="31"/>
  <c r="J91" i="31"/>
  <c r="I91" i="31"/>
  <c r="J78" i="31"/>
  <c r="I78" i="31"/>
  <c r="J79" i="31"/>
  <c r="I79" i="31"/>
  <c r="I71" i="31"/>
  <c r="J71" i="31"/>
  <c r="J80" i="31"/>
  <c r="I80" i="31"/>
  <c r="I83" i="31"/>
  <c r="J83" i="31"/>
  <c r="J92" i="31"/>
  <c r="I92" i="31"/>
  <c r="J76" i="31"/>
  <c r="I76" i="31"/>
  <c r="J81" i="31"/>
  <c r="I81" i="31"/>
  <c r="I75" i="31"/>
  <c r="J75" i="31"/>
  <c r="J82" i="31"/>
  <c r="I82" i="31"/>
  <c r="I63" i="31"/>
  <c r="J63" i="31"/>
  <c r="J57" i="31"/>
  <c r="I57" i="31"/>
  <c r="J54" i="31"/>
  <c r="I54" i="31"/>
  <c r="I39" i="31"/>
  <c r="J39" i="31"/>
  <c r="I42" i="31"/>
  <c r="J42" i="31"/>
  <c r="I45" i="31"/>
  <c r="J45" i="31"/>
  <c r="J48" i="31"/>
  <c r="I48" i="31"/>
  <c r="J51" i="31"/>
  <c r="I51" i="31"/>
  <c r="J23" i="31"/>
  <c r="I23" i="31"/>
  <c r="I33" i="31"/>
  <c r="J33" i="31"/>
  <c r="J19" i="31"/>
  <c r="I19" i="31"/>
  <c r="I30" i="31"/>
  <c r="J30" i="31"/>
  <c r="I27" i="31"/>
  <c r="J27" i="31"/>
  <c r="I24" i="31"/>
  <c r="J24" i="31"/>
  <c r="I204" i="29"/>
  <c r="J204" i="29"/>
  <c r="I228" i="29"/>
  <c r="J228" i="29"/>
  <c r="J234" i="29"/>
  <c r="I234" i="29"/>
  <c r="J226" i="29"/>
  <c r="I226" i="29"/>
  <c r="J236" i="29"/>
  <c r="I236" i="29"/>
  <c r="J232" i="29"/>
  <c r="I232" i="29"/>
  <c r="I230" i="29"/>
  <c r="J230" i="29"/>
  <c r="J224" i="29"/>
  <c r="I224" i="29"/>
  <c r="J220" i="29"/>
  <c r="I220" i="29"/>
  <c r="J218" i="29"/>
  <c r="I218" i="29"/>
  <c r="J222" i="29"/>
  <c r="I222" i="29"/>
  <c r="I216" i="29"/>
  <c r="J216" i="29"/>
  <c r="J210" i="29"/>
  <c r="I210" i="29"/>
  <c r="J206" i="29"/>
  <c r="I206" i="29"/>
  <c r="J212" i="29"/>
  <c r="I212" i="29"/>
  <c r="J214" i="29"/>
  <c r="I214" i="29"/>
  <c r="J208" i="29"/>
  <c r="I208" i="29"/>
  <c r="J193" i="29"/>
  <c r="I193" i="29"/>
  <c r="J191" i="29"/>
  <c r="I191" i="29"/>
  <c r="J195" i="29"/>
  <c r="I195" i="29"/>
  <c r="J189" i="29"/>
  <c r="I189" i="29"/>
  <c r="I185" i="29"/>
  <c r="J185" i="29"/>
  <c r="J183" i="29"/>
  <c r="I183" i="29"/>
  <c r="J181" i="29"/>
  <c r="I181" i="29"/>
  <c r="I187" i="29"/>
  <c r="J187" i="29"/>
  <c r="J165" i="29"/>
  <c r="I165" i="29"/>
  <c r="J169" i="29"/>
  <c r="I169" i="29"/>
  <c r="J179" i="29"/>
  <c r="I179" i="29"/>
  <c r="J177" i="29"/>
  <c r="I177" i="29"/>
  <c r="J171" i="29"/>
  <c r="I171" i="29"/>
  <c r="I175" i="29"/>
  <c r="J175" i="29"/>
  <c r="J167" i="29"/>
  <c r="I167" i="29"/>
  <c r="J173" i="29"/>
  <c r="I173" i="29"/>
  <c r="J163" i="29"/>
  <c r="I163" i="29"/>
  <c r="J157" i="29"/>
  <c r="I157" i="29"/>
  <c r="J153" i="29"/>
  <c r="I153" i="29"/>
  <c r="J159" i="29"/>
  <c r="I159" i="29"/>
  <c r="I155" i="29"/>
  <c r="J155" i="29"/>
  <c r="I161" i="29"/>
  <c r="J161" i="29"/>
  <c r="J145" i="29"/>
  <c r="I145" i="29"/>
  <c r="J149" i="29"/>
  <c r="I149" i="29"/>
  <c r="I151" i="29"/>
  <c r="J151" i="29"/>
  <c r="I147" i="29"/>
  <c r="J147" i="29"/>
  <c r="J141" i="29"/>
  <c r="I141" i="29"/>
  <c r="J143" i="29"/>
  <c r="I143" i="29"/>
  <c r="J125" i="29"/>
  <c r="I125" i="29"/>
  <c r="J129" i="29"/>
  <c r="I129" i="29"/>
  <c r="I127" i="29"/>
  <c r="J127" i="29"/>
  <c r="I131" i="29"/>
  <c r="J131" i="29"/>
  <c r="I133" i="29"/>
  <c r="J133" i="29"/>
  <c r="J135" i="29"/>
  <c r="I135" i="29"/>
  <c r="I137" i="29"/>
  <c r="J137" i="29"/>
  <c r="J139" i="29"/>
  <c r="I139" i="29"/>
  <c r="J115" i="29"/>
  <c r="I115" i="29"/>
  <c r="J119" i="29"/>
  <c r="I119" i="29"/>
  <c r="I117" i="29"/>
  <c r="J117" i="29"/>
  <c r="I113" i="29"/>
  <c r="J113" i="29"/>
  <c r="I103" i="29"/>
  <c r="J103" i="29"/>
  <c r="J85" i="29"/>
  <c r="I85" i="29"/>
  <c r="J95" i="29"/>
  <c r="I95" i="29"/>
  <c r="I97" i="29"/>
  <c r="J97" i="29"/>
  <c r="I89" i="29"/>
  <c r="J89" i="29"/>
  <c r="J93" i="29"/>
  <c r="I93" i="29"/>
  <c r="J99" i="29"/>
  <c r="I99" i="29"/>
  <c r="J83" i="29"/>
  <c r="I83" i="29"/>
  <c r="I101" i="29"/>
  <c r="J101" i="29"/>
  <c r="I87" i="29"/>
  <c r="J87" i="29"/>
  <c r="I91" i="29"/>
  <c r="J91" i="29"/>
  <c r="J71" i="29"/>
  <c r="I71" i="29"/>
  <c r="I73" i="29"/>
  <c r="J73" i="29"/>
  <c r="J75" i="29"/>
  <c r="I75" i="29"/>
  <c r="I79" i="29"/>
  <c r="J79" i="29"/>
  <c r="I77" i="29"/>
  <c r="J77" i="29"/>
  <c r="J81" i="29"/>
  <c r="I81" i="29"/>
  <c r="J61" i="29"/>
  <c r="I61" i="29"/>
  <c r="I63" i="29"/>
  <c r="J63" i="29"/>
  <c r="J67" i="29"/>
  <c r="I67" i="29"/>
  <c r="J65" i="29"/>
  <c r="I65" i="29"/>
  <c r="J59" i="29"/>
  <c r="I59" i="29"/>
  <c r="J69" i="29"/>
  <c r="I69" i="29"/>
  <c r="I57" i="29"/>
  <c r="J57" i="29"/>
  <c r="I55" i="29"/>
  <c r="J55" i="29"/>
  <c r="I32" i="29"/>
  <c r="J32" i="29"/>
  <c r="J29" i="29"/>
  <c r="I29" i="29"/>
  <c r="I26" i="29"/>
  <c r="J26" i="29"/>
  <c r="J2224" i="22"/>
  <c r="I2224" i="22"/>
  <c r="J745" i="22"/>
  <c r="I745" i="22"/>
  <c r="J2225" i="22"/>
  <c r="I2225" i="22"/>
  <c r="J2226" i="22"/>
  <c r="I2226" i="22"/>
  <c r="J2227" i="22"/>
  <c r="I2227" i="22"/>
  <c r="J748" i="22"/>
  <c r="I748" i="22"/>
  <c r="J2229" i="22"/>
  <c r="I2229" i="22"/>
  <c r="J2650" i="22"/>
  <c r="I2650" i="22"/>
  <c r="J1377" i="22"/>
  <c r="I1377" i="22"/>
  <c r="J2547" i="22"/>
  <c r="I2547" i="22"/>
  <c r="J1272" i="22"/>
  <c r="I1272" i="22"/>
  <c r="J2310" i="22"/>
  <c r="I2310" i="22"/>
  <c r="J2442" i="22"/>
  <c r="I2442" i="22"/>
  <c r="I2548" i="22"/>
  <c r="J2548" i="22"/>
  <c r="J2584" i="22"/>
  <c r="I2584" i="22"/>
  <c r="J2652" i="22"/>
  <c r="I2652" i="22"/>
  <c r="J2704" i="22"/>
  <c r="I2704" i="22"/>
  <c r="I422" i="22"/>
  <c r="J422" i="22"/>
  <c r="J711" i="22"/>
  <c r="I711" i="22"/>
  <c r="J765" i="22"/>
  <c r="I765" i="22"/>
  <c r="I842" i="22"/>
  <c r="J842" i="22"/>
  <c r="J1166" i="22"/>
  <c r="I1166" i="22"/>
  <c r="J1273" i="22"/>
  <c r="I1273" i="22"/>
  <c r="J1385" i="22"/>
  <c r="I1385" i="22"/>
  <c r="J1445" i="22"/>
  <c r="I1445" i="22"/>
  <c r="J2161" i="22"/>
  <c r="I2161" i="22"/>
  <c r="J2232" i="22"/>
  <c r="I2232" i="22"/>
  <c r="J2311" i="22"/>
  <c r="I2311" i="22"/>
  <c r="J2363" i="22"/>
  <c r="I2363" i="22"/>
  <c r="J2450" i="22"/>
  <c r="I2450" i="22"/>
  <c r="J2549" i="22"/>
  <c r="I2549" i="22"/>
  <c r="J2585" i="22"/>
  <c r="I2585" i="22"/>
  <c r="J2653" i="22"/>
  <c r="I2653" i="22"/>
  <c r="J2710" i="22"/>
  <c r="I2710" i="22"/>
  <c r="I439" i="22"/>
  <c r="J439" i="22"/>
  <c r="J712" i="22"/>
  <c r="I712" i="22"/>
  <c r="J769" i="22"/>
  <c r="I769" i="22"/>
  <c r="J843" i="22"/>
  <c r="I843" i="22"/>
  <c r="J1185" i="22"/>
  <c r="I1185" i="22"/>
  <c r="J1274" i="22"/>
  <c r="I1274" i="22"/>
  <c r="I1386" i="22"/>
  <c r="J1386" i="22"/>
  <c r="J1448" i="22"/>
  <c r="I1448" i="22"/>
  <c r="J2169" i="22"/>
  <c r="I2169" i="22"/>
  <c r="J2233" i="22"/>
  <c r="I2233" i="22"/>
  <c r="J2312" i="22"/>
  <c r="I2312" i="22"/>
  <c r="I2364" i="22"/>
  <c r="J2364" i="22"/>
  <c r="J2451" i="22"/>
  <c r="I2451" i="22"/>
  <c r="J2550" i="22"/>
  <c r="I2550" i="22"/>
  <c r="J2586" i="22"/>
  <c r="I2586" i="22"/>
  <c r="J2654" i="22"/>
  <c r="I2654" i="22"/>
  <c r="J2717" i="22"/>
  <c r="I2717" i="22"/>
  <c r="J1349" i="22"/>
  <c r="I1349" i="22"/>
  <c r="J1263" i="22"/>
  <c r="I1263" i="22"/>
  <c r="J1428" i="22"/>
  <c r="I1428" i="22"/>
  <c r="I707" i="22"/>
  <c r="J707" i="22"/>
  <c r="J2649" i="22"/>
  <c r="I2649" i="22"/>
  <c r="I2582" i="22"/>
  <c r="J2582" i="22"/>
  <c r="I827" i="22"/>
  <c r="J827" i="22"/>
  <c r="J1203" i="22"/>
  <c r="I1203" i="22"/>
  <c r="J1276" i="22"/>
  <c r="I1276" i="22"/>
  <c r="J2315" i="22"/>
  <c r="I2315" i="22"/>
  <c r="J352" i="22"/>
  <c r="I352" i="22"/>
  <c r="J2685" i="22"/>
  <c r="I2685" i="22"/>
  <c r="J2348" i="22"/>
  <c r="I2348" i="22"/>
  <c r="I746" i="22"/>
  <c r="J746" i="22"/>
  <c r="J1264" i="22"/>
  <c r="I1264" i="22"/>
  <c r="J2432" i="22"/>
  <c r="I2432" i="22"/>
  <c r="J1371" i="22"/>
  <c r="I1371" i="22"/>
  <c r="J1439" i="22"/>
  <c r="I1439" i="22"/>
  <c r="J2441" i="22"/>
  <c r="I2441" i="22"/>
  <c r="J828" i="22"/>
  <c r="I828" i="22"/>
  <c r="I2231" i="22"/>
  <c r="J2231" i="22"/>
  <c r="I1387" i="22"/>
  <c r="J1387" i="22"/>
  <c r="J1457" i="22"/>
  <c r="I1457" i="22"/>
  <c r="J2193" i="22"/>
  <c r="I2193" i="22"/>
  <c r="J2662" i="22"/>
  <c r="I2662" i="22"/>
  <c r="J2194" i="22"/>
  <c r="I2194" i="22"/>
  <c r="J2204" i="22"/>
  <c r="I2204" i="22"/>
  <c r="J1998" i="22"/>
  <c r="I1998" i="22"/>
  <c r="J2535" i="22"/>
  <c r="I2535" i="22"/>
  <c r="J2579" i="22"/>
  <c r="I2579" i="22"/>
  <c r="J388" i="22"/>
  <c r="I388" i="22"/>
  <c r="J2580" i="22"/>
  <c r="I2580" i="22"/>
  <c r="J747" i="22"/>
  <c r="I747" i="22"/>
  <c r="J2697" i="22"/>
  <c r="I2697" i="22"/>
  <c r="I2542" i="22"/>
  <c r="J2542" i="22"/>
  <c r="J2145" i="22"/>
  <c r="I2145" i="22"/>
  <c r="J710" i="22"/>
  <c r="I710" i="22"/>
  <c r="J846" i="22"/>
  <c r="I846" i="22"/>
  <c r="J2551" i="22"/>
  <c r="I2551" i="22"/>
  <c r="J2660" i="22"/>
  <c r="I2660" i="22"/>
  <c r="J2192" i="22"/>
  <c r="I2192" i="22"/>
  <c r="J1390" i="22"/>
  <c r="I1390" i="22"/>
  <c r="J514" i="22"/>
  <c r="I514" i="22"/>
  <c r="I1286" i="22"/>
  <c r="J1286" i="22"/>
  <c r="J2238" i="22"/>
  <c r="I2238" i="22"/>
  <c r="J2592" i="22"/>
  <c r="I2592" i="22"/>
  <c r="I2378" i="22"/>
  <c r="J2378" i="22"/>
  <c r="J1425" i="22"/>
  <c r="I1425" i="22"/>
  <c r="J2575" i="22"/>
  <c r="I2575" i="22"/>
  <c r="J370" i="22"/>
  <c r="I370" i="22"/>
  <c r="J2647" i="22"/>
  <c r="I2647" i="22"/>
  <c r="J819" i="22"/>
  <c r="I819" i="22"/>
  <c r="J394" i="22"/>
  <c r="I394" i="22"/>
  <c r="I1433" i="22"/>
  <c r="J1433" i="22"/>
  <c r="J2581" i="22"/>
  <c r="I2581" i="22"/>
  <c r="J1270" i="22"/>
  <c r="I1270" i="22"/>
  <c r="J2230" i="22"/>
  <c r="I2230" i="22"/>
  <c r="J1451" i="22"/>
  <c r="I1451" i="22"/>
  <c r="J469" i="22"/>
  <c r="I469" i="22"/>
  <c r="J2460" i="22"/>
  <c r="I2460" i="22"/>
  <c r="J78" i="22"/>
  <c r="I78" i="22"/>
  <c r="J1460" i="22"/>
  <c r="I1460" i="22"/>
  <c r="J722" i="22"/>
  <c r="I722" i="22"/>
  <c r="J2377" i="22"/>
  <c r="I2377" i="22"/>
  <c r="J529" i="22"/>
  <c r="I529" i="22"/>
  <c r="I2203" i="22"/>
  <c r="J2203" i="22"/>
  <c r="J143" i="22"/>
  <c r="I143" i="22"/>
  <c r="J2563" i="22"/>
  <c r="I2563" i="22"/>
  <c r="J1317" i="22"/>
  <c r="I1317" i="22"/>
  <c r="J792" i="22"/>
  <c r="I792" i="22"/>
  <c r="J2206" i="22"/>
  <c r="I2206" i="22"/>
  <c r="J2501" i="22"/>
  <c r="I2501" i="22"/>
  <c r="J812" i="22"/>
  <c r="I812" i="22"/>
  <c r="J2289" i="22"/>
  <c r="I2289" i="22"/>
  <c r="J2411" i="22"/>
  <c r="I2411" i="22"/>
  <c r="I698" i="22"/>
  <c r="J698" i="22"/>
  <c r="J2690" i="22"/>
  <c r="I2690" i="22"/>
  <c r="J1431" i="22"/>
  <c r="I1431" i="22"/>
  <c r="I1070" i="22"/>
  <c r="J1070" i="22"/>
  <c r="J2539" i="22"/>
  <c r="I2539" i="22"/>
  <c r="J1436" i="22"/>
  <c r="I1436" i="22"/>
  <c r="J1117" i="22"/>
  <c r="I1117" i="22"/>
  <c r="J2583" i="22"/>
  <c r="I2583" i="22"/>
  <c r="J753" i="22"/>
  <c r="I753" i="22"/>
  <c r="J2153" i="22"/>
  <c r="I2153" i="22"/>
  <c r="I2177" i="22"/>
  <c r="J2177" i="22"/>
  <c r="J2659" i="22"/>
  <c r="I2659" i="22"/>
  <c r="I1388" i="22"/>
  <c r="J1388" i="22"/>
  <c r="J1216" i="22"/>
  <c r="I1216" i="22"/>
  <c r="J2661" i="22"/>
  <c r="I2661" i="22"/>
  <c r="J1221" i="22"/>
  <c r="I1221" i="22"/>
  <c r="J1462" i="22"/>
  <c r="I1462" i="22"/>
  <c r="I868" i="22"/>
  <c r="J868" i="22"/>
  <c r="I2247" i="22"/>
  <c r="J2247" i="22"/>
  <c r="I904" i="22"/>
  <c r="J904" i="22"/>
  <c r="J2386" i="22"/>
  <c r="I2386" i="22"/>
  <c r="I2387" i="22"/>
  <c r="J2387" i="22"/>
  <c r="I163" i="22"/>
  <c r="J163" i="22"/>
  <c r="J2565" i="22"/>
  <c r="I2565" i="22"/>
  <c r="J793" i="22"/>
  <c r="I793" i="22"/>
  <c r="J1472" i="22"/>
  <c r="I1472" i="22"/>
  <c r="I2251" i="22"/>
  <c r="J2251" i="22"/>
  <c r="I2333" i="22"/>
  <c r="J2333" i="22"/>
  <c r="I2389" i="22"/>
  <c r="J2389" i="22"/>
  <c r="J2509" i="22"/>
  <c r="I2509" i="22"/>
  <c r="I2566" i="22"/>
  <c r="J2566" i="22"/>
  <c r="J2597" i="22"/>
  <c r="I2597" i="22"/>
  <c r="I2679" i="22"/>
  <c r="J2679" i="22"/>
  <c r="J1348" i="22"/>
  <c r="I1348" i="22"/>
  <c r="J818" i="22"/>
  <c r="I818" i="22"/>
  <c r="J2305" i="22"/>
  <c r="I2305" i="22"/>
  <c r="I1052" i="22"/>
  <c r="J1052" i="22"/>
  <c r="I2696" i="22"/>
  <c r="J2696" i="22"/>
  <c r="J2131" i="22"/>
  <c r="I2131" i="22"/>
  <c r="J1098" i="22"/>
  <c r="I1098" i="22"/>
  <c r="J2698" i="22"/>
  <c r="I2698" i="22"/>
  <c r="J709" i="22"/>
  <c r="I709" i="22"/>
  <c r="J2699" i="22"/>
  <c r="I2699" i="22"/>
  <c r="J415" i="22"/>
  <c r="I415" i="22"/>
  <c r="J1442" i="22"/>
  <c r="I1442" i="22"/>
  <c r="J2313" i="22"/>
  <c r="I2313" i="22"/>
  <c r="J1211" i="22"/>
  <c r="I1211" i="22"/>
  <c r="J2314" i="22"/>
  <c r="I2314" i="22"/>
  <c r="J484" i="22"/>
  <c r="I484" i="22"/>
  <c r="J1277" i="22"/>
  <c r="I1277" i="22"/>
  <c r="J2461" i="22"/>
  <c r="I2461" i="22"/>
  <c r="J721" i="22"/>
  <c r="I721" i="22"/>
  <c r="J1278" i="22"/>
  <c r="I1278" i="22"/>
  <c r="J2237" i="22"/>
  <c r="I2237" i="22"/>
  <c r="J2469" i="22"/>
  <c r="I2469" i="22"/>
  <c r="J2557" i="22"/>
  <c r="I2557" i="22"/>
  <c r="J2590" i="22"/>
  <c r="I2590" i="22"/>
  <c r="J125" i="22"/>
  <c r="I125" i="22"/>
  <c r="J1464" i="22"/>
  <c r="I1464" i="22"/>
  <c r="J2559" i="22"/>
  <c r="I2559" i="22"/>
  <c r="I1307" i="22"/>
  <c r="J1307" i="22"/>
  <c r="J2485" i="22"/>
  <c r="I2485" i="22"/>
  <c r="I160" i="22"/>
  <c r="J160" i="22"/>
  <c r="J786" i="22"/>
  <c r="I786" i="22"/>
  <c r="J2205" i="22"/>
  <c r="I2205" i="22"/>
  <c r="J2595" i="22"/>
  <c r="I2595" i="22"/>
  <c r="J726" i="22"/>
  <c r="I726" i="22"/>
  <c r="J1324" i="22"/>
  <c r="I1324" i="22"/>
  <c r="J2388" i="22"/>
  <c r="I2388" i="22"/>
  <c r="J1399" i="22"/>
  <c r="I1399" i="22"/>
  <c r="J585" i="22"/>
  <c r="I585" i="22"/>
  <c r="J728" i="22"/>
  <c r="I728" i="22"/>
  <c r="J798" i="22"/>
  <c r="I798" i="22"/>
  <c r="J917" i="22"/>
  <c r="I917" i="22"/>
  <c r="I1252" i="22"/>
  <c r="J1252" i="22"/>
  <c r="J1329" i="22"/>
  <c r="I1329" i="22"/>
  <c r="J1402" i="22"/>
  <c r="I1402" i="22"/>
  <c r="J1610" i="22"/>
  <c r="I1610" i="22"/>
  <c r="I2723" i="22" s="1"/>
  <c r="I11" i="22" s="1"/>
  <c r="J2219" i="22"/>
  <c r="I2219" i="22"/>
  <c r="J2259" i="22"/>
  <c r="I2259" i="22"/>
  <c r="J2342" i="22"/>
  <c r="I2342" i="22"/>
  <c r="J2390" i="22"/>
  <c r="I2390" i="22"/>
  <c r="I2510" i="22"/>
  <c r="J2510" i="22"/>
  <c r="J2567" i="22"/>
  <c r="I2567" i="22"/>
  <c r="J2604" i="22"/>
  <c r="I2604" i="22"/>
  <c r="J2680" i="22"/>
  <c r="I2680" i="22"/>
  <c r="J1012" i="22"/>
  <c r="I1012" i="22"/>
  <c r="J1262" i="22"/>
  <c r="I1262" i="22"/>
  <c r="I2306" i="22"/>
  <c r="J2306" i="22"/>
  <c r="I1364" i="22"/>
  <c r="J1364" i="22"/>
  <c r="J2440" i="22"/>
  <c r="I2440" i="22"/>
  <c r="J1271" i="22"/>
  <c r="I1271" i="22"/>
  <c r="J713" i="22"/>
  <c r="I713" i="22"/>
  <c r="J2587" i="22"/>
  <c r="I2587" i="22"/>
  <c r="J776" i="22"/>
  <c r="I776" i="22"/>
  <c r="J2374" i="22"/>
  <c r="I2374" i="22"/>
  <c r="J1394" i="22"/>
  <c r="I1394" i="22"/>
  <c r="J1238" i="22"/>
  <c r="I1238" i="22"/>
  <c r="I2475" i="22"/>
  <c r="J2475" i="22"/>
  <c r="I785" i="22"/>
  <c r="J785" i="22"/>
  <c r="J2330" i="22"/>
  <c r="I2330" i="22"/>
  <c r="J2331" i="22"/>
  <c r="I2331" i="22"/>
  <c r="J2678" i="22"/>
  <c r="I2678" i="22"/>
  <c r="J258" i="22"/>
  <c r="I258" i="22"/>
  <c r="J576" i="22"/>
  <c r="I576" i="22"/>
  <c r="J727" i="22"/>
  <c r="I727" i="22"/>
  <c r="J914" i="22"/>
  <c r="I914" i="22"/>
  <c r="I729" i="22"/>
  <c r="J729" i="22"/>
  <c r="I920" i="22"/>
  <c r="J920" i="22"/>
  <c r="I1253" i="22"/>
  <c r="J1253" i="22"/>
  <c r="J1333" i="22"/>
  <c r="I1333" i="22"/>
  <c r="J1405" i="22"/>
  <c r="I1405" i="22"/>
  <c r="J1614" i="22"/>
  <c r="I1614" i="22"/>
  <c r="J2220" i="22"/>
  <c r="I2220" i="22"/>
  <c r="J2273" i="22"/>
  <c r="I2273" i="22"/>
  <c r="J2343" i="22"/>
  <c r="I2343" i="22"/>
  <c r="I2398" i="22"/>
  <c r="J2398" i="22"/>
  <c r="J2518" i="22"/>
  <c r="I2518" i="22"/>
  <c r="J2571" i="22"/>
  <c r="I2571" i="22"/>
  <c r="J2610" i="22"/>
  <c r="I2610" i="22"/>
  <c r="J2681" i="22"/>
  <c r="I2681" i="22"/>
  <c r="J1261" i="22"/>
  <c r="I1261" i="22"/>
  <c r="J2347" i="22"/>
  <c r="I2347" i="22"/>
  <c r="J1356" i="22"/>
  <c r="I1356" i="22"/>
  <c r="I2648" i="22"/>
  <c r="J2648" i="22"/>
  <c r="I820" i="22"/>
  <c r="J820" i="22"/>
  <c r="I708" i="22"/>
  <c r="J708" i="22"/>
  <c r="I2137" i="22"/>
  <c r="J2137" i="22"/>
  <c r="J2309" i="22"/>
  <c r="I2309" i="22"/>
  <c r="J1147" i="22"/>
  <c r="I1147" i="22"/>
  <c r="I454" i="22"/>
  <c r="J454" i="22"/>
  <c r="I2452" i="22"/>
  <c r="J2452" i="22"/>
  <c r="J851" i="22"/>
  <c r="I851" i="22"/>
  <c r="I1454" i="22"/>
  <c r="J1454" i="22"/>
  <c r="J2555" i="22"/>
  <c r="I2555" i="22"/>
  <c r="J777" i="22"/>
  <c r="I777" i="22"/>
  <c r="J2236" i="22"/>
  <c r="I2236" i="22"/>
  <c r="J2589" i="22"/>
  <c r="I2589" i="22"/>
  <c r="J778" i="22"/>
  <c r="I778" i="22"/>
  <c r="J2316" i="22"/>
  <c r="I2316" i="22"/>
  <c r="J1226" i="22"/>
  <c r="I1226" i="22"/>
  <c r="J2558" i="22"/>
  <c r="I2558" i="22"/>
  <c r="I723" i="22"/>
  <c r="J723" i="22"/>
  <c r="I1395" i="22"/>
  <c r="J1395" i="22"/>
  <c r="I2329" i="22"/>
  <c r="J2329" i="22"/>
  <c r="I1466" i="22"/>
  <c r="J1466" i="22"/>
  <c r="J2665" i="22"/>
  <c r="I2665" i="22"/>
  <c r="I725" i="22"/>
  <c r="J725" i="22"/>
  <c r="J908" i="22"/>
  <c r="I908" i="22"/>
  <c r="J1468" i="22"/>
  <c r="I1468" i="22"/>
  <c r="I2249" i="22"/>
  <c r="J2249" i="22"/>
  <c r="I2564" i="22"/>
  <c r="J2564" i="22"/>
  <c r="J567" i="22"/>
  <c r="I567" i="22"/>
  <c r="J1398" i="22"/>
  <c r="I1398" i="22"/>
  <c r="J2596" i="22"/>
  <c r="I2596" i="22"/>
  <c r="J1246" i="22"/>
  <c r="I1246" i="22"/>
  <c r="J799" i="22"/>
  <c r="I799" i="22"/>
  <c r="I297" i="22"/>
  <c r="J297" i="22"/>
  <c r="J587" i="22"/>
  <c r="I587" i="22"/>
  <c r="J741" i="22"/>
  <c r="I741" i="22"/>
  <c r="J958" i="22"/>
  <c r="I958" i="22"/>
  <c r="J1254" i="22"/>
  <c r="I1254" i="22"/>
  <c r="J1408" i="22"/>
  <c r="I1408" i="22"/>
  <c r="J1740" i="22"/>
  <c r="I1740" i="22"/>
  <c r="J2221" i="22"/>
  <c r="I2221" i="22"/>
  <c r="J2274" i="22"/>
  <c r="I2274" i="22"/>
  <c r="J2344" i="22"/>
  <c r="I2344" i="22"/>
  <c r="J2399" i="22"/>
  <c r="I2399" i="22"/>
  <c r="I2519" i="22"/>
  <c r="J2519" i="22"/>
  <c r="J2572" i="22"/>
  <c r="I2572" i="22"/>
  <c r="J2614" i="22"/>
  <c r="I2614" i="22"/>
  <c r="J2682" i="22"/>
  <c r="I2682" i="22"/>
  <c r="J616" i="22"/>
  <c r="I616" i="22"/>
  <c r="J2002" i="22"/>
  <c r="I2002" i="22"/>
  <c r="I703" i="22"/>
  <c r="J703" i="22"/>
  <c r="I2349" i="22"/>
  <c r="J2349" i="22"/>
  <c r="J2359" i="22"/>
  <c r="I2359" i="22"/>
  <c r="J821" i="22"/>
  <c r="I821" i="22"/>
  <c r="J2360" i="22"/>
  <c r="I2360" i="22"/>
  <c r="I408" i="22"/>
  <c r="J408" i="22"/>
  <c r="J2651" i="22"/>
  <c r="I2651" i="22"/>
  <c r="J2234" i="22"/>
  <c r="I2234" i="22"/>
  <c r="J2186" i="22"/>
  <c r="I2186" i="22"/>
  <c r="J74" i="22"/>
  <c r="I74" i="22"/>
  <c r="J856" i="22"/>
  <c r="I856" i="22"/>
  <c r="J2375" i="22"/>
  <c r="I2375" i="22"/>
  <c r="J499" i="22"/>
  <c r="I499" i="22"/>
  <c r="I783" i="22"/>
  <c r="J783" i="22"/>
  <c r="J2328" i="22"/>
  <c r="I2328" i="22"/>
  <c r="J2663" i="22"/>
  <c r="I2663" i="22"/>
  <c r="I784" i="22"/>
  <c r="J784" i="22"/>
  <c r="J2593" i="22"/>
  <c r="I2593" i="22"/>
  <c r="J544" i="22"/>
  <c r="I544" i="22"/>
  <c r="I1239" i="22"/>
  <c r="J1239" i="22"/>
  <c r="J2248" i="22"/>
  <c r="I2248" i="22"/>
  <c r="J1240" i="22"/>
  <c r="I1240" i="22"/>
  <c r="J2493" i="22"/>
  <c r="I2493" i="22"/>
  <c r="J2332" i="22"/>
  <c r="I2332" i="22"/>
  <c r="J1325" i="22"/>
  <c r="I1325" i="22"/>
  <c r="I586" i="22"/>
  <c r="J586" i="22"/>
  <c r="J1339" i="22"/>
  <c r="I1339" i="22"/>
  <c r="J1744" i="22"/>
  <c r="I1744" i="22"/>
  <c r="I2222" i="22"/>
  <c r="J2222" i="22"/>
  <c r="J2275" i="22"/>
  <c r="I2275" i="22"/>
  <c r="J2345" i="22"/>
  <c r="I2345" i="22"/>
  <c r="J2403" i="22"/>
  <c r="I2403" i="22"/>
  <c r="J2527" i="22"/>
  <c r="I2527" i="22"/>
  <c r="I2573" i="22"/>
  <c r="J2573" i="22"/>
  <c r="J2618" i="22"/>
  <c r="I2618" i="22"/>
  <c r="I2683" i="22"/>
  <c r="J2683" i="22"/>
  <c r="I744" i="22"/>
  <c r="J744" i="22"/>
  <c r="J2640" i="22"/>
  <c r="I2640" i="22"/>
  <c r="J1034" i="22"/>
  <c r="I1034" i="22"/>
  <c r="J2421" i="22"/>
  <c r="I2421" i="22"/>
  <c r="I2127" i="22"/>
  <c r="J2127" i="22"/>
  <c r="I2422" i="22"/>
  <c r="J2422" i="22"/>
  <c r="J2307" i="22"/>
  <c r="I2307" i="22"/>
  <c r="I401" i="22"/>
  <c r="J401" i="22"/>
  <c r="J2308" i="22"/>
  <c r="I2308" i="22"/>
  <c r="J749" i="22"/>
  <c r="I749" i="22"/>
  <c r="J2361" i="22"/>
  <c r="I2361" i="22"/>
  <c r="J1381" i="22"/>
  <c r="I1381" i="22"/>
  <c r="J2362" i="22"/>
  <c r="I2362" i="22"/>
  <c r="J770" i="22"/>
  <c r="I770" i="22"/>
  <c r="J1275" i="22"/>
  <c r="I1275" i="22"/>
  <c r="J2365" i="22"/>
  <c r="I2365" i="22"/>
  <c r="J2720" i="22"/>
  <c r="I2720" i="22"/>
  <c r="J714" i="22"/>
  <c r="I714" i="22"/>
  <c r="I2235" i="22"/>
  <c r="J2235" i="22"/>
  <c r="J2588" i="22"/>
  <c r="I2588" i="22"/>
  <c r="J715" i="22"/>
  <c r="I715" i="22"/>
  <c r="J1389" i="22"/>
  <c r="I1389" i="22"/>
  <c r="J2556" i="22"/>
  <c r="I2556" i="22"/>
  <c r="J863" i="22"/>
  <c r="I863" i="22"/>
  <c r="J2376" i="22"/>
  <c r="I2376" i="22"/>
  <c r="J112" i="22"/>
  <c r="I112" i="22"/>
  <c r="J864" i="22"/>
  <c r="I864" i="22"/>
  <c r="J2470" i="22"/>
  <c r="I2470" i="22"/>
  <c r="J1297" i="22"/>
  <c r="I1297" i="22"/>
  <c r="I2664" i="22"/>
  <c r="J2664" i="22"/>
  <c r="I724" i="22"/>
  <c r="J724" i="22"/>
  <c r="I1396" i="22"/>
  <c r="J1396" i="22"/>
  <c r="J2594" i="22"/>
  <c r="I2594" i="22"/>
  <c r="J559" i="22"/>
  <c r="I559" i="22"/>
  <c r="J1397" i="22"/>
  <c r="I1397" i="22"/>
  <c r="I2666" i="22"/>
  <c r="J2666" i="22"/>
  <c r="J911" i="22"/>
  <c r="I911" i="22"/>
  <c r="J1245" i="22"/>
  <c r="I1245" i="22"/>
  <c r="J1470" i="22"/>
  <c r="I1470" i="22"/>
  <c r="J2250" i="22"/>
  <c r="I2250" i="22"/>
  <c r="J2218" i="22"/>
  <c r="I2218" i="22"/>
  <c r="I274" i="22"/>
  <c r="J274" i="22"/>
  <c r="J290" i="22"/>
  <c r="I290" i="22"/>
  <c r="J804" i="22"/>
  <c r="I804" i="22"/>
  <c r="J1336" i="22"/>
  <c r="I1336" i="22"/>
  <c r="J304" i="22"/>
  <c r="I304" i="22"/>
  <c r="J588" i="22"/>
  <c r="I588" i="22"/>
  <c r="J742" i="22"/>
  <c r="I742" i="22"/>
  <c r="J805" i="22"/>
  <c r="I805" i="22"/>
  <c r="J976" i="22"/>
  <c r="I976" i="22"/>
  <c r="J1255" i="22"/>
  <c r="I1255" i="22"/>
  <c r="I1411" i="22"/>
  <c r="J1411" i="22"/>
  <c r="J322" i="22"/>
  <c r="I322" i="22"/>
  <c r="J602" i="22"/>
  <c r="I602" i="22"/>
  <c r="J743" i="22"/>
  <c r="I743" i="22"/>
  <c r="J811" i="22"/>
  <c r="I811" i="22"/>
  <c r="J994" i="22"/>
  <c r="I994" i="22"/>
  <c r="J1260" i="22"/>
  <c r="I1260" i="22"/>
  <c r="J1342" i="22"/>
  <c r="I1342" i="22"/>
  <c r="J1424" i="22"/>
  <c r="J1475" i="22" s="1"/>
  <c r="J10" i="22" s="1"/>
  <c r="I1424" i="22"/>
  <c r="I1475" i="22" s="1"/>
  <c r="I10" i="22" s="1"/>
  <c r="J1873" i="22"/>
  <c r="I1873" i="22"/>
  <c r="J2223" i="22"/>
  <c r="I2223" i="22"/>
  <c r="J2284" i="22"/>
  <c r="I2284" i="22"/>
  <c r="J2346" i="22"/>
  <c r="I2346" i="22"/>
  <c r="J2404" i="22"/>
  <c r="I2404" i="22"/>
  <c r="J2534" i="22"/>
  <c r="I2534" i="22"/>
  <c r="I2574" i="22"/>
  <c r="J2574" i="22"/>
  <c r="J2636" i="22"/>
  <c r="I2636" i="22"/>
  <c r="J2684" i="22"/>
  <c r="I2684" i="22"/>
  <c r="J105" i="29"/>
  <c r="I105" i="29"/>
  <c r="J45" i="29"/>
  <c r="I45" i="29"/>
  <c r="J35" i="29"/>
  <c r="I35" i="29"/>
  <c r="G12" i="29"/>
  <c r="B26" i="31"/>
  <c r="G13" i="29"/>
  <c r="G10" i="29"/>
  <c r="G121" i="29"/>
  <c r="G6" i="29" s="1"/>
  <c r="G8" i="29"/>
  <c r="G11" i="29"/>
  <c r="G197" i="29"/>
  <c r="G7" i="29" s="1"/>
  <c r="G923" i="22"/>
  <c r="G8" i="22" s="1"/>
  <c r="G1475" i="22"/>
  <c r="G10" i="22" s="1"/>
  <c r="G1414" i="22"/>
  <c r="G9" i="22" s="1"/>
  <c r="G2723" i="22"/>
  <c r="G11" i="22" s="1"/>
  <c r="B25" i="22"/>
  <c r="B77" i="22" s="1"/>
  <c r="G114" i="31" l="1"/>
  <c r="G9" i="31" s="1"/>
  <c r="J114" i="31"/>
  <c r="J9" i="31" s="1"/>
  <c r="I114" i="31"/>
  <c r="I9" i="31" s="1"/>
  <c r="I65" i="31"/>
  <c r="I8" i="31" s="1"/>
  <c r="J65" i="31"/>
  <c r="J8" i="31" s="1"/>
  <c r="I238" i="29"/>
  <c r="I8" i="29" s="1"/>
  <c r="J238" i="29"/>
  <c r="J8" i="29" s="1"/>
  <c r="I197" i="29"/>
  <c r="I7" i="29" s="1"/>
  <c r="J197" i="29"/>
  <c r="J7" i="29" s="1"/>
  <c r="I121" i="29"/>
  <c r="I6" i="29" s="1"/>
  <c r="I16" i="29" s="1"/>
  <c r="I12" i="22" s="1"/>
  <c r="J2723" i="22"/>
  <c r="J11" i="22" s="1"/>
  <c r="I1414" i="22"/>
  <c r="I9" i="22" s="1"/>
  <c r="I923" i="22"/>
  <c r="I8" i="22" s="1"/>
  <c r="J1414" i="22"/>
  <c r="J9" i="22" s="1"/>
  <c r="J923" i="22"/>
  <c r="J8" i="22" s="1"/>
  <c r="J121" i="29"/>
  <c r="J6" i="29" s="1"/>
  <c r="J16" i="29" s="1"/>
  <c r="J12" i="22" s="1"/>
  <c r="G65" i="31"/>
  <c r="G8" i="31" s="1"/>
  <c r="B29" i="31"/>
  <c r="B80" i="22"/>
  <c r="B115" i="22" s="1"/>
  <c r="J11" i="31" l="1"/>
  <c r="H19" i="16" s="1"/>
  <c r="I11" i="31"/>
  <c r="G19" i="16" s="1"/>
  <c r="I14" i="22"/>
  <c r="G13" i="16" s="1"/>
  <c r="J14" i="22"/>
  <c r="H13" i="16" s="1"/>
  <c r="B32" i="31"/>
  <c r="B128" i="22"/>
  <c r="B146" i="22" s="1"/>
  <c r="B35" i="31" l="1"/>
  <c r="B41" i="31"/>
  <c r="B44" i="31" s="1"/>
  <c r="B163" i="22"/>
  <c r="B171" i="22" l="1"/>
  <c r="B261" i="22" s="1"/>
  <c r="B47" i="31"/>
  <c r="B50" i="31"/>
  <c r="B53" i="31" s="1"/>
  <c r="B56" i="31" l="1"/>
  <c r="B59" i="31" s="1"/>
  <c r="B277" i="22"/>
  <c r="B62" i="31" l="1"/>
  <c r="B69" i="31" s="1"/>
  <c r="B73" i="31"/>
  <c r="B77" i="31" s="1"/>
  <c r="B97" i="31" s="1"/>
  <c r="B99" i="31" s="1"/>
  <c r="B103" i="31" s="1"/>
  <c r="B105" i="31" s="1"/>
  <c r="B108" i="31" s="1"/>
  <c r="B111" i="31" s="1"/>
  <c r="B293" i="22"/>
  <c r="B300" i="22" s="1"/>
  <c r="B307" i="22" s="1"/>
  <c r="B325" i="22" l="1"/>
  <c r="B354" i="22" s="1"/>
  <c r="B372" i="22" s="1"/>
  <c r="B390" i="22" s="1"/>
  <c r="B397" i="22" s="1"/>
  <c r="B404" i="22" s="1"/>
  <c r="B411" i="22" s="1"/>
  <c r="B418" i="22" s="1"/>
  <c r="B425" i="22" s="1"/>
  <c r="B442" i="22" s="1"/>
  <c r="B457" i="22" s="1"/>
  <c r="B472" i="22" s="1"/>
  <c r="B487" i="22" s="1"/>
  <c r="B502" i="22" s="1"/>
  <c r="B517" i="22" s="1"/>
  <c r="B532" i="22" s="1"/>
  <c r="B547" i="22" s="1"/>
  <c r="B562" i="22" s="1"/>
  <c r="B571" i="22" s="1"/>
  <c r="B580" i="22" s="1"/>
  <c r="B592" i="22" s="1"/>
  <c r="B606" i="22" s="1"/>
  <c r="B620" i="22" l="1"/>
  <c r="B633" i="22" l="1"/>
  <c r="B646" i="22" s="1"/>
  <c r="B659" i="22" s="1"/>
  <c r="B671" i="22" s="1"/>
  <c r="E364" i="7"/>
  <c r="G364" i="7" s="1"/>
  <c r="J364" i="7" s="1"/>
  <c r="B684" i="22" l="1"/>
  <c r="B700" i="22" s="1"/>
  <c r="E365" i="7"/>
  <c r="G365" i="7" s="1"/>
  <c r="J365" i="7" s="1"/>
  <c r="G1266" i="7"/>
  <c r="J1266" i="7" s="1"/>
  <c r="G1265" i="7"/>
  <c r="J1265" i="7" s="1"/>
  <c r="G1264" i="7"/>
  <c r="J1264" i="7" s="1"/>
  <c r="G1263" i="7"/>
  <c r="J1263" i="7" s="1"/>
  <c r="B705" i="22" l="1"/>
  <c r="B717" i="22" s="1"/>
  <c r="B735" i="22" s="1"/>
  <c r="B752" i="22" s="1"/>
  <c r="G835" i="7"/>
  <c r="I835" i="7" s="1"/>
  <c r="E720" i="7"/>
  <c r="G720" i="7" s="1"/>
  <c r="J720" i="7" s="1"/>
  <c r="E719" i="7"/>
  <c r="E678" i="7"/>
  <c r="G678" i="7" s="1"/>
  <c r="J678" i="7" s="1"/>
  <c r="E677" i="7"/>
  <c r="E671" i="7"/>
  <c r="E670" i="7"/>
  <c r="G671" i="7"/>
  <c r="J671" i="7" s="1"/>
  <c r="E643" i="7"/>
  <c r="G643" i="7" s="1"/>
  <c r="J643" i="7" s="1"/>
  <c r="E642" i="7"/>
  <c r="E636" i="7"/>
  <c r="G636" i="7" s="1"/>
  <c r="J636" i="7" s="1"/>
  <c r="E635" i="7"/>
  <c r="E578" i="7"/>
  <c r="G578" i="7" s="1"/>
  <c r="J578" i="7" s="1"/>
  <c r="E577" i="7"/>
  <c r="E570" i="7"/>
  <c r="G570" i="7" s="1"/>
  <c r="J570" i="7" s="1"/>
  <c r="E569" i="7"/>
  <c r="E586" i="7"/>
  <c r="G586" i="7" s="1"/>
  <c r="J586" i="7" s="1"/>
  <c r="E585" i="7"/>
  <c r="E610" i="7"/>
  <c r="G610" i="7" s="1"/>
  <c r="J610" i="7" s="1"/>
  <c r="E516" i="7"/>
  <c r="G517" i="7"/>
  <c r="E511" i="7"/>
  <c r="G512" i="7"/>
  <c r="E506" i="7"/>
  <c r="G506" i="7" s="1"/>
  <c r="J506" i="7" s="1"/>
  <c r="G507" i="7"/>
  <c r="E501" i="7"/>
  <c r="G501" i="7" s="1"/>
  <c r="I501" i="7" s="1"/>
  <c r="E500" i="7"/>
  <c r="E496" i="7"/>
  <c r="G496" i="7" s="1"/>
  <c r="I496" i="7" s="1"/>
  <c r="E495" i="7"/>
  <c r="E490" i="7"/>
  <c r="G491" i="7"/>
  <c r="I491" i="7" s="1"/>
  <c r="C8" i="24"/>
  <c r="B8" i="24"/>
  <c r="B755" i="22" l="1"/>
  <c r="B763" i="22" s="1"/>
  <c r="J517" i="7"/>
  <c r="I517" i="7"/>
  <c r="E505" i="7"/>
  <c r="J512" i="7"/>
  <c r="I512" i="7"/>
  <c r="J507" i="7"/>
  <c r="I507" i="7"/>
  <c r="I506" i="7"/>
  <c r="B767" i="22" l="1"/>
  <c r="B772" i="22" s="1"/>
  <c r="B780" i="22" s="1"/>
  <c r="B788" i="22" s="1"/>
  <c r="B795" i="22" s="1"/>
  <c r="B801" i="22" s="1"/>
  <c r="B807" i="22" s="1"/>
  <c r="B814" i="22" s="1"/>
  <c r="B823" i="22" s="1"/>
  <c r="B834" i="22" s="1"/>
  <c r="B846" i="22" s="1"/>
  <c r="B851" i="22" s="1"/>
  <c r="B856" i="22" s="1"/>
  <c r="B861" i="22" s="1"/>
  <c r="B866" i="22" s="1"/>
  <c r="B870" i="22" s="1"/>
  <c r="B907" i="22" s="1"/>
  <c r="B910" i="22" s="1"/>
  <c r="B913" i="22" s="1"/>
  <c r="B916" i="22" s="1"/>
  <c r="B919" i="22" s="1"/>
  <c r="B933" i="22" s="1"/>
  <c r="B1015" i="22" s="1"/>
  <c r="B1073" i="22" s="1"/>
  <c r="B1101" i="22" s="1"/>
  <c r="B1120" i="22" s="1"/>
  <c r="B1206" i="22" s="1"/>
  <c r="B1230" i="22" s="1"/>
  <c r="B1233" i="22" s="1"/>
  <c r="B1242" i="22" s="1"/>
  <c r="B1248" i="22" s="1"/>
  <c r="B1257" i="22" s="1"/>
  <c r="B1266" i="22" s="1"/>
  <c r="B1284" i="22" s="1"/>
  <c r="B1289" i="22" s="1"/>
  <c r="B1300" i="22" s="1"/>
  <c r="B1310" i="22" s="1"/>
  <c r="B1321" i="22" s="1"/>
  <c r="B1327" i="22" s="1"/>
  <c r="B1331" i="22" s="1"/>
  <c r="B1335" i="22" s="1"/>
  <c r="B1338" i="22" s="1"/>
  <c r="B1341" i="22" s="1"/>
  <c r="B1344" i="22" s="1"/>
  <c r="B1352" i="22" s="1"/>
  <c r="B1359" i="22" s="1"/>
  <c r="E360" i="7"/>
  <c r="E359" i="7" s="1"/>
  <c r="E341" i="7"/>
  <c r="E327" i="7"/>
  <c r="G328" i="7"/>
  <c r="J328" i="7" s="1"/>
  <c r="E971" i="7"/>
  <c r="E970" i="7"/>
  <c r="E969" i="7"/>
  <c r="B1367" i="22" l="1"/>
  <c r="B1374" i="22"/>
  <c r="G71" i="33"/>
  <c r="G69" i="33"/>
  <c r="G67" i="33"/>
  <c r="G65" i="33"/>
  <c r="G63" i="33"/>
  <c r="G55" i="33"/>
  <c r="G54" i="33"/>
  <c r="G53" i="33"/>
  <c r="G52" i="33"/>
  <c r="G51" i="33"/>
  <c r="G50" i="33"/>
  <c r="G49" i="33"/>
  <c r="G48" i="33"/>
  <c r="G47" i="33"/>
  <c r="G46" i="33"/>
  <c r="G45" i="33"/>
  <c r="G44" i="33"/>
  <c r="G43" i="33"/>
  <c r="G42" i="33"/>
  <c r="G41" i="33"/>
  <c r="G40" i="33"/>
  <c r="G39" i="33"/>
  <c r="G38" i="33"/>
  <c r="G37" i="33"/>
  <c r="G36" i="33"/>
  <c r="G35" i="33"/>
  <c r="G34" i="33"/>
  <c r="G33" i="33"/>
  <c r="G32" i="33"/>
  <c r="G31" i="33"/>
  <c r="G30" i="33"/>
  <c r="G29" i="33"/>
  <c r="G28" i="33"/>
  <c r="G27" i="33"/>
  <c r="G26" i="33"/>
  <c r="G25" i="33"/>
  <c r="G24" i="33"/>
  <c r="G23" i="33"/>
  <c r="G22" i="33"/>
  <c r="G21" i="33"/>
  <c r="G20" i="33"/>
  <c r="G19" i="33"/>
  <c r="G18" i="33"/>
  <c r="G17" i="33"/>
  <c r="G16" i="33"/>
  <c r="J40" i="33" l="1"/>
  <c r="I40" i="33"/>
  <c r="J43" i="33"/>
  <c r="I43" i="33"/>
  <c r="J27" i="33"/>
  <c r="I27" i="33"/>
  <c r="I17" i="33"/>
  <c r="J17" i="33"/>
  <c r="J20" i="33"/>
  <c r="I20" i="33"/>
  <c r="J47" i="33"/>
  <c r="I47" i="33"/>
  <c r="J30" i="33"/>
  <c r="I30" i="33"/>
  <c r="J16" i="33"/>
  <c r="I16" i="33"/>
  <c r="J44" i="33"/>
  <c r="I44" i="33"/>
  <c r="J23" i="33"/>
  <c r="I23" i="33"/>
  <c r="I49" i="33"/>
  <c r="J49" i="33"/>
  <c r="J51" i="33"/>
  <c r="I51" i="33"/>
  <c r="J55" i="33"/>
  <c r="I55" i="33"/>
  <c r="J69" i="33"/>
  <c r="I69" i="33"/>
  <c r="I41" i="33"/>
  <c r="J41" i="33"/>
  <c r="J19" i="33"/>
  <c r="I19" i="33"/>
  <c r="I46" i="33"/>
  <c r="J46" i="33"/>
  <c r="I25" i="33"/>
  <c r="J25" i="33"/>
  <c r="J52" i="33"/>
  <c r="I52" i="33"/>
  <c r="J54" i="33"/>
  <c r="I54" i="33"/>
  <c r="J63" i="33"/>
  <c r="I63" i="33"/>
  <c r="J34" i="33"/>
  <c r="I34" i="33"/>
  <c r="J71" i="33"/>
  <c r="I71" i="33"/>
  <c r="J39" i="33"/>
  <c r="I39" i="33"/>
  <c r="J18" i="33"/>
  <c r="I18" i="33"/>
  <c r="J21" i="33"/>
  <c r="I21" i="33"/>
  <c r="J22" i="33"/>
  <c r="I22" i="33"/>
  <c r="J24" i="33"/>
  <c r="I24" i="33"/>
  <c r="I50" i="33"/>
  <c r="J50" i="33"/>
  <c r="I53" i="33"/>
  <c r="J53" i="33"/>
  <c r="J31" i="33"/>
  <c r="I31" i="33"/>
  <c r="J65" i="33"/>
  <c r="I65" i="33"/>
  <c r="J35" i="33"/>
  <c r="I35" i="33"/>
  <c r="I37" i="33"/>
  <c r="J37" i="33"/>
  <c r="I42" i="33"/>
  <c r="J42" i="33"/>
  <c r="J45" i="33"/>
  <c r="I45" i="33"/>
  <c r="J48" i="33"/>
  <c r="I48" i="33"/>
  <c r="J26" i="33"/>
  <c r="I26" i="33"/>
  <c r="J28" i="33"/>
  <c r="I28" i="33"/>
  <c r="I29" i="33"/>
  <c r="J29" i="33"/>
  <c r="J32" i="33"/>
  <c r="I32" i="33"/>
  <c r="J33" i="33"/>
  <c r="I33" i="33"/>
  <c r="I67" i="33"/>
  <c r="J67" i="33"/>
  <c r="I36" i="33"/>
  <c r="J36" i="33"/>
  <c r="J38" i="33"/>
  <c r="I38" i="33"/>
  <c r="B1380" i="22"/>
  <c r="B1383" i="22" s="1"/>
  <c r="B1392" i="22" s="1"/>
  <c r="B1401" i="22" s="1"/>
  <c r="B1404" i="22" s="1"/>
  <c r="B1407" i="22" s="1"/>
  <c r="B1410" i="22" s="1"/>
  <c r="B1423" i="22" s="1"/>
  <c r="B1427" i="22" s="1"/>
  <c r="B1430" i="22" s="1"/>
  <c r="B1433" i="22" s="1"/>
  <c r="B1435" i="22" s="1"/>
  <c r="B1438" i="22" s="1"/>
  <c r="B1441" i="22" s="1"/>
  <c r="B1444" i="22" s="1"/>
  <c r="B1447" i="22" s="1"/>
  <c r="B1450" i="22" s="1"/>
  <c r="B1453" i="22" s="1"/>
  <c r="B1456" i="22" s="1"/>
  <c r="B1459" i="22" s="1"/>
  <c r="B1462" i="22" s="1"/>
  <c r="B1464" i="22" s="1"/>
  <c r="B1466" i="22" s="1"/>
  <c r="B1468" i="22" s="1"/>
  <c r="B1470" i="22" s="1"/>
  <c r="B1472" i="22" s="1"/>
  <c r="B1485" i="22" s="1"/>
  <c r="B1613" i="22" s="1"/>
  <c r="B1616" i="22" s="1"/>
  <c r="B1743" i="22" s="1"/>
  <c r="B1746" i="22" s="1"/>
  <c r="B1872" i="22" s="1"/>
  <c r="B1875" i="22" s="1"/>
  <c r="B2001" i="22" s="1"/>
  <c r="B2004" i="22" s="1"/>
  <c r="B2130" i="22" s="1"/>
  <c r="B2133" i="22" s="1"/>
  <c r="B2140" i="22" s="1"/>
  <c r="B2148" i="22" s="1"/>
  <c r="B2156" i="22" s="1"/>
  <c r="B2164" i="22" s="1"/>
  <c r="B2172" i="22" s="1"/>
  <c r="B2180" i="22" s="1"/>
  <c r="B2189" i="22" s="1"/>
  <c r="B2197" i="22" s="1"/>
  <c r="B2209" i="22" s="1"/>
  <c r="B2241" i="22" s="1"/>
  <c r="B2253" i="22" s="1"/>
  <c r="B2261" i="22" s="1"/>
  <c r="B2277" i="22" s="1"/>
  <c r="B2286" i="22" s="1"/>
  <c r="B2291" i="22" s="1"/>
  <c r="B2318" i="22" s="1"/>
  <c r="B2335" i="22" s="1"/>
  <c r="B2351" i="22" s="1"/>
  <c r="B2367" i="22" s="1"/>
  <c r="B2380" i="22" s="1"/>
  <c r="B2392" i="22" s="1"/>
  <c r="B2401" i="22" s="1"/>
  <c r="B2406" i="22" s="1"/>
  <c r="B2413" i="22" s="1"/>
  <c r="B2424" i="22" s="1"/>
  <c r="B2434" i="22" s="1"/>
  <c r="B2444" i="22" s="1"/>
  <c r="B2454" i="22" s="1"/>
  <c r="B2463" i="22" s="1"/>
  <c r="B2472" i="22" s="1"/>
  <c r="B2479" i="22" s="1"/>
  <c r="B2487" i="22" s="1"/>
  <c r="B2495" i="22" s="1"/>
  <c r="B2503" i="22" s="1"/>
  <c r="B2512" i="22" s="1"/>
  <c r="B2521" i="22" s="1"/>
  <c r="B2530" i="22" s="1"/>
  <c r="B2537" i="22" s="1"/>
  <c r="B2541" i="22" s="1"/>
  <c r="B2544" i="22" s="1"/>
  <c r="B2553" i="22" s="1"/>
  <c r="B2561" i="22" s="1"/>
  <c r="B2569" i="22" s="1"/>
  <c r="B2577" i="22" s="1"/>
  <c r="B2599" i="22" s="1"/>
  <c r="B2608" i="22" s="1"/>
  <c r="B2612" i="22" s="1"/>
  <c r="B2616" i="22" s="1"/>
  <c r="E898" i="7"/>
  <c r="G898" i="7" s="1"/>
  <c r="J898" i="7" s="1"/>
  <c r="E906" i="7"/>
  <c r="G906" i="7" s="1"/>
  <c r="J906" i="7" s="1"/>
  <c r="E900" i="7"/>
  <c r="G900" i="7" s="1"/>
  <c r="J900" i="7" s="1"/>
  <c r="E902" i="7"/>
  <c r="G902" i="7" s="1"/>
  <c r="J902" i="7" s="1"/>
  <c r="E904" i="7"/>
  <c r="G904" i="7" s="1"/>
  <c r="J904" i="7" s="1"/>
  <c r="E948" i="7"/>
  <c r="G948" i="7" s="1"/>
  <c r="J948" i="7" s="1"/>
  <c r="E946" i="7"/>
  <c r="G946" i="7" s="1"/>
  <c r="J946" i="7" s="1"/>
  <c r="E945" i="7"/>
  <c r="G945" i="7" s="1"/>
  <c r="J945" i="7" s="1"/>
  <c r="E944" i="7"/>
  <c r="G944" i="7" s="1"/>
  <c r="J944" i="7" s="1"/>
  <c r="E943" i="7"/>
  <c r="G943" i="7" s="1"/>
  <c r="J943" i="7" s="1"/>
  <c r="E940" i="7"/>
  <c r="G940" i="7" s="1"/>
  <c r="J940" i="7" s="1"/>
  <c r="E938" i="7"/>
  <c r="G938" i="7" s="1"/>
  <c r="J938" i="7" s="1"/>
  <c r="E937" i="7"/>
  <c r="G937" i="7" s="1"/>
  <c r="J937" i="7" s="1"/>
  <c r="E936" i="7"/>
  <c r="G936" i="7" s="1"/>
  <c r="J936" i="7" s="1"/>
  <c r="E935" i="7"/>
  <c r="G935" i="7" s="1"/>
  <c r="J935" i="7" s="1"/>
  <c r="E932" i="7"/>
  <c r="G932" i="7" s="1"/>
  <c r="J932" i="7" s="1"/>
  <c r="E930" i="7"/>
  <c r="G930" i="7" s="1"/>
  <c r="J930" i="7" s="1"/>
  <c r="E929" i="7"/>
  <c r="G929" i="7" s="1"/>
  <c r="J929" i="7" s="1"/>
  <c r="E928" i="7"/>
  <c r="G928" i="7" s="1"/>
  <c r="J928" i="7" s="1"/>
  <c r="E927" i="7"/>
  <c r="G927" i="7" s="1"/>
  <c r="J927" i="7" s="1"/>
  <c r="E924" i="7"/>
  <c r="G924" i="7" s="1"/>
  <c r="J924" i="7" s="1"/>
  <c r="E922" i="7"/>
  <c r="G922" i="7" s="1"/>
  <c r="J922" i="7" s="1"/>
  <c r="E921" i="7"/>
  <c r="G921" i="7" s="1"/>
  <c r="J921" i="7" s="1"/>
  <c r="E920" i="7"/>
  <c r="G920" i="7" s="1"/>
  <c r="J920" i="7" s="1"/>
  <c r="E919" i="7"/>
  <c r="G919" i="7" s="1"/>
  <c r="J919" i="7" s="1"/>
  <c r="E916" i="7"/>
  <c r="G916" i="7" s="1"/>
  <c r="J916" i="7" s="1"/>
  <c r="E914" i="7"/>
  <c r="G914" i="7" s="1"/>
  <c r="J914" i="7" s="1"/>
  <c r="E913" i="7"/>
  <c r="G913" i="7" s="1"/>
  <c r="J913" i="7" s="1"/>
  <c r="E912" i="7"/>
  <c r="G912" i="7" s="1"/>
  <c r="J912" i="7" s="1"/>
  <c r="E911" i="7"/>
  <c r="G911" i="7" s="1"/>
  <c r="J911" i="7" s="1"/>
  <c r="E894" i="7"/>
  <c r="E893" i="7"/>
  <c r="E892" i="7"/>
  <c r="E890" i="7"/>
  <c r="G890" i="7" s="1"/>
  <c r="J890" i="7" s="1"/>
  <c r="E889" i="7"/>
  <c r="E888" i="7"/>
  <c r="G888" i="7" s="1"/>
  <c r="J888" i="7" s="1"/>
  <c r="E887" i="7"/>
  <c r="E884" i="7"/>
  <c r="E883" i="7"/>
  <c r="E881" i="7"/>
  <c r="G881" i="7" s="1"/>
  <c r="J881" i="7" s="1"/>
  <c r="E880" i="7"/>
  <c r="E879" i="7"/>
  <c r="G879" i="7" s="1"/>
  <c r="J879" i="7" s="1"/>
  <c r="E878" i="7"/>
  <c r="I73" i="33" l="1"/>
  <c r="I7" i="33" s="1"/>
  <c r="J73" i="33"/>
  <c r="J7" i="33" s="1"/>
  <c r="J57" i="33"/>
  <c r="J6" i="33" s="1"/>
  <c r="J9" i="33" s="1"/>
  <c r="H14" i="16" s="1"/>
  <c r="I57" i="33"/>
  <c r="I6" i="33" s="1"/>
  <c r="I9" i="33" s="1"/>
  <c r="G14" i="16" s="1"/>
  <c r="B2621" i="22"/>
  <c r="B2628" i="22" s="1"/>
  <c r="I898" i="7"/>
  <c r="E875" i="7"/>
  <c r="E873" i="7"/>
  <c r="E872" i="7"/>
  <c r="G872" i="7" s="1"/>
  <c r="J872" i="7" s="1"/>
  <c r="E871" i="7"/>
  <c r="E868" i="7"/>
  <c r="E866" i="7"/>
  <c r="E865" i="7"/>
  <c r="E862" i="7"/>
  <c r="E861" i="7"/>
  <c r="E858" i="7"/>
  <c r="E859" i="7"/>
  <c r="G859" i="7" s="1"/>
  <c r="J859" i="7" s="1"/>
  <c r="E857" i="7"/>
  <c r="E856" i="7"/>
  <c r="E849" i="7"/>
  <c r="E848" i="7"/>
  <c r="E847" i="7"/>
  <c r="E846" i="7"/>
  <c r="E853" i="7"/>
  <c r="E852" i="7"/>
  <c r="E851" i="7"/>
  <c r="G1053" i="7"/>
  <c r="J1053" i="7" s="1"/>
  <c r="G1050" i="7"/>
  <c r="J1050" i="7" s="1"/>
  <c r="G1047" i="7"/>
  <c r="J1047" i="7" s="1"/>
  <c r="G1040" i="7"/>
  <c r="J1040" i="7" s="1"/>
  <c r="G1037" i="7"/>
  <c r="J1037" i="7" s="1"/>
  <c r="G1030" i="7"/>
  <c r="J1030" i="7" s="1"/>
  <c r="G1027" i="7"/>
  <c r="J1027" i="7" s="1"/>
  <c r="B2638" i="22" l="1"/>
  <c r="B2643" i="22" s="1"/>
  <c r="B2656" i="22" s="1"/>
  <c r="B2672" i="22" s="1"/>
  <c r="B2688" i="22" s="1"/>
  <c r="B2692" i="22" s="1"/>
  <c r="B2701" i="22" s="1"/>
  <c r="B2706" i="22" s="1"/>
  <c r="B2716" i="22" s="1"/>
  <c r="B2719" i="22" s="1"/>
  <c r="G873" i="9"/>
  <c r="J873" i="9" s="1"/>
  <c r="G872" i="9"/>
  <c r="J872" i="9" s="1"/>
  <c r="G641" i="9"/>
  <c r="J641" i="9" s="1"/>
  <c r="E644" i="9"/>
  <c r="G1309" i="9"/>
  <c r="J1309" i="9" s="1"/>
  <c r="G1308" i="9"/>
  <c r="J1308" i="9" s="1"/>
  <c r="G1307" i="9"/>
  <c r="J1307" i="9" s="1"/>
  <c r="G847" i="9" l="1"/>
  <c r="J847" i="9" s="1"/>
  <c r="G1019" i="9"/>
  <c r="J1019" i="9" s="1"/>
  <c r="G1018" i="9"/>
  <c r="J1018" i="9" s="1"/>
  <c r="G1017" i="9"/>
  <c r="J1017" i="9" s="1"/>
  <c r="G1016" i="9"/>
  <c r="J1016" i="9" s="1"/>
  <c r="G1011" i="9"/>
  <c r="J1011" i="9" s="1"/>
  <c r="G1010" i="9"/>
  <c r="J1010" i="9" s="1"/>
  <c r="G1111" i="9"/>
  <c r="J1111" i="9" s="1"/>
  <c r="G1100" i="9"/>
  <c r="J1100" i="9" s="1"/>
  <c r="G1099" i="9"/>
  <c r="J1099" i="9" s="1"/>
  <c r="G1098" i="9"/>
  <c r="J1098" i="9" s="1"/>
  <c r="G1083" i="9"/>
  <c r="J1083" i="9" s="1"/>
  <c r="G999" i="9"/>
  <c r="J999" i="9" s="1"/>
  <c r="G909" i="9" l="1"/>
  <c r="G898" i="9"/>
  <c r="J898" i="9" s="1"/>
  <c r="G897" i="9"/>
  <c r="J897" i="9" s="1"/>
  <c r="J909" i="9" l="1"/>
  <c r="I909" i="9"/>
  <c r="G825" i="9"/>
  <c r="J825" i="9" s="1"/>
  <c r="G824" i="9"/>
  <c r="J824" i="9" s="1"/>
  <c r="G823" i="9"/>
  <c r="J823" i="9" s="1"/>
  <c r="G822" i="9"/>
  <c r="J822" i="9" s="1"/>
  <c r="G821" i="9"/>
  <c r="J821" i="9" s="1"/>
  <c r="G820" i="9"/>
  <c r="J820" i="9" s="1"/>
  <c r="G819" i="9"/>
  <c r="J819" i="9" s="1"/>
  <c r="G818" i="9"/>
  <c r="J818" i="9" s="1"/>
  <c r="G817" i="9"/>
  <c r="J817" i="9" s="1"/>
  <c r="G816" i="9"/>
  <c r="J816" i="9" s="1"/>
  <c r="G815" i="9"/>
  <c r="J815" i="9" s="1"/>
  <c r="G814" i="9"/>
  <c r="J814" i="9" s="1"/>
  <c r="G813" i="9"/>
  <c r="J813" i="9" s="1"/>
  <c r="G826" i="9"/>
  <c r="J826" i="9" s="1"/>
  <c r="G812" i="9"/>
  <c r="J812" i="9" s="1"/>
  <c r="G846" i="9"/>
  <c r="J846" i="9" s="1"/>
  <c r="G860" i="9"/>
  <c r="J860" i="9" s="1"/>
  <c r="G845" i="9"/>
  <c r="J845" i="9" s="1"/>
  <c r="G844" i="9"/>
  <c r="J844" i="9" s="1"/>
  <c r="G843" i="9"/>
  <c r="J843" i="9" s="1"/>
  <c r="G859" i="9"/>
  <c r="J859" i="9" s="1"/>
  <c r="G858" i="9"/>
  <c r="J858" i="9" s="1"/>
  <c r="G842" i="9"/>
  <c r="J842" i="9" s="1"/>
  <c r="G791" i="9"/>
  <c r="J791" i="9" s="1"/>
  <c r="G789" i="9"/>
  <c r="J789" i="9" s="1"/>
  <c r="G787" i="9"/>
  <c r="J787" i="9" s="1"/>
  <c r="G785" i="9"/>
  <c r="J785" i="9" s="1"/>
  <c r="G783" i="9"/>
  <c r="J783" i="9" s="1"/>
  <c r="G781" i="9"/>
  <c r="J781" i="9" s="1"/>
  <c r="G779" i="9"/>
  <c r="J779" i="9" s="1"/>
  <c r="G777" i="9"/>
  <c r="J777" i="9" s="1"/>
  <c r="G775" i="9"/>
  <c r="J775" i="9" s="1"/>
  <c r="G773" i="9"/>
  <c r="J773" i="9" s="1"/>
  <c r="G771" i="9"/>
  <c r="J771" i="9" s="1"/>
  <c r="G769" i="9"/>
  <c r="J769" i="9" s="1"/>
  <c r="G767" i="9"/>
  <c r="J767" i="9" s="1"/>
  <c r="G765" i="9"/>
  <c r="J765" i="9" s="1"/>
  <c r="G763" i="9"/>
  <c r="J763" i="9" s="1"/>
  <c r="G761" i="9"/>
  <c r="J761" i="9" s="1"/>
  <c r="G759" i="9"/>
  <c r="J759" i="9" s="1"/>
  <c r="G757" i="9"/>
  <c r="J757" i="9" s="1"/>
  <c r="G755" i="9"/>
  <c r="J755" i="9" s="1"/>
  <c r="G753" i="9"/>
  <c r="J753" i="9" s="1"/>
  <c r="G1826" i="9" l="1"/>
  <c r="J1826" i="9" s="1"/>
  <c r="G1825" i="9"/>
  <c r="J1825" i="9" s="1"/>
  <c r="G1824" i="9"/>
  <c r="J1824" i="9" s="1"/>
  <c r="E1753" i="9"/>
  <c r="E1752" i="9"/>
  <c r="E1751" i="9"/>
  <c r="G1208" i="9"/>
  <c r="J1208" i="9" s="1"/>
  <c r="G1207" i="9"/>
  <c r="J1207" i="9" s="1"/>
  <c r="G1206" i="9"/>
  <c r="J1206" i="9" s="1"/>
  <c r="G1205" i="9"/>
  <c r="J1205" i="9" s="1"/>
  <c r="G1204" i="9"/>
  <c r="J1204" i="9" s="1"/>
  <c r="G1202" i="9"/>
  <c r="J1202" i="9" s="1"/>
  <c r="G1201" i="9"/>
  <c r="J1201" i="9" s="1"/>
  <c r="G1200" i="9"/>
  <c r="J1200" i="9" s="1"/>
  <c r="G1199" i="9"/>
  <c r="J1199" i="9" s="1"/>
  <c r="G1198" i="9"/>
  <c r="J1198" i="9" s="1"/>
  <c r="G1197" i="9"/>
  <c r="J1197" i="9" s="1"/>
  <c r="G1385" i="9" l="1"/>
  <c r="J1385" i="9" s="1"/>
  <c r="G1316" i="9"/>
  <c r="J1316" i="9" s="1"/>
  <c r="G1315" i="9"/>
  <c r="J1315" i="9" s="1"/>
  <c r="G1314" i="9"/>
  <c r="J1314" i="9" s="1"/>
  <c r="G647" i="9"/>
  <c r="J647" i="9" s="1"/>
  <c r="E613" i="9"/>
  <c r="G613" i="9" s="1"/>
  <c r="I613" i="9" s="1"/>
  <c r="E620" i="9"/>
  <c r="G620" i="9" s="1"/>
  <c r="J620" i="9" s="1"/>
  <c r="E619" i="9"/>
  <c r="G619" i="9" s="1"/>
  <c r="J619" i="9" s="1"/>
  <c r="E610" i="9"/>
  <c r="G610" i="9" s="1"/>
  <c r="I610" i="9" s="1"/>
  <c r="E612" i="9"/>
  <c r="G612" i="9" s="1"/>
  <c r="I612" i="9" s="1"/>
  <c r="E611" i="9"/>
  <c r="G611" i="9" s="1"/>
  <c r="I611" i="9" s="1"/>
  <c r="E609" i="9"/>
  <c r="G609" i="9" s="1"/>
  <c r="I609" i="9" s="1"/>
  <c r="G618" i="9"/>
  <c r="J618" i="9" s="1"/>
  <c r="G608" i="9"/>
  <c r="I608" i="9" s="1"/>
  <c r="G600" i="9"/>
  <c r="J600" i="9" s="1"/>
  <c r="G599" i="9"/>
  <c r="J599" i="9" s="1"/>
  <c r="G598" i="9"/>
  <c r="J598" i="9" s="1"/>
  <c r="G592" i="9"/>
  <c r="J592" i="9" s="1"/>
  <c r="G591" i="9"/>
  <c r="J591" i="9" s="1"/>
  <c r="E582" i="9"/>
  <c r="E581" i="9"/>
  <c r="E580" i="9"/>
  <c r="E579" i="9"/>
  <c r="G579" i="9" s="1"/>
  <c r="J579" i="9" s="1"/>
  <c r="E578" i="9"/>
  <c r="G578" i="9" s="1"/>
  <c r="J578" i="9" s="1"/>
  <c r="E577" i="9"/>
  <c r="E576" i="9"/>
  <c r="E565" i="9"/>
  <c r="G565" i="9" s="1"/>
  <c r="J565" i="9" s="1"/>
  <c r="G570" i="9"/>
  <c r="J570" i="9" s="1"/>
  <c r="E564" i="9"/>
  <c r="G564" i="9" s="1"/>
  <c r="J564" i="9" s="1"/>
  <c r="E563" i="9"/>
  <c r="G563" i="9" s="1"/>
  <c r="J563" i="9" s="1"/>
  <c r="E560" i="9"/>
  <c r="G560" i="9" s="1"/>
  <c r="J560" i="9" s="1"/>
  <c r="G557" i="9"/>
  <c r="J557" i="9" s="1"/>
  <c r="G559" i="9"/>
  <c r="J559" i="9" s="1"/>
  <c r="G558" i="9"/>
  <c r="J558" i="9" s="1"/>
  <c r="G556" i="9"/>
  <c r="J556" i="9" s="1"/>
  <c r="G555" i="9"/>
  <c r="J555" i="9" s="1"/>
  <c r="G554" i="9"/>
  <c r="J554" i="9" s="1"/>
  <c r="G551" i="9"/>
  <c r="I551" i="9" s="1"/>
  <c r="G524" i="9"/>
  <c r="J524" i="9" s="1"/>
  <c r="E525" i="9"/>
  <c r="G525" i="9" s="1"/>
  <c r="J525" i="9" s="1"/>
  <c r="E542" i="9"/>
  <c r="G542" i="9" s="1"/>
  <c r="J542" i="9" s="1"/>
  <c r="E541" i="9"/>
  <c r="E523" i="9"/>
  <c r="G523" i="9" s="1"/>
  <c r="J523" i="9" s="1"/>
  <c r="E527" i="9"/>
  <c r="G527" i="9" s="1"/>
  <c r="J527" i="9" s="1"/>
  <c r="E540" i="9"/>
  <c r="G540" i="9" s="1"/>
  <c r="J540" i="9" s="1"/>
  <c r="E530" i="9"/>
  <c r="G530" i="9" s="1"/>
  <c r="J530" i="9" s="1"/>
  <c r="E529" i="9"/>
  <c r="G529" i="9" s="1"/>
  <c r="J529" i="9" s="1"/>
  <c r="E539" i="9"/>
  <c r="G539" i="9" s="1"/>
  <c r="J539" i="9" s="1"/>
  <c r="E538" i="9"/>
  <c r="G538" i="9" s="1"/>
  <c r="J538" i="9" s="1"/>
  <c r="E537" i="9"/>
  <c r="G537" i="9" s="1"/>
  <c r="J537" i="9" s="1"/>
  <c r="E536" i="9"/>
  <c r="G536" i="9" s="1"/>
  <c r="J536" i="9" s="1"/>
  <c r="E535" i="9"/>
  <c r="G535" i="9" s="1"/>
  <c r="J535" i="9" s="1"/>
  <c r="E534" i="9"/>
  <c r="G534" i="9" s="1"/>
  <c r="J534" i="9" s="1"/>
  <c r="E533" i="9"/>
  <c r="G533" i="9" s="1"/>
  <c r="J533" i="9" s="1"/>
  <c r="E532" i="9"/>
  <c r="G532" i="9" s="1"/>
  <c r="J532" i="9" s="1"/>
  <c r="E531" i="9"/>
  <c r="E528" i="9"/>
  <c r="G528" i="9" s="1"/>
  <c r="J528" i="9" s="1"/>
  <c r="E526" i="9"/>
  <c r="E515" i="9"/>
  <c r="E519" i="9" s="1"/>
  <c r="E518" i="9"/>
  <c r="G518" i="9" s="1"/>
  <c r="J518" i="9" s="1"/>
  <c r="G517" i="9"/>
  <c r="J517" i="9" s="1"/>
  <c r="G516" i="9"/>
  <c r="J516" i="9" s="1"/>
  <c r="E507" i="9"/>
  <c r="G507" i="9" s="1"/>
  <c r="J507" i="9" s="1"/>
  <c r="E508" i="9"/>
  <c r="G508" i="9" s="1"/>
  <c r="J508" i="9" s="1"/>
  <c r="E504" i="9"/>
  <c r="G504" i="9" s="1"/>
  <c r="J504" i="9" s="1"/>
  <c r="E509" i="9"/>
  <c r="G509" i="9" s="1"/>
  <c r="J509" i="9" s="1"/>
  <c r="E510" i="9"/>
  <c r="G510" i="9" s="1"/>
  <c r="J510" i="9" s="1"/>
  <c r="E511" i="9"/>
  <c r="E614" i="9" l="1"/>
  <c r="G614" i="9" s="1"/>
  <c r="I614" i="9" s="1"/>
  <c r="E621" i="9"/>
  <c r="G621" i="9" s="1"/>
  <c r="J621" i="9" s="1"/>
  <c r="E566" i="9"/>
  <c r="G566" i="9" s="1"/>
  <c r="J566" i="9" s="1"/>
  <c r="G569" i="9"/>
  <c r="J569" i="9" s="1"/>
  <c r="E543" i="9"/>
  <c r="G519" i="9"/>
  <c r="J519" i="9" s="1"/>
  <c r="E512" i="9"/>
  <c r="G512" i="9" s="1"/>
  <c r="J512" i="9" s="1"/>
  <c r="G511" i="9"/>
  <c r="J511" i="9" s="1"/>
  <c r="E491" i="9"/>
  <c r="E490" i="9"/>
  <c r="E1249" i="7"/>
  <c r="E1213" i="7"/>
  <c r="E823" i="7"/>
  <c r="E818" i="7"/>
  <c r="E804" i="7"/>
  <c r="E790" i="7"/>
  <c r="E778" i="7"/>
  <c r="E761" i="7"/>
  <c r="G761" i="7" s="1"/>
  <c r="I761" i="7" s="1"/>
  <c r="G762" i="7"/>
  <c r="I762" i="7" s="1"/>
  <c r="E757" i="7"/>
  <c r="E752" i="7"/>
  <c r="E748" i="7"/>
  <c r="G748" i="7" s="1"/>
  <c r="I748" i="7" s="1"/>
  <c r="G749" i="7"/>
  <c r="I749" i="7" s="1"/>
  <c r="E422" i="7"/>
  <c r="E423" i="7"/>
  <c r="E435" i="7"/>
  <c r="E434" i="7"/>
  <c r="E431" i="7"/>
  <c r="G431" i="7" s="1"/>
  <c r="J431" i="7" s="1"/>
  <c r="E430" i="7"/>
  <c r="G430" i="7" s="1"/>
  <c r="J430" i="7" s="1"/>
  <c r="E427" i="7"/>
  <c r="E426" i="7"/>
  <c r="E413" i="7"/>
  <c r="E410" i="7"/>
  <c r="G410" i="7" s="1"/>
  <c r="J410" i="7" s="1"/>
  <c r="E409" i="7"/>
  <c r="G409" i="7" s="1"/>
  <c r="J409" i="7" s="1"/>
  <c r="E406" i="7"/>
  <c r="E405" i="7"/>
  <c r="E322" i="7"/>
  <c r="G322" i="7" s="1"/>
  <c r="J322" i="7" s="1"/>
  <c r="E298" i="7"/>
  <c r="G298" i="7" s="1"/>
  <c r="J298" i="7" s="1"/>
  <c r="E293" i="7"/>
  <c r="E294" i="7"/>
  <c r="E737" i="7"/>
  <c r="G737" i="7" s="1"/>
  <c r="J737" i="7" s="1"/>
  <c r="E733" i="7"/>
  <c r="G733" i="7" s="1"/>
  <c r="J733" i="7" s="1"/>
  <c r="G719" i="7"/>
  <c r="J719" i="7" s="1"/>
  <c r="E718" i="7"/>
  <c r="G718" i="7" s="1"/>
  <c r="J718" i="7" s="1"/>
  <c r="E712" i="7"/>
  <c r="G712" i="7" s="1"/>
  <c r="J712" i="7" s="1"/>
  <c r="E676" i="7"/>
  <c r="E669" i="7"/>
  <c r="E663" i="7"/>
  <c r="E641" i="7"/>
  <c r="E634" i="7"/>
  <c r="E628" i="7"/>
  <c r="E617" i="7"/>
  <c r="E613" i="7"/>
  <c r="G609" i="7"/>
  <c r="J609" i="7" s="1"/>
  <c r="E608" i="7"/>
  <c r="G608" i="7" s="1"/>
  <c r="J608" i="7" s="1"/>
  <c r="E602" i="7"/>
  <c r="E598" i="7"/>
  <c r="E589" i="7"/>
  <c r="E584" i="7"/>
  <c r="E583" i="7"/>
  <c r="E576" i="7"/>
  <c r="E568" i="7"/>
  <c r="E555" i="7"/>
  <c r="G555" i="7" s="1"/>
  <c r="J555" i="7" s="1"/>
  <c r="E551" i="7"/>
  <c r="G551" i="7" s="1"/>
  <c r="J551" i="7" s="1"/>
  <c r="E529" i="7"/>
  <c r="E521" i="7"/>
  <c r="E470" i="7"/>
  <c r="E483" i="7"/>
  <c r="E482" i="7"/>
  <c r="E477" i="7"/>
  <c r="E476" i="7"/>
  <c r="E451" i="7"/>
  <c r="E653" i="9"/>
  <c r="G1425" i="9"/>
  <c r="J1425" i="9" s="1"/>
  <c r="G1348" i="9"/>
  <c r="J1348" i="9" s="1"/>
  <c r="G1328" i="9"/>
  <c r="J1328" i="9" s="1"/>
  <c r="G1327" i="9"/>
  <c r="J1327" i="9" s="1"/>
  <c r="E1248" i="9"/>
  <c r="G1231" i="9"/>
  <c r="J1231" i="9" s="1"/>
  <c r="E495" i="9"/>
  <c r="G550" i="9"/>
  <c r="I550" i="9" s="1"/>
  <c r="G979" i="7"/>
  <c r="J979" i="7" s="1"/>
  <c r="G978" i="7"/>
  <c r="J978" i="7" s="1"/>
  <c r="G977" i="7"/>
  <c r="J977" i="7" s="1"/>
  <c r="G556" i="7"/>
  <c r="J556" i="7" s="1"/>
  <c r="G552" i="7"/>
  <c r="J552" i="7" s="1"/>
  <c r="E297" i="7"/>
  <c r="G297" i="7" s="1"/>
  <c r="J297" i="7" s="1"/>
  <c r="G754" i="7"/>
  <c r="I754" i="7" s="1"/>
  <c r="E729" i="7"/>
  <c r="G729" i="7" s="1"/>
  <c r="J729" i="7" s="1"/>
  <c r="G738" i="7"/>
  <c r="J738" i="7" s="1"/>
  <c r="G734" i="7"/>
  <c r="J734" i="7" s="1"/>
  <c r="G730" i="7"/>
  <c r="J730" i="7" s="1"/>
  <c r="G717" i="7"/>
  <c r="J717" i="7" s="1"/>
  <c r="G716" i="7"/>
  <c r="J716" i="7" s="1"/>
  <c r="E708" i="7"/>
  <c r="G713" i="7"/>
  <c r="J713" i="7" s="1"/>
  <c r="G705" i="7"/>
  <c r="J705" i="7" s="1"/>
  <c r="G704" i="7"/>
  <c r="J704" i="7" s="1"/>
  <c r="G703" i="7"/>
  <c r="J703" i="7" s="1"/>
  <c r="G688" i="7"/>
  <c r="J688" i="7" s="1"/>
  <c r="G687" i="7"/>
  <c r="J687" i="7" s="1"/>
  <c r="G686" i="7"/>
  <c r="J686" i="7" s="1"/>
  <c r="G653" i="7"/>
  <c r="J653" i="7" s="1"/>
  <c r="G652" i="7"/>
  <c r="J652" i="7" s="1"/>
  <c r="G651" i="7"/>
  <c r="J651" i="7" s="1"/>
  <c r="G607" i="7"/>
  <c r="J607" i="7" s="1"/>
  <c r="G606" i="7"/>
  <c r="J606" i="7" s="1"/>
  <c r="G595" i="7"/>
  <c r="J595" i="7" s="1"/>
  <c r="G594" i="7"/>
  <c r="J594" i="7" s="1"/>
  <c r="G593" i="7"/>
  <c r="J593" i="7" s="1"/>
  <c r="G543" i="7"/>
  <c r="J543" i="7" s="1"/>
  <c r="G542" i="7"/>
  <c r="J542" i="7" s="1"/>
  <c r="E538" i="7"/>
  <c r="E525" i="7"/>
  <c r="G516" i="7"/>
  <c r="G518" i="7"/>
  <c r="J518" i="7" s="1"/>
  <c r="E486" i="7"/>
  <c r="G481" i="7"/>
  <c r="J481" i="7" s="1"/>
  <c r="G480" i="7"/>
  <c r="J480" i="7" s="1"/>
  <c r="G475" i="7"/>
  <c r="J475" i="7" s="1"/>
  <c r="G474" i="7"/>
  <c r="J474" i="7" s="1"/>
  <c r="E459" i="7"/>
  <c r="G459" i="7" s="1"/>
  <c r="J459" i="7" s="1"/>
  <c r="G460" i="7"/>
  <c r="J460" i="7" s="1"/>
  <c r="E455" i="7"/>
  <c r="E447" i="7"/>
  <c r="G447" i="7" s="1"/>
  <c r="J447" i="7" s="1"/>
  <c r="G448" i="7"/>
  <c r="J448" i="7" s="1"/>
  <c r="E417" i="7"/>
  <c r="G417" i="7" s="1"/>
  <c r="J417" i="7" s="1"/>
  <c r="E418" i="7"/>
  <c r="G418" i="7" s="1"/>
  <c r="J418" i="7" s="1"/>
  <c r="E397" i="7"/>
  <c r="E396" i="7"/>
  <c r="E392" i="7"/>
  <c r="E385" i="7"/>
  <c r="G385" i="7" s="1"/>
  <c r="J385" i="7" s="1"/>
  <c r="E384" i="7"/>
  <c r="G384" i="7" s="1"/>
  <c r="J384" i="7" s="1"/>
  <c r="E370" i="7"/>
  <c r="G370" i="7" s="1"/>
  <c r="J370" i="7" s="1"/>
  <c r="E374" i="7"/>
  <c r="G369" i="7"/>
  <c r="J369" i="7" s="1"/>
  <c r="E361" i="7"/>
  <c r="E346" i="7"/>
  <c r="E343" i="7"/>
  <c r="E337" i="7"/>
  <c r="G337" i="7" s="1"/>
  <c r="J337" i="7" s="1"/>
  <c r="G336" i="7"/>
  <c r="J336" i="7" s="1"/>
  <c r="G323" i="7"/>
  <c r="J323" i="7" s="1"/>
  <c r="E318" i="7"/>
  <c r="E319" i="7"/>
  <c r="E289" i="7"/>
  <c r="E278" i="7"/>
  <c r="E274" i="7"/>
  <c r="E269" i="7"/>
  <c r="E266" i="7"/>
  <c r="E265" i="7"/>
  <c r="E261" i="7"/>
  <c r="E257" i="7"/>
  <c r="E256" i="7"/>
  <c r="E242" i="7"/>
  <c r="E241" i="7"/>
  <c r="E240" i="7"/>
  <c r="E239" i="7"/>
  <c r="J516" i="7" l="1"/>
  <c r="I516" i="7"/>
  <c r="I518" i="7"/>
  <c r="E129" i="9" l="1"/>
  <c r="G129" i="9" s="1"/>
  <c r="J129" i="9" s="1"/>
  <c r="G1159" i="7"/>
  <c r="J1159" i="7" s="1"/>
  <c r="I1159" i="7" l="1"/>
  <c r="E356" i="7" l="1"/>
  <c r="G355" i="7"/>
  <c r="J355" i="7" s="1"/>
  <c r="G356" i="7" l="1"/>
  <c r="J356" i="7" s="1"/>
  <c r="G347" i="7"/>
  <c r="J347" i="7" s="1"/>
  <c r="G346" i="7"/>
  <c r="J346" i="7" s="1"/>
  <c r="G333" i="7"/>
  <c r="J333" i="7" s="1"/>
  <c r="G332" i="7"/>
  <c r="J332" i="7" s="1"/>
  <c r="G1278" i="7" l="1"/>
  <c r="J1278" i="7" s="1"/>
  <c r="G1277" i="7"/>
  <c r="J1277" i="7" s="1"/>
  <c r="G1276" i="7"/>
  <c r="J1276" i="7" s="1"/>
  <c r="I1278" i="7" l="1"/>
  <c r="I1276" i="7"/>
  <c r="I1277" i="7"/>
  <c r="E837" i="7" l="1"/>
  <c r="G837" i="7" s="1"/>
  <c r="J837" i="7" s="1"/>
  <c r="G1493" i="9"/>
  <c r="J1493" i="9" s="1"/>
  <c r="G1492" i="9"/>
  <c r="J1492" i="9" s="1"/>
  <c r="G1491" i="9"/>
  <c r="J1491" i="9" s="1"/>
  <c r="G1490" i="9"/>
  <c r="J1490" i="9" s="1"/>
  <c r="G1489" i="9"/>
  <c r="J1489" i="9" s="1"/>
  <c r="G1502" i="9"/>
  <c r="J1502" i="9" s="1"/>
  <c r="G1501" i="9"/>
  <c r="J1501" i="9" s="1"/>
  <c r="G1500" i="9"/>
  <c r="J1500" i="9" s="1"/>
  <c r="G1499" i="9"/>
  <c r="J1499" i="9" s="1"/>
  <c r="G1498" i="9"/>
  <c r="J1498" i="9" s="1"/>
  <c r="G1497" i="9"/>
  <c r="J1497" i="9" s="1"/>
  <c r="E583" i="9"/>
  <c r="G582" i="9"/>
  <c r="J582" i="9" s="1"/>
  <c r="G581" i="9"/>
  <c r="J581" i="9" s="1"/>
  <c r="G580" i="9"/>
  <c r="J580" i="9" s="1"/>
  <c r="G577" i="9"/>
  <c r="J577" i="9" s="1"/>
  <c r="G597" i="9"/>
  <c r="J597" i="9" s="1"/>
  <c r="G596" i="9"/>
  <c r="J596" i="9" s="1"/>
  <c r="E839" i="7" l="1"/>
  <c r="G839" i="7" s="1"/>
  <c r="J839" i="7" s="1"/>
  <c r="G495" i="9" l="1"/>
  <c r="J495" i="9" s="1"/>
  <c r="G541" i="9"/>
  <c r="J541" i="9" s="1"/>
  <c r="E496" i="9" l="1"/>
  <c r="G496" i="9" s="1"/>
  <c r="J496" i="9" s="1"/>
  <c r="G547" i="7" l="1"/>
  <c r="J547" i="7" s="1"/>
  <c r="G546" i="7"/>
  <c r="J546" i="7" s="1"/>
  <c r="G539" i="7"/>
  <c r="I539" i="7" s="1"/>
  <c r="G538" i="7"/>
  <c r="J538" i="7" s="1"/>
  <c r="G534" i="7"/>
  <c r="J534" i="7" s="1"/>
  <c r="G533" i="7"/>
  <c r="J533" i="7" s="1"/>
  <c r="G511" i="7"/>
  <c r="G513" i="7"/>
  <c r="J513" i="7" s="1"/>
  <c r="G289" i="7"/>
  <c r="I289" i="7" s="1"/>
  <c r="E288" i="7"/>
  <c r="G288" i="7" s="1"/>
  <c r="I288" i="7" s="1"/>
  <c r="G318" i="7"/>
  <c r="J318" i="7" s="1"/>
  <c r="G319" i="7"/>
  <c r="J319" i="7" s="1"/>
  <c r="G598" i="7"/>
  <c r="J598" i="7" s="1"/>
  <c r="G602" i="7"/>
  <c r="J602" i="7" s="1"/>
  <c r="G603" i="7"/>
  <c r="J603" i="7" s="1"/>
  <c r="J511" i="7" l="1"/>
  <c r="I511" i="7"/>
  <c r="I513" i="7"/>
  <c r="E808" i="7" l="1"/>
  <c r="G808" i="7" s="1"/>
  <c r="J808" i="7" s="1"/>
  <c r="G809" i="7"/>
  <c r="J809" i="7" s="1"/>
  <c r="E794" i="7"/>
  <c r="E786" i="7"/>
  <c r="E782" i="7"/>
  <c r="G782" i="7" s="1"/>
  <c r="J782" i="7" s="1"/>
  <c r="G783" i="7"/>
  <c r="J783" i="7" s="1"/>
  <c r="E774" i="7"/>
  <c r="E575" i="7" l="1"/>
  <c r="G535" i="7"/>
  <c r="I535" i="7" s="1"/>
  <c r="G525" i="7"/>
  <c r="I525" i="7" s="1"/>
  <c r="G526" i="7"/>
  <c r="I526" i="7" s="1"/>
  <c r="G486" i="7"/>
  <c r="G487" i="7"/>
  <c r="I487" i="7" s="1"/>
  <c r="B6" i="29"/>
  <c r="G11" i="31" l="1"/>
  <c r="E19" i="16" s="1"/>
  <c r="G12" i="30"/>
  <c r="E20" i="16" s="1"/>
  <c r="J487" i="7"/>
  <c r="J486" i="7"/>
  <c r="I486" i="7"/>
  <c r="G752" i="7"/>
  <c r="I752" i="7" s="1"/>
  <c r="G753" i="7"/>
  <c r="I753" i="7" s="1"/>
  <c r="G794" i="7"/>
  <c r="J794" i="7" s="1"/>
  <c r="G795" i="7"/>
  <c r="J795" i="7" s="1"/>
  <c r="G786" i="7"/>
  <c r="J786" i="7" s="1"/>
  <c r="G787" i="7"/>
  <c r="J787" i="7" s="1"/>
  <c r="G757" i="7"/>
  <c r="I757" i="7" s="1"/>
  <c r="E769" i="7"/>
  <c r="G758" i="7"/>
  <c r="I758" i="7" s="1"/>
  <c r="G16" i="29" l="1"/>
  <c r="G12" i="22" s="1"/>
  <c r="G345" i="9"/>
  <c r="J345" i="9" s="1"/>
  <c r="G307" i="9"/>
  <c r="J307" i="9" s="1"/>
  <c r="G1764" i="9" l="1"/>
  <c r="J1764" i="9" s="1"/>
  <c r="G1763" i="9"/>
  <c r="J1763" i="9" s="1"/>
  <c r="G1762" i="9"/>
  <c r="J1762" i="9" s="1"/>
  <c r="G1587" i="9"/>
  <c r="J1587" i="9" s="1"/>
  <c r="G1586" i="9"/>
  <c r="J1586" i="9" s="1"/>
  <c r="G1585" i="9"/>
  <c r="J1585" i="9" s="1"/>
  <c r="G1584" i="9"/>
  <c r="J1584" i="9" s="1"/>
  <c r="G1594" i="9"/>
  <c r="J1594" i="9" s="1"/>
  <c r="G998" i="7"/>
  <c r="J998" i="7" s="1"/>
  <c r="G997" i="7"/>
  <c r="J997" i="7" s="1"/>
  <c r="G992" i="7"/>
  <c r="J992" i="7" s="1"/>
  <c r="G991" i="7"/>
  <c r="J991" i="7" s="1"/>
  <c r="G990" i="7"/>
  <c r="J990" i="7" s="1"/>
  <c r="G989" i="7"/>
  <c r="J989" i="7" s="1"/>
  <c r="G988" i="7"/>
  <c r="J988" i="7" s="1"/>
  <c r="G987" i="7"/>
  <c r="J987" i="7" s="1"/>
  <c r="G986" i="7"/>
  <c r="J986" i="7" s="1"/>
  <c r="G985" i="7"/>
  <c r="J985" i="7" s="1"/>
  <c r="G984" i="7"/>
  <c r="J984" i="7" s="1"/>
  <c r="G1653" i="9"/>
  <c r="J1653" i="9" s="1"/>
  <c r="E1634" i="9"/>
  <c r="G1634" i="9" s="1"/>
  <c r="J1634" i="9" s="1"/>
  <c r="E1633" i="9"/>
  <c r="G1633" i="9" s="1"/>
  <c r="J1633" i="9" s="1"/>
  <c r="G1249" i="7"/>
  <c r="J1249" i="7" s="1"/>
  <c r="G1248" i="7"/>
  <c r="J1248" i="7" s="1"/>
  <c r="G1245" i="7"/>
  <c r="J1245" i="7" s="1"/>
  <c r="G1244" i="7"/>
  <c r="J1244" i="7" s="1"/>
  <c r="G1242" i="7"/>
  <c r="J1242" i="7" s="1"/>
  <c r="G1241" i="7"/>
  <c r="J1241" i="7" s="1"/>
  <c r="G1235" i="7"/>
  <c r="J1235" i="7" s="1"/>
  <c r="G1234" i="7"/>
  <c r="J1234" i="7" s="1"/>
  <c r="G1232" i="7"/>
  <c r="J1232" i="7" s="1"/>
  <c r="G1231" i="7"/>
  <c r="J1231" i="7" s="1"/>
  <c r="G1229" i="7"/>
  <c r="J1229" i="7" s="1"/>
  <c r="G1228" i="7"/>
  <c r="J1228" i="7" s="1"/>
  <c r="G1226" i="7"/>
  <c r="J1226" i="7" s="1"/>
  <c r="G1225" i="7"/>
  <c r="J1225" i="7" s="1"/>
  <c r="G1219" i="7"/>
  <c r="J1219" i="7" s="1"/>
  <c r="G1218" i="7"/>
  <c r="J1218" i="7" s="1"/>
  <c r="G1216" i="7"/>
  <c r="J1216" i="7" s="1"/>
  <c r="G1215" i="7"/>
  <c r="J1215" i="7" s="1"/>
  <c r="G1200" i="7"/>
  <c r="J1200" i="7" s="1"/>
  <c r="G1199" i="7"/>
  <c r="J1199" i="7" s="1"/>
  <c r="G1198" i="7"/>
  <c r="J1198" i="7" s="1"/>
  <c r="G1210" i="7"/>
  <c r="J1210" i="7" s="1"/>
  <c r="G1209" i="7"/>
  <c r="J1209" i="7" s="1"/>
  <c r="E127" i="9" l="1"/>
  <c r="E126" i="9"/>
  <c r="G73" i="33"/>
  <c r="G7" i="33" s="1"/>
  <c r="C7" i="33"/>
  <c r="B7" i="33"/>
  <c r="C6" i="33"/>
  <c r="B6" i="33"/>
  <c r="G1263" i="9"/>
  <c r="J1263" i="9" s="1"/>
  <c r="G1262" i="9"/>
  <c r="J1262" i="9" s="1"/>
  <c r="G1261" i="9"/>
  <c r="J1261" i="9" s="1"/>
  <c r="G1253" i="9"/>
  <c r="J1253" i="9" s="1"/>
  <c r="G1252" i="9"/>
  <c r="J1252" i="9" s="1"/>
  <c r="G1251" i="9"/>
  <c r="J1251" i="9" s="1"/>
  <c r="G1250" i="9"/>
  <c r="J1250" i="9" s="1"/>
  <c r="G1249" i="9"/>
  <c r="J1249" i="9" s="1"/>
  <c r="G1247" i="9"/>
  <c r="J1247" i="9" s="1"/>
  <c r="G1245" i="9"/>
  <c r="J1245" i="9" s="1"/>
  <c r="E1244" i="9"/>
  <c r="G1243" i="9"/>
  <c r="J1243" i="9" s="1"/>
  <c r="G1241" i="9"/>
  <c r="J1241" i="9" s="1"/>
  <c r="G1240" i="9"/>
  <c r="J1240" i="9" s="1"/>
  <c r="I1274" i="9"/>
  <c r="G1233" i="9"/>
  <c r="J1233" i="9" s="1"/>
  <c r="G1246" i="9" l="1"/>
  <c r="J1246" i="9" s="1"/>
  <c r="G1248" i="9"/>
  <c r="J1248" i="9" s="1"/>
  <c r="G57" i="33"/>
  <c r="G6" i="33" s="1"/>
  <c r="G9" i="33" s="1"/>
  <c r="E14" i="16" s="1"/>
  <c r="G1244" i="9"/>
  <c r="J1244" i="9" s="1"/>
  <c r="G1242" i="9"/>
  <c r="J1242" i="9" s="1"/>
  <c r="E1575" i="9" l="1"/>
  <c r="E1572" i="9"/>
  <c r="E1569" i="9"/>
  <c r="E1565" i="9"/>
  <c r="G920" i="9"/>
  <c r="G910" i="9"/>
  <c r="G919" i="9"/>
  <c r="G918" i="9"/>
  <c r="G908" i="9"/>
  <c r="G907" i="9"/>
  <c r="G1045" i="9"/>
  <c r="G1056" i="9"/>
  <c r="J1056" i="9" s="1"/>
  <c r="G1064" i="9"/>
  <c r="G1063" i="9"/>
  <c r="G1062" i="9"/>
  <c r="G1055" i="9"/>
  <c r="G1054" i="9"/>
  <c r="G1053" i="9"/>
  <c r="G1052" i="9"/>
  <c r="G1051" i="9"/>
  <c r="E1683" i="9"/>
  <c r="E1680" i="9"/>
  <c r="E1677" i="9"/>
  <c r="E1674" i="9"/>
  <c r="J920" i="9" l="1"/>
  <c r="I920" i="9"/>
  <c r="J910" i="9"/>
  <c r="I910" i="9"/>
  <c r="J919" i="9"/>
  <c r="I919" i="9"/>
  <c r="J918" i="9"/>
  <c r="I918" i="9"/>
  <c r="J908" i="9"/>
  <c r="I908" i="9"/>
  <c r="I907" i="9"/>
  <c r="J907" i="9"/>
  <c r="J1045" i="9"/>
  <c r="I1045" i="9"/>
  <c r="I1056" i="9"/>
  <c r="J1064" i="9"/>
  <c r="I1064" i="9"/>
  <c r="J1063" i="9"/>
  <c r="I1063" i="9"/>
  <c r="J1062" i="9"/>
  <c r="I1062" i="9"/>
  <c r="J1055" i="9"/>
  <c r="I1055" i="9"/>
  <c r="J1054" i="9"/>
  <c r="I1054" i="9"/>
  <c r="J1053" i="9"/>
  <c r="I1053" i="9"/>
  <c r="J1052" i="9"/>
  <c r="I1052" i="9"/>
  <c r="J1051" i="9"/>
  <c r="I1051" i="9"/>
  <c r="G1421" i="9" l="1"/>
  <c r="J1421" i="9" s="1"/>
  <c r="G1420" i="9"/>
  <c r="J1420" i="9" s="1"/>
  <c r="G1419" i="9"/>
  <c r="J1419" i="9" s="1"/>
  <c r="G1417" i="9"/>
  <c r="J1417" i="9" s="1"/>
  <c r="G1412" i="9"/>
  <c r="J1412" i="9" s="1"/>
  <c r="G1418" i="9" l="1"/>
  <c r="J1418" i="9" s="1"/>
  <c r="G1416" i="9"/>
  <c r="J1416" i="9" s="1"/>
  <c r="G1162" i="7" l="1"/>
  <c r="I1162" i="7" s="1"/>
  <c r="E831" i="7"/>
  <c r="G831" i="7" s="1"/>
  <c r="I831" i="7" s="1"/>
  <c r="G94" i="7"/>
  <c r="I94" i="7" s="1"/>
  <c r="G1130" i="7"/>
  <c r="J1130" i="7" s="1"/>
  <c r="G834" i="7"/>
  <c r="I834" i="7" s="1"/>
  <c r="G833" i="7"/>
  <c r="I833" i="7" s="1"/>
  <c r="G832" i="7"/>
  <c r="I832" i="7" s="1"/>
  <c r="G1140" i="9" l="1"/>
  <c r="J1140" i="9" s="1"/>
  <c r="G1139" i="9"/>
  <c r="J1139" i="9" s="1"/>
  <c r="G1581" i="9"/>
  <c r="J1581" i="9" s="1"/>
  <c r="G1580" i="9"/>
  <c r="J1580" i="9" s="1"/>
  <c r="G1579" i="9"/>
  <c r="J1579" i="9" s="1"/>
  <c r="G1578" i="9"/>
  <c r="J1578" i="9" s="1"/>
  <c r="G503" i="9"/>
  <c r="J503" i="9" s="1"/>
  <c r="G576" i="9"/>
  <c r="J576" i="9" s="1"/>
  <c r="G583" i="9"/>
  <c r="J583" i="9" s="1"/>
  <c r="G588" i="9"/>
  <c r="J588" i="9" s="1"/>
  <c r="E584" i="9" l="1"/>
  <c r="G584" i="9" s="1"/>
  <c r="J584" i="9" s="1"/>
  <c r="I1798" i="9" l="1"/>
  <c r="I16" i="9" s="1"/>
  <c r="I1703" i="9"/>
  <c r="J1642" i="9"/>
  <c r="J1643" i="9"/>
  <c r="J1644" i="9"/>
  <c r="J1648" i="9"/>
  <c r="J1649" i="9"/>
  <c r="J1650" i="9"/>
  <c r="J1651" i="9"/>
  <c r="J1652" i="9"/>
  <c r="J1657" i="9"/>
  <c r="J1658" i="9"/>
  <c r="J1660" i="9"/>
  <c r="J1664" i="9"/>
  <c r="J1665" i="9"/>
  <c r="J1627" i="9"/>
  <c r="I1504" i="9"/>
  <c r="I13" i="9" s="1"/>
  <c r="I12" i="9"/>
  <c r="J346" i="9"/>
  <c r="G1258" i="7"/>
  <c r="J1258" i="7" s="1"/>
  <c r="I51" i="7"/>
  <c r="I8" i="7" s="1"/>
  <c r="G1787" i="9"/>
  <c r="J1787" i="9" s="1"/>
  <c r="G1776" i="9"/>
  <c r="J1776" i="9" s="1"/>
  <c r="G1683" i="9"/>
  <c r="J1683" i="9" s="1"/>
  <c r="G1682" i="9"/>
  <c r="J1682" i="9" s="1"/>
  <c r="G1680" i="9"/>
  <c r="J1680" i="9" s="1"/>
  <c r="G1679" i="9"/>
  <c r="J1679" i="9" s="1"/>
  <c r="G1677" i="9"/>
  <c r="J1677" i="9" s="1"/>
  <c r="G1676" i="9"/>
  <c r="J1676" i="9" s="1"/>
  <c r="G1674" i="9"/>
  <c r="J1674" i="9" s="1"/>
  <c r="G1673" i="9"/>
  <c r="J1673" i="9" s="1"/>
  <c r="G1575" i="9"/>
  <c r="J1575" i="9" s="1"/>
  <c r="G1574" i="9"/>
  <c r="J1574" i="9" s="1"/>
  <c r="G1572" i="9"/>
  <c r="J1572" i="9" s="1"/>
  <c r="G1571" i="9"/>
  <c r="J1571" i="9" s="1"/>
  <c r="G1569" i="9"/>
  <c r="J1569" i="9" s="1"/>
  <c r="G1568" i="9"/>
  <c r="J1568" i="9" s="1"/>
  <c r="G1566" i="9"/>
  <c r="J1566" i="9" s="1"/>
  <c r="G1565" i="9"/>
  <c r="J1565" i="9" s="1"/>
  <c r="G1564" i="9"/>
  <c r="J1564" i="9" s="1"/>
  <c r="G401" i="9"/>
  <c r="J401" i="9" s="1"/>
  <c r="G238" i="26"/>
  <c r="G236" i="26"/>
  <c r="G233" i="26"/>
  <c r="G230" i="26"/>
  <c r="G218" i="26"/>
  <c r="G216" i="26"/>
  <c r="G214" i="26"/>
  <c r="G212" i="26"/>
  <c r="G210" i="26"/>
  <c r="G208" i="26"/>
  <c r="G206" i="26"/>
  <c r="G204" i="26"/>
  <c r="G190" i="26"/>
  <c r="G188" i="26"/>
  <c r="G184" i="26"/>
  <c r="G182" i="26"/>
  <c r="G180" i="26"/>
  <c r="G178" i="26"/>
  <c r="G172" i="26"/>
  <c r="G176" i="26"/>
  <c r="G164" i="26"/>
  <c r="G162" i="26"/>
  <c r="G160" i="26"/>
  <c r="G156" i="26"/>
  <c r="G154" i="26"/>
  <c r="G153" i="26"/>
  <c r="G150" i="26"/>
  <c r="G149" i="26"/>
  <c r="G148" i="26"/>
  <c r="G145" i="26"/>
  <c r="G137" i="26"/>
  <c r="G129" i="26"/>
  <c r="G127" i="26"/>
  <c r="G131" i="26"/>
  <c r="G133" i="26"/>
  <c r="G135" i="26"/>
  <c r="G139" i="26"/>
  <c r="G125" i="26"/>
  <c r="G123" i="26"/>
  <c r="G121" i="26"/>
  <c r="G119" i="26"/>
  <c r="G117" i="26"/>
  <c r="G115" i="26"/>
  <c r="G108" i="26"/>
  <c r="G106" i="26"/>
  <c r="G104" i="26"/>
  <c r="G102" i="26"/>
  <c r="G98" i="26"/>
  <c r="G96" i="26"/>
  <c r="G87" i="26"/>
  <c r="G85" i="26"/>
  <c r="G83" i="26"/>
  <c r="G81" i="26"/>
  <c r="G79" i="26"/>
  <c r="G77" i="26"/>
  <c r="G75" i="26"/>
  <c r="G73" i="26"/>
  <c r="G71" i="26"/>
  <c r="G69" i="26"/>
  <c r="G67" i="26"/>
  <c r="G61" i="26"/>
  <c r="G57" i="26"/>
  <c r="G55" i="26"/>
  <c r="G53" i="26"/>
  <c r="G51" i="26"/>
  <c r="G49" i="26"/>
  <c r="G47" i="26"/>
  <c r="G45" i="26"/>
  <c r="G43" i="26"/>
  <c r="G41" i="26"/>
  <c r="G35" i="26"/>
  <c r="G33" i="26"/>
  <c r="G31" i="26"/>
  <c r="G29" i="26"/>
  <c r="G27" i="26"/>
  <c r="G24" i="26"/>
  <c r="G22" i="26"/>
  <c r="C13" i="26"/>
  <c r="B13" i="26"/>
  <c r="C12" i="26"/>
  <c r="B12" i="26"/>
  <c r="C11" i="26"/>
  <c r="B11" i="26"/>
  <c r="C10" i="26"/>
  <c r="B10" i="26"/>
  <c r="C9" i="26"/>
  <c r="B9" i="26"/>
  <c r="C8" i="26"/>
  <c r="B8" i="26"/>
  <c r="C7" i="26"/>
  <c r="B7" i="26"/>
  <c r="C6" i="26"/>
  <c r="B6" i="26"/>
  <c r="E277" i="7"/>
  <c r="E273" i="7"/>
  <c r="E260" i="7"/>
  <c r="E827" i="7"/>
  <c r="E813" i="7"/>
  <c r="E814" i="7" s="1"/>
  <c r="E799" i="7"/>
  <c r="E800" i="7" s="1"/>
  <c r="G769" i="7"/>
  <c r="I769" i="7" s="1"/>
  <c r="G770" i="7"/>
  <c r="I770" i="7" s="1"/>
  <c r="E765" i="7"/>
  <c r="J236" i="26" l="1"/>
  <c r="I236" i="26"/>
  <c r="J27" i="26"/>
  <c r="I27" i="26"/>
  <c r="J35" i="26"/>
  <c r="I35" i="26"/>
  <c r="J180" i="26"/>
  <c r="I180" i="26"/>
  <c r="I184" i="26"/>
  <c r="J184" i="26"/>
  <c r="I188" i="26"/>
  <c r="J188" i="26"/>
  <c r="J216" i="26"/>
  <c r="I216" i="26"/>
  <c r="I230" i="26"/>
  <c r="J230" i="26"/>
  <c r="J233" i="26"/>
  <c r="I233" i="26"/>
  <c r="I238" i="26"/>
  <c r="J238" i="26"/>
  <c r="J176" i="26"/>
  <c r="I176" i="26"/>
  <c r="J172" i="26"/>
  <c r="J199" i="26" s="1"/>
  <c r="J11" i="26" s="1"/>
  <c r="I172" i="26"/>
  <c r="J178" i="26"/>
  <c r="I178" i="26"/>
  <c r="I182" i="26"/>
  <c r="J182" i="26"/>
  <c r="J204" i="26"/>
  <c r="I204" i="26"/>
  <c r="J210" i="26"/>
  <c r="I210" i="26"/>
  <c r="J22" i="26"/>
  <c r="I22" i="26"/>
  <c r="J218" i="26"/>
  <c r="I218" i="26"/>
  <c r="J31" i="26"/>
  <c r="I31" i="26"/>
  <c r="J33" i="26"/>
  <c r="I33" i="26"/>
  <c r="J190" i="26"/>
  <c r="I190" i="26"/>
  <c r="J208" i="26"/>
  <c r="I208" i="26"/>
  <c r="I212" i="26"/>
  <c r="J212" i="26"/>
  <c r="J24" i="26"/>
  <c r="J37" i="26" s="1"/>
  <c r="J6" i="26" s="1"/>
  <c r="I24" i="26"/>
  <c r="J29" i="26"/>
  <c r="I29" i="26"/>
  <c r="J206" i="26"/>
  <c r="I206" i="26"/>
  <c r="J214" i="26"/>
  <c r="I214" i="26"/>
  <c r="I139" i="26"/>
  <c r="J139" i="26"/>
  <c r="J131" i="26"/>
  <c r="I131" i="26"/>
  <c r="J145" i="26"/>
  <c r="I145" i="26"/>
  <c r="J125" i="26"/>
  <c r="I125" i="26"/>
  <c r="J117" i="26"/>
  <c r="I117" i="26"/>
  <c r="I119" i="26"/>
  <c r="J119" i="26"/>
  <c r="J121" i="26"/>
  <c r="I121" i="26"/>
  <c r="J135" i="26"/>
  <c r="I135" i="26"/>
  <c r="I150" i="26"/>
  <c r="J150" i="26"/>
  <c r="J123" i="26"/>
  <c r="I123" i="26"/>
  <c r="J148" i="26"/>
  <c r="I148" i="26"/>
  <c r="I160" i="26"/>
  <c r="J160" i="26"/>
  <c r="J156" i="26"/>
  <c r="I156" i="26"/>
  <c r="J162" i="26"/>
  <c r="I162" i="26"/>
  <c r="J154" i="26"/>
  <c r="I154" i="26"/>
  <c r="I164" i="26"/>
  <c r="J164" i="26"/>
  <c r="I129" i="26"/>
  <c r="J129" i="26"/>
  <c r="J137" i="26"/>
  <c r="I137" i="26"/>
  <c r="J153" i="26"/>
  <c r="I153" i="26"/>
  <c r="I133" i="26"/>
  <c r="J133" i="26"/>
  <c r="J127" i="26"/>
  <c r="I127" i="26"/>
  <c r="J149" i="26"/>
  <c r="I149" i="26"/>
  <c r="I115" i="26"/>
  <c r="J115" i="26"/>
  <c r="J83" i="26"/>
  <c r="I83" i="26"/>
  <c r="J57" i="26"/>
  <c r="I57" i="26"/>
  <c r="I67" i="26"/>
  <c r="J67" i="26"/>
  <c r="I96" i="26"/>
  <c r="J96" i="26"/>
  <c r="J75" i="26"/>
  <c r="I75" i="26"/>
  <c r="I49" i="26"/>
  <c r="J49" i="26"/>
  <c r="J51" i="26"/>
  <c r="I51" i="26"/>
  <c r="J61" i="26"/>
  <c r="I61" i="26"/>
  <c r="I73" i="26"/>
  <c r="J73" i="26"/>
  <c r="J87" i="26"/>
  <c r="I87" i="26"/>
  <c r="J98" i="26"/>
  <c r="I98" i="26"/>
  <c r="I104" i="26"/>
  <c r="J104" i="26"/>
  <c r="J43" i="26"/>
  <c r="I43" i="26"/>
  <c r="J106" i="26"/>
  <c r="I106" i="26"/>
  <c r="I55" i="26"/>
  <c r="J55" i="26"/>
  <c r="J71" i="26"/>
  <c r="I71" i="26"/>
  <c r="I81" i="26"/>
  <c r="J81" i="26"/>
  <c r="J45" i="26"/>
  <c r="I45" i="26"/>
  <c r="J108" i="26"/>
  <c r="I108" i="26"/>
  <c r="I53" i="26"/>
  <c r="J53" i="26"/>
  <c r="I69" i="26"/>
  <c r="J69" i="26"/>
  <c r="I77" i="26"/>
  <c r="J77" i="26"/>
  <c r="J79" i="26"/>
  <c r="I79" i="26"/>
  <c r="I85" i="26"/>
  <c r="J85" i="26"/>
  <c r="J102" i="26"/>
  <c r="I102" i="26"/>
  <c r="J41" i="26"/>
  <c r="I41" i="26"/>
  <c r="J47" i="26"/>
  <c r="I47" i="26"/>
  <c r="G63" i="26"/>
  <c r="G110" i="26"/>
  <c r="G241" i="26"/>
  <c r="G199" i="26"/>
  <c r="G166" i="26"/>
  <c r="G91" i="26"/>
  <c r="G224" i="26"/>
  <c r="G12" i="26" s="1"/>
  <c r="G37" i="26"/>
  <c r="J1798" i="9"/>
  <c r="J16" i="9" s="1"/>
  <c r="I14" i="9"/>
  <c r="I241" i="26" l="1"/>
  <c r="I13" i="26" s="1"/>
  <c r="I224" i="26"/>
  <c r="I12" i="26" s="1"/>
  <c r="J241" i="26"/>
  <c r="J13" i="26" s="1"/>
  <c r="J224" i="26"/>
  <c r="J12" i="26" s="1"/>
  <c r="I199" i="26"/>
  <c r="I11" i="26" s="1"/>
  <c r="J166" i="26"/>
  <c r="J10" i="26" s="1"/>
  <c r="I166" i="26"/>
  <c r="I10" i="26" s="1"/>
  <c r="J63" i="26"/>
  <c r="J7" i="26" s="1"/>
  <c r="I63" i="26"/>
  <c r="I7" i="26" s="1"/>
  <c r="I91" i="26"/>
  <c r="I8" i="26" s="1"/>
  <c r="J91" i="26"/>
  <c r="J8" i="26" s="1"/>
  <c r="J110" i="26"/>
  <c r="J9" i="26" s="1"/>
  <c r="I110" i="26"/>
  <c r="I9" i="26" s="1"/>
  <c r="I37" i="26"/>
  <c r="I6" i="26" s="1"/>
  <c r="G6" i="26"/>
  <c r="G9" i="26"/>
  <c r="G10" i="26"/>
  <c r="G7" i="26"/>
  <c r="G11" i="26"/>
  <c r="G8" i="26"/>
  <c r="G13" i="26"/>
  <c r="I15" i="26" l="1"/>
  <c r="G15" i="26"/>
  <c r="E11" i="16" s="1"/>
  <c r="G11" i="16" l="1"/>
  <c r="J15" i="26"/>
  <c r="H11" i="16" s="1"/>
  <c r="G618" i="7" l="1"/>
  <c r="G617" i="7"/>
  <c r="G530" i="7"/>
  <c r="I530" i="7" s="1"/>
  <c r="G529" i="7"/>
  <c r="I529" i="7" s="1"/>
  <c r="G700" i="7"/>
  <c r="J700" i="7" s="1"/>
  <c r="G699" i="7"/>
  <c r="J699" i="7" s="1"/>
  <c r="G698" i="7"/>
  <c r="J698" i="7" s="1"/>
  <c r="G456" i="7"/>
  <c r="J456" i="7" s="1"/>
  <c r="G455" i="7"/>
  <c r="J455" i="7" s="1"/>
  <c r="J617" i="7" l="1"/>
  <c r="J618" i="7"/>
  <c r="G428" i="9" l="1"/>
  <c r="J428" i="9" s="1"/>
  <c r="G427" i="9"/>
  <c r="J427" i="9" s="1"/>
  <c r="G426" i="9"/>
  <c r="J426" i="9" s="1"/>
  <c r="G425" i="9"/>
  <c r="J425" i="9" s="1"/>
  <c r="G424" i="9"/>
  <c r="J424" i="9" s="1"/>
  <c r="G423" i="9"/>
  <c r="J423" i="9" s="1"/>
  <c r="G422" i="9"/>
  <c r="J422" i="9" s="1"/>
  <c r="G421" i="9"/>
  <c r="J421" i="9" s="1"/>
  <c r="G419" i="9"/>
  <c r="J419" i="9" s="1"/>
  <c r="G420" i="9"/>
  <c r="J420" i="9" s="1"/>
  <c r="G1180" i="7" l="1"/>
  <c r="J1180" i="7" s="1"/>
  <c r="G1178" i="7"/>
  <c r="J1178" i="7" s="1"/>
  <c r="E1177" i="7"/>
  <c r="G1177" i="7" s="1"/>
  <c r="J1177" i="7" s="1"/>
  <c r="E1176" i="7"/>
  <c r="G1176" i="7" s="1"/>
  <c r="J1176" i="7" s="1"/>
  <c r="G827" i="7"/>
  <c r="J827" i="7" s="1"/>
  <c r="G828" i="7"/>
  <c r="J828" i="7" s="1"/>
  <c r="G531" i="9" l="1"/>
  <c r="J531" i="9" s="1"/>
  <c r="C11" i="16"/>
  <c r="B11" i="16"/>
  <c r="G543" i="9" l="1"/>
  <c r="J543" i="9" s="1"/>
  <c r="I431" i="9" l="1"/>
  <c r="I29" i="24" l="1"/>
  <c r="G12" i="16" s="1"/>
  <c r="G29" i="24"/>
  <c r="I8" i="9"/>
  <c r="E12" i="16" l="1"/>
  <c r="J29" i="24"/>
  <c r="H12" i="16" s="1"/>
  <c r="G14" i="22" l="1"/>
  <c r="E13" i="16" s="1"/>
  <c r="G29" i="21" l="1"/>
  <c r="G299" i="9"/>
  <c r="J299" i="9" s="1"/>
  <c r="G124" i="9"/>
  <c r="J124" i="9" s="1"/>
  <c r="G127" i="9"/>
  <c r="J127" i="9" s="1"/>
  <c r="E132" i="9"/>
  <c r="G132" i="9" s="1"/>
  <c r="J132" i="9" s="1"/>
  <c r="E165" i="9"/>
  <c r="G165" i="9" s="1"/>
  <c r="J165" i="9" s="1"/>
  <c r="E155" i="9"/>
  <c r="G155" i="9" s="1"/>
  <c r="J155" i="9" s="1"/>
  <c r="E160" i="9"/>
  <c r="G160" i="9" s="1"/>
  <c r="J160" i="9" s="1"/>
  <c r="G628" i="9"/>
  <c r="J628" i="9" s="1"/>
  <c r="G1272" i="7"/>
  <c r="I1272" i="7" s="1"/>
  <c r="G1271" i="7"/>
  <c r="I1271" i="7" s="1"/>
  <c r="E1143" i="7"/>
  <c r="E1146" i="7" s="1"/>
  <c r="G1146" i="7" s="1"/>
  <c r="I1146" i="7" s="1"/>
  <c r="G631" i="9"/>
  <c r="J631" i="9" s="1"/>
  <c r="G152" i="9" l="1"/>
  <c r="J152" i="9" s="1"/>
  <c r="E157" i="9"/>
  <c r="G157" i="9" s="1"/>
  <c r="J157" i="9" s="1"/>
  <c r="E161" i="9"/>
  <c r="G161" i="9" s="1"/>
  <c r="J161" i="9" s="1"/>
  <c r="G126" i="9"/>
  <c r="J126" i="9" s="1"/>
  <c r="E130" i="9"/>
  <c r="G130" i="9" s="1"/>
  <c r="J130" i="9" s="1"/>
  <c r="E133" i="9"/>
  <c r="G133" i="9" s="1"/>
  <c r="J133" i="9" s="1"/>
  <c r="E135" i="9"/>
  <c r="G135" i="9" s="1"/>
  <c r="J135" i="9" s="1"/>
  <c r="E158" i="9"/>
  <c r="G158" i="9" s="1"/>
  <c r="J158" i="9" s="1"/>
  <c r="G154" i="9"/>
  <c r="J154" i="9" s="1"/>
  <c r="G1143" i="7"/>
  <c r="I1143" i="7" s="1"/>
  <c r="G292" i="9"/>
  <c r="J292" i="9" s="1"/>
  <c r="G279" i="9"/>
  <c r="J279" i="9" s="1"/>
  <c r="G270" i="9"/>
  <c r="J270" i="9" s="1"/>
  <c r="G257" i="9"/>
  <c r="J257" i="9" s="1"/>
  <c r="G244" i="9"/>
  <c r="J244" i="9" s="1"/>
  <c r="G231" i="9"/>
  <c r="J231" i="9" s="1"/>
  <c r="G218" i="9"/>
  <c r="J218" i="9" s="1"/>
  <c r="G205" i="9"/>
  <c r="J205" i="9" s="1"/>
  <c r="G192" i="9"/>
  <c r="J192" i="9" s="1"/>
  <c r="G1736" i="9"/>
  <c r="J1736" i="9" s="1"/>
  <c r="G1735" i="9"/>
  <c r="J1735" i="9" s="1"/>
  <c r="G1734" i="9"/>
  <c r="J1734" i="9" s="1"/>
  <c r="G1733" i="9"/>
  <c r="J1733" i="9" s="1"/>
  <c r="G1732" i="9"/>
  <c r="J1732" i="9" s="1"/>
  <c r="G1742" i="9"/>
  <c r="J1742" i="9" s="1"/>
  <c r="G1741" i="9"/>
  <c r="J1741" i="9" s="1"/>
  <c r="G1740" i="9"/>
  <c r="J1740" i="9" s="1"/>
  <c r="G1739" i="9"/>
  <c r="J1739" i="9" s="1"/>
  <c r="G1745" i="9"/>
  <c r="J1745" i="9" s="1"/>
  <c r="G418" i="9"/>
  <c r="J418" i="9" s="1"/>
  <c r="G8" i="21"/>
  <c r="G1484" i="9"/>
  <c r="J1484" i="9" s="1"/>
  <c r="G644" i="9"/>
  <c r="J644" i="9" s="1"/>
  <c r="G627" i="9"/>
  <c r="J627" i="9" s="1"/>
  <c r="G626" i="9"/>
  <c r="J626" i="9" s="1"/>
  <c r="E84" i="9" l="1"/>
  <c r="E89" i="9" s="1"/>
  <c r="G89" i="9" s="1"/>
  <c r="J89" i="9" s="1"/>
  <c r="G380" i="9"/>
  <c r="J380" i="9" s="1"/>
  <c r="G374" i="9"/>
  <c r="J374" i="9" s="1"/>
  <c r="G372" i="9"/>
  <c r="J372" i="9" s="1"/>
  <c r="G371" i="9"/>
  <c r="J371" i="9" s="1"/>
  <c r="G370" i="9"/>
  <c r="J370" i="9" s="1"/>
  <c r="G369" i="9"/>
  <c r="J369" i="9" s="1"/>
  <c r="G368" i="9"/>
  <c r="J368" i="9" s="1"/>
  <c r="G367" i="9"/>
  <c r="J367" i="9" s="1"/>
  <c r="G366" i="9"/>
  <c r="J366" i="9" s="1"/>
  <c r="G365" i="9"/>
  <c r="J365" i="9" s="1"/>
  <c r="G364" i="9"/>
  <c r="J364" i="9" s="1"/>
  <c r="G363" i="9"/>
  <c r="J363" i="9" s="1"/>
  <c r="G362" i="9"/>
  <c r="J362" i="9" s="1"/>
  <c r="G361" i="9"/>
  <c r="J361" i="9" s="1"/>
  <c r="G360" i="9"/>
  <c r="J360" i="9" s="1"/>
  <c r="G359" i="9"/>
  <c r="J359" i="9" s="1"/>
  <c r="G358" i="9"/>
  <c r="J358" i="9" s="1"/>
  <c r="G357" i="9"/>
  <c r="J357" i="9" s="1"/>
  <c r="G356" i="9"/>
  <c r="J356" i="9" s="1"/>
  <c r="G355" i="9"/>
  <c r="J355" i="9" s="1"/>
  <c r="G354" i="9"/>
  <c r="J354" i="9" s="1"/>
  <c r="G353" i="9"/>
  <c r="J353" i="9" s="1"/>
  <c r="G352" i="9"/>
  <c r="J352" i="9" s="1"/>
  <c r="G351" i="9"/>
  <c r="J351" i="9" s="1"/>
  <c r="G350" i="9"/>
  <c r="J350" i="9" s="1"/>
  <c r="G349" i="9"/>
  <c r="J349" i="9" s="1"/>
  <c r="G348" i="9"/>
  <c r="J348" i="9" s="1"/>
  <c r="G347" i="9"/>
  <c r="J347" i="9" s="1"/>
  <c r="G344" i="9"/>
  <c r="J344" i="9" s="1"/>
  <c r="G343" i="9"/>
  <c r="J343" i="9" s="1"/>
  <c r="G342" i="9"/>
  <c r="J342" i="9" s="1"/>
  <c r="G341" i="9"/>
  <c r="J341" i="9" s="1"/>
  <c r="G340" i="9"/>
  <c r="J340" i="9" s="1"/>
  <c r="G339" i="9"/>
  <c r="J339" i="9" s="1"/>
  <c r="G338" i="9"/>
  <c r="J338" i="9" s="1"/>
  <c r="G337" i="9"/>
  <c r="J337" i="9" s="1"/>
  <c r="G336" i="9"/>
  <c r="J336" i="9" s="1"/>
  <c r="G335" i="9"/>
  <c r="J335" i="9" s="1"/>
  <c r="G334" i="9"/>
  <c r="J334" i="9" s="1"/>
  <c r="G333" i="9"/>
  <c r="J333" i="9" s="1"/>
  <c r="G332" i="9"/>
  <c r="J332" i="9" s="1"/>
  <c r="G331" i="9"/>
  <c r="J331" i="9" s="1"/>
  <c r="G330" i="9"/>
  <c r="J330" i="9" s="1"/>
  <c r="G329" i="9"/>
  <c r="J329" i="9" s="1"/>
  <c r="G328" i="9"/>
  <c r="J328" i="9" s="1"/>
  <c r="G327" i="9"/>
  <c r="J327" i="9" s="1"/>
  <c r="G326" i="9"/>
  <c r="J326" i="9" s="1"/>
  <c r="G325" i="9"/>
  <c r="J325" i="9" s="1"/>
  <c r="G324" i="9"/>
  <c r="J324" i="9" s="1"/>
  <c r="G323" i="9"/>
  <c r="J323" i="9" s="1"/>
  <c r="G322" i="9"/>
  <c r="J322" i="9" s="1"/>
  <c r="G321" i="9"/>
  <c r="J321" i="9" s="1"/>
  <c r="G320" i="9"/>
  <c r="J320" i="9" s="1"/>
  <c r="G319" i="9"/>
  <c r="J319" i="9" s="1"/>
  <c r="G318" i="9"/>
  <c r="J318" i="9" s="1"/>
  <c r="G317" i="9"/>
  <c r="J317" i="9" s="1"/>
  <c r="G315" i="9"/>
  <c r="J315" i="9" s="1"/>
  <c r="G314" i="9"/>
  <c r="J314" i="9" s="1"/>
  <c r="G313" i="9"/>
  <c r="J313" i="9" s="1"/>
  <c r="G312" i="9"/>
  <c r="J312" i="9" s="1"/>
  <c r="G311" i="9"/>
  <c r="J311" i="9" s="1"/>
  <c r="G310" i="9"/>
  <c r="J310" i="9" s="1"/>
  <c r="G309" i="9"/>
  <c r="J309" i="9" s="1"/>
  <c r="G306" i="9"/>
  <c r="J306" i="9" s="1"/>
  <c r="G305" i="9"/>
  <c r="J305" i="9" s="1"/>
  <c r="G304" i="9"/>
  <c r="J304" i="9" s="1"/>
  <c r="G1060" i="7" l="1"/>
  <c r="J1060" i="7" s="1"/>
  <c r="G87" i="9"/>
  <c r="J87" i="9" s="1"/>
  <c r="G86" i="9"/>
  <c r="J86" i="9" s="1"/>
  <c r="E90" i="9"/>
  <c r="G90" i="9" s="1"/>
  <c r="J90" i="9" s="1"/>
  <c r="G1823" i="9"/>
  <c r="J1823" i="9" s="1"/>
  <c r="G1477" i="9"/>
  <c r="J1477" i="9" s="1"/>
  <c r="G1755" i="9"/>
  <c r="J1755" i="9" s="1"/>
  <c r="G1759" i="9"/>
  <c r="J1759" i="9" s="1"/>
  <c r="G1758" i="9"/>
  <c r="J1758" i="9" s="1"/>
  <c r="E77" i="9"/>
  <c r="G77" i="9" s="1"/>
  <c r="J77" i="9" s="1"/>
  <c r="E62" i="9"/>
  <c r="G62" i="9" s="1"/>
  <c r="J62" i="9" s="1"/>
  <c r="E54" i="9"/>
  <c r="E59" i="9" s="1"/>
  <c r="G59" i="9" s="1"/>
  <c r="J59" i="9" s="1"/>
  <c r="G1441" i="9"/>
  <c r="J1441" i="9" s="1"/>
  <c r="E92" i="9" l="1"/>
  <c r="G92" i="9" s="1"/>
  <c r="J92" i="9" s="1"/>
  <c r="G84" i="9"/>
  <c r="J84" i="9" s="1"/>
  <c r="E93" i="9"/>
  <c r="G93" i="9" s="1"/>
  <c r="J93" i="9" s="1"/>
  <c r="G1232" i="9"/>
  <c r="J1232" i="9" s="1"/>
  <c r="G1132" i="9" l="1"/>
  <c r="J1132" i="9" s="1"/>
  <c r="G1131" i="9"/>
  <c r="J1131" i="9" s="1"/>
  <c r="G1130" i="9"/>
  <c r="J1130" i="9" s="1"/>
  <c r="G1129" i="9"/>
  <c r="J1129" i="9" s="1"/>
  <c r="G1025" i="9"/>
  <c r="J1025" i="9" s="1"/>
  <c r="G1110" i="9"/>
  <c r="J1110" i="9" s="1"/>
  <c r="G1097" i="9"/>
  <c r="J1097" i="9" s="1"/>
  <c r="G1096" i="9"/>
  <c r="J1096" i="9" s="1"/>
  <c r="G1034" i="9"/>
  <c r="J1034" i="9" l="1"/>
  <c r="I1034" i="9"/>
  <c r="G1009" i="9"/>
  <c r="J1009" i="9" s="1"/>
  <c r="G998" i="9"/>
  <c r="J998" i="9" s="1"/>
  <c r="G997" i="9"/>
  <c r="J997" i="9" s="1"/>
  <c r="E1556" i="9"/>
  <c r="E1557" i="9"/>
  <c r="G1483" i="9"/>
  <c r="J1483" i="9" s="1"/>
  <c r="G1469" i="9"/>
  <c r="J1469" i="9" s="1"/>
  <c r="G1468" i="9"/>
  <c r="J1468" i="9" s="1"/>
  <c r="G1457" i="9"/>
  <c r="J1457" i="9" s="1"/>
  <c r="G1456" i="9"/>
  <c r="J1456" i="9" s="1"/>
  <c r="G1024" i="7"/>
  <c r="J1024" i="7" s="1"/>
  <c r="G1021" i="7"/>
  <c r="J1021" i="7" s="1"/>
  <c r="G1009" i="7"/>
  <c r="J1009" i="7" s="1"/>
  <c r="G1001" i="7"/>
  <c r="J1001" i="7" s="1"/>
  <c r="G1641" i="9"/>
  <c r="J1641" i="9" s="1"/>
  <c r="G1640" i="9"/>
  <c r="J1640" i="9" s="1"/>
  <c r="G1544" i="9" l="1"/>
  <c r="J1544" i="9" s="1"/>
  <c r="G1542" i="9"/>
  <c r="J1542" i="9" s="1"/>
  <c r="G1540" i="9"/>
  <c r="J1540" i="9" s="1"/>
  <c r="G1400" i="9"/>
  <c r="J1400" i="9" s="1"/>
  <c r="G1375" i="9"/>
  <c r="J1375" i="9" s="1"/>
  <c r="G1347" i="9"/>
  <c r="J1347" i="9" s="1"/>
  <c r="G1408" i="9"/>
  <c r="J1408" i="9" s="1"/>
  <c r="G1404" i="9"/>
  <c r="J1404" i="9" s="1"/>
  <c r="G1395" i="9"/>
  <c r="J1395" i="9" s="1"/>
  <c r="G1394" i="9"/>
  <c r="J1394" i="9" s="1"/>
  <c r="G1393" i="9"/>
  <c r="J1393" i="9" s="1"/>
  <c r="G1392" i="9"/>
  <c r="J1392" i="9" s="1"/>
  <c r="G1391" i="9"/>
  <c r="J1391" i="9" s="1"/>
  <c r="G1387" i="9"/>
  <c r="J1387" i="9" s="1"/>
  <c r="G1386" i="9"/>
  <c r="J1386" i="9" s="1"/>
  <c r="G1384" i="9"/>
  <c r="J1384" i="9" s="1"/>
  <c r="G1379" i="9"/>
  <c r="J1379" i="9" s="1"/>
  <c r="G1371" i="9"/>
  <c r="J1371" i="9" s="1"/>
  <c r="G1370" i="9"/>
  <c r="J1370" i="9" s="1"/>
  <c r="G1369" i="9"/>
  <c r="J1369" i="9" s="1"/>
  <c r="G1365" i="9"/>
  <c r="J1365" i="9" s="1"/>
  <c r="G1364" i="9"/>
  <c r="J1364" i="9" s="1"/>
  <c r="G1363" i="9"/>
  <c r="J1363" i="9" s="1"/>
  <c r="G1359" i="9"/>
  <c r="J1359" i="9" s="1"/>
  <c r="G1355" i="9"/>
  <c r="J1355" i="9" s="1"/>
  <c r="G1354" i="9"/>
  <c r="J1354" i="9" s="1"/>
  <c r="G1353" i="9"/>
  <c r="J1353" i="9" s="1"/>
  <c r="G1352" i="9"/>
  <c r="J1352" i="9" s="1"/>
  <c r="G1343" i="9"/>
  <c r="J1343" i="9" s="1"/>
  <c r="G1342" i="9"/>
  <c r="J1342" i="9" s="1"/>
  <c r="G1341" i="9"/>
  <c r="J1341" i="9" s="1"/>
  <c r="G1340" i="9"/>
  <c r="J1340" i="9" s="1"/>
  <c r="G1332" i="9"/>
  <c r="J1332" i="9" s="1"/>
  <c r="E492" i="9" l="1"/>
  <c r="G72" i="9"/>
  <c r="J72" i="9" s="1"/>
  <c r="E60" i="9"/>
  <c r="G359" i="7"/>
  <c r="J359" i="7" s="1"/>
  <c r="G341" i="7"/>
  <c r="J341" i="7" s="1"/>
  <c r="E76" i="9" l="1"/>
  <c r="G76" i="9" s="1"/>
  <c r="J76" i="9" s="1"/>
  <c r="G70" i="9"/>
  <c r="J70" i="9" s="1"/>
  <c r="E1169" i="7" l="1"/>
  <c r="E103" i="7"/>
  <c r="G103" i="7" s="1"/>
  <c r="I103" i="7" s="1"/>
  <c r="E102" i="7"/>
  <c r="G1239" i="7"/>
  <c r="J1239" i="7" s="1"/>
  <c r="G1238" i="7"/>
  <c r="J1238" i="7" s="1"/>
  <c r="E1288" i="7"/>
  <c r="E1138" i="7"/>
  <c r="E1132" i="7"/>
  <c r="G1132" i="7" s="1"/>
  <c r="J1132" i="7" s="1"/>
  <c r="E964" i="7"/>
  <c r="E961" i="7"/>
  <c r="E958" i="7"/>
  <c r="G894" i="7"/>
  <c r="J894" i="7" s="1"/>
  <c r="G893" i="7"/>
  <c r="J893" i="7" s="1"/>
  <c r="G892" i="7"/>
  <c r="J892" i="7" s="1"/>
  <c r="G889" i="7"/>
  <c r="J889" i="7" s="1"/>
  <c r="G887" i="7"/>
  <c r="J887" i="7" s="1"/>
  <c r="J103" i="7" l="1"/>
  <c r="G823" i="7"/>
  <c r="J823" i="7" s="1"/>
  <c r="G824" i="7"/>
  <c r="J824" i="7" s="1"/>
  <c r="G814" i="7"/>
  <c r="J814" i="7" s="1"/>
  <c r="G799" i="7"/>
  <c r="J799" i="7" s="1"/>
  <c r="G819" i="7"/>
  <c r="J819" i="7" s="1"/>
  <c r="G818" i="7"/>
  <c r="J818" i="7" s="1"/>
  <c r="G815" i="7"/>
  <c r="J815" i="7" s="1"/>
  <c r="G765" i="7"/>
  <c r="I765" i="7" s="1"/>
  <c r="G766" i="7"/>
  <c r="I766" i="7" s="1"/>
  <c r="G708" i="7"/>
  <c r="J708" i="7" s="1"/>
  <c r="G677" i="7"/>
  <c r="J677" i="7" s="1"/>
  <c r="G676" i="7"/>
  <c r="J676" i="7" s="1"/>
  <c r="G670" i="7"/>
  <c r="J670" i="7" s="1"/>
  <c r="G668" i="7"/>
  <c r="J668" i="7" s="1"/>
  <c r="G667" i="7"/>
  <c r="J667" i="7" s="1"/>
  <c r="G669" i="7"/>
  <c r="J669" i="7" s="1"/>
  <c r="G663" i="7"/>
  <c r="G683" i="7"/>
  <c r="J683" i="7" s="1"/>
  <c r="G682" i="7"/>
  <c r="J682" i="7" s="1"/>
  <c r="G681" i="7"/>
  <c r="J681" i="7" s="1"/>
  <c r="G675" i="7"/>
  <c r="J675" i="7" s="1"/>
  <c r="G674" i="7"/>
  <c r="J674" i="7" s="1"/>
  <c r="G664" i="7"/>
  <c r="J664" i="7" s="1"/>
  <c r="G642" i="7"/>
  <c r="J642" i="7" s="1"/>
  <c r="G641" i="7"/>
  <c r="J641" i="7" s="1"/>
  <c r="G634" i="7"/>
  <c r="J634" i="7" s="1"/>
  <c r="G647" i="7"/>
  <c r="J647" i="7" s="1"/>
  <c r="G646" i="7"/>
  <c r="J646" i="7" s="1"/>
  <c r="G633" i="7"/>
  <c r="J633" i="7" s="1"/>
  <c r="G632" i="7"/>
  <c r="J632" i="7" s="1"/>
  <c r="G640" i="7"/>
  <c r="J640" i="7" s="1"/>
  <c r="G639" i="7"/>
  <c r="J639" i="7" s="1"/>
  <c r="G613" i="7"/>
  <c r="J613" i="7" s="1"/>
  <c r="G585" i="7"/>
  <c r="J585" i="7" s="1"/>
  <c r="G584" i="7"/>
  <c r="J584" i="7" s="1"/>
  <c r="G583" i="7"/>
  <c r="J583" i="7" s="1"/>
  <c r="G582" i="7"/>
  <c r="J582" i="7" s="1"/>
  <c r="G581" i="7"/>
  <c r="J581" i="7" s="1"/>
  <c r="G576" i="7"/>
  <c r="J576" i="7" s="1"/>
  <c r="G575" i="7"/>
  <c r="J575" i="7" s="1"/>
  <c r="G574" i="7"/>
  <c r="J574" i="7" s="1"/>
  <c r="G573" i="7"/>
  <c r="J573" i="7" s="1"/>
  <c r="G567" i="7"/>
  <c r="J567" i="7" s="1"/>
  <c r="G566" i="7"/>
  <c r="J566" i="7" s="1"/>
  <c r="G614" i="7"/>
  <c r="J614" i="7" s="1"/>
  <c r="G590" i="7"/>
  <c r="J590" i="7" s="1"/>
  <c r="G589" i="7"/>
  <c r="J589" i="7" s="1"/>
  <c r="G577" i="7"/>
  <c r="J577" i="7" s="1"/>
  <c r="G548" i="7"/>
  <c r="J548" i="7" s="1"/>
  <c r="G521" i="7"/>
  <c r="I521" i="7" s="1"/>
  <c r="G522" i="7"/>
  <c r="I522" i="7" s="1"/>
  <c r="G505" i="7"/>
  <c r="G500" i="7"/>
  <c r="I500" i="7" s="1"/>
  <c r="G502" i="7"/>
  <c r="I502" i="7" s="1"/>
  <c r="G495" i="7"/>
  <c r="I495" i="7" s="1"/>
  <c r="G497" i="7"/>
  <c r="I497" i="7" s="1"/>
  <c r="G508" i="7"/>
  <c r="I505" i="7" l="1"/>
  <c r="J505" i="7"/>
  <c r="I508" i="7"/>
  <c r="J508" i="7"/>
  <c r="J663" i="7"/>
  <c r="G599" i="7"/>
  <c r="J599" i="7" s="1"/>
  <c r="G635" i="7"/>
  <c r="J635" i="7" s="1"/>
  <c r="G709" i="7"/>
  <c r="J709" i="7" s="1"/>
  <c r="G813" i="7"/>
  <c r="J813" i="7" s="1"/>
  <c r="G452" i="7" l="1"/>
  <c r="J452" i="7" s="1"/>
  <c r="G451" i="7"/>
  <c r="J451" i="7" s="1"/>
  <c r="G427" i="7"/>
  <c r="J427" i="7" s="1"/>
  <c r="G426" i="7"/>
  <c r="J426" i="7" s="1"/>
  <c r="G422" i="7"/>
  <c r="J422" i="7" s="1"/>
  <c r="G435" i="7"/>
  <c r="J435" i="7" s="1"/>
  <c r="G434" i="7"/>
  <c r="J434" i="7" s="1"/>
  <c r="G405" i="7"/>
  <c r="J405" i="7" s="1"/>
  <c r="G414" i="7"/>
  <c r="J414" i="7" s="1"/>
  <c r="G413" i="7"/>
  <c r="J413" i="7" s="1"/>
  <c r="E401" i="7"/>
  <c r="E400" i="7"/>
  <c r="E389" i="7"/>
  <c r="E388" i="7"/>
  <c r="E352" i="7"/>
  <c r="K556" i="7" s="1"/>
  <c r="G351" i="7"/>
  <c r="J351" i="7" s="1"/>
  <c r="G327" i="7"/>
  <c r="J327" i="7" s="1"/>
  <c r="G294" i="7"/>
  <c r="J294" i="7" s="1"/>
  <c r="G293" i="7"/>
  <c r="J293" i="7" s="1"/>
  <c r="G260" i="7"/>
  <c r="J260" i="7" s="1"/>
  <c r="G242" i="7"/>
  <c r="G241" i="7"/>
  <c r="J241" i="7" s="1"/>
  <c r="G401" i="7" l="1"/>
  <c r="J401" i="7" s="1"/>
  <c r="K558" i="7"/>
  <c r="G406" i="7"/>
  <c r="J406" i="7" s="1"/>
  <c r="J242" i="7"/>
  <c r="I242" i="7"/>
  <c r="G423" i="7"/>
  <c r="J423" i="7" s="1"/>
  <c r="G397" i="7"/>
  <c r="J397" i="7" s="1"/>
  <c r="G396" i="7"/>
  <c r="J396" i="7" s="1"/>
  <c r="G400" i="7"/>
  <c r="J400" i="7" s="1"/>
  <c r="G261" i="7"/>
  <c r="G329" i="7"/>
  <c r="J329" i="7" s="1"/>
  <c r="G352" i="7"/>
  <c r="J352" i="7" s="1"/>
  <c r="G80" i="7"/>
  <c r="I80" i="7" s="1"/>
  <c r="E88" i="7"/>
  <c r="G88" i="7" s="1"/>
  <c r="J88" i="7" s="1"/>
  <c r="G83" i="7"/>
  <c r="J83" i="7" s="1"/>
  <c r="B72" i="7"/>
  <c r="E98" i="7"/>
  <c r="E78" i="7"/>
  <c r="J261" i="7" l="1"/>
  <c r="I261" i="7"/>
  <c r="B76" i="7"/>
  <c r="B82" i="7" s="1"/>
  <c r="B85" i="7" l="1"/>
  <c r="B88" i="7" l="1"/>
  <c r="B90" i="7" s="1"/>
  <c r="B93" i="7" l="1"/>
  <c r="B96" i="7" s="1"/>
  <c r="E79" i="7"/>
  <c r="B101" i="7" l="1"/>
  <c r="E74" i="7"/>
  <c r="B26" i="7"/>
  <c r="G38" i="19"/>
  <c r="G36" i="19"/>
  <c r="I36" i="19" l="1"/>
  <c r="J36" i="19"/>
  <c r="J38" i="19"/>
  <c r="I38" i="19"/>
  <c r="B28" i="7"/>
  <c r="B30" i="7" l="1"/>
  <c r="B32" i="7" l="1"/>
  <c r="G625" i="9"/>
  <c r="J625" i="9" s="1"/>
  <c r="G34" i="19"/>
  <c r="C15" i="16"/>
  <c r="C8" i="25"/>
  <c r="B8" i="25"/>
  <c r="I34" i="19" l="1"/>
  <c r="J34" i="19"/>
  <c r="B34" i="7"/>
  <c r="B46" i="7" s="1"/>
  <c r="B47" i="7" s="1"/>
  <c r="G9" i="25"/>
  <c r="G11" i="25" l="1"/>
  <c r="E15" i="16" s="1"/>
  <c r="B49" i="7"/>
  <c r="G1169" i="7" l="1"/>
  <c r="J1169" i="7" s="1"/>
  <c r="G1168" i="7"/>
  <c r="J1168" i="7" s="1"/>
  <c r="G243" i="7"/>
  <c r="J243" i="7" s="1"/>
  <c r="G1268" i="7" l="1"/>
  <c r="G1812" i="9"/>
  <c r="J1812" i="9" s="1"/>
  <c r="G1804" i="9"/>
  <c r="G1754" i="9"/>
  <c r="J1754" i="9" s="1"/>
  <c r="G1753" i="9"/>
  <c r="J1753" i="9" s="1"/>
  <c r="G1752" i="9"/>
  <c r="J1752" i="9" s="1"/>
  <c r="G1751" i="9"/>
  <c r="J1751" i="9" s="1"/>
  <c r="G1748" i="9"/>
  <c r="J1748" i="9" s="1"/>
  <c r="G1747" i="9"/>
  <c r="J1747" i="9" s="1"/>
  <c r="G1746" i="9"/>
  <c r="J1746" i="9" s="1"/>
  <c r="G1723" i="9"/>
  <c r="J1723" i="9" s="1"/>
  <c r="G1722" i="9"/>
  <c r="J1722" i="9" s="1"/>
  <c r="G1721" i="9"/>
  <c r="J1721" i="9" s="1"/>
  <c r="G1720" i="9"/>
  <c r="J1720" i="9" s="1"/>
  <c r="G1719" i="9"/>
  <c r="J1719" i="9" s="1"/>
  <c r="G1729" i="9"/>
  <c r="J1729" i="9" s="1"/>
  <c r="G1728" i="9"/>
  <c r="J1728" i="9" s="1"/>
  <c r="G1727" i="9"/>
  <c r="J1727" i="9" s="1"/>
  <c r="G1726" i="9"/>
  <c r="J1726" i="9" s="1"/>
  <c r="G1488" i="9"/>
  <c r="J1488" i="9" s="1"/>
  <c r="G1464" i="9"/>
  <c r="J1464" i="9" s="1"/>
  <c r="G1463" i="9"/>
  <c r="J1463" i="9" s="1"/>
  <c r="G1462" i="9"/>
  <c r="J1462" i="9" s="1"/>
  <c r="G1461" i="9"/>
  <c r="J1461" i="9" s="1"/>
  <c r="G657" i="9"/>
  <c r="G653" i="9"/>
  <c r="G1452" i="9"/>
  <c r="J1452" i="9" s="1"/>
  <c r="G1451" i="9"/>
  <c r="J1451" i="9" s="1"/>
  <c r="G1450" i="9"/>
  <c r="J1450" i="9" s="1"/>
  <c r="G1444" i="9"/>
  <c r="J1444" i="9" s="1"/>
  <c r="G1443" i="9"/>
  <c r="J1443" i="9" s="1"/>
  <c r="G1442" i="9"/>
  <c r="J1442" i="9" s="1"/>
  <c r="G1430" i="9"/>
  <c r="J1430" i="9" s="1"/>
  <c r="G1429" i="9"/>
  <c r="J1429" i="9" s="1"/>
  <c r="G1383" i="9"/>
  <c r="J1383" i="9" s="1"/>
  <c r="G1335" i="9"/>
  <c r="J1335" i="9" s="1"/>
  <c r="G1334" i="9"/>
  <c r="J1334" i="9" s="1"/>
  <c r="G1333" i="9"/>
  <c r="J1333" i="9" s="1"/>
  <c r="G1323" i="9"/>
  <c r="J1323" i="9" s="1"/>
  <c r="G1322" i="9"/>
  <c r="J1322" i="9" s="1"/>
  <c r="G1321" i="9"/>
  <c r="J1321" i="9" s="1"/>
  <c r="G1320" i="9"/>
  <c r="J1320" i="9" s="1"/>
  <c r="G650" i="9"/>
  <c r="J650" i="9" s="1"/>
  <c r="G526" i="9"/>
  <c r="J526" i="9" s="1"/>
  <c r="G400" i="9"/>
  <c r="J400" i="9" s="1"/>
  <c r="G971" i="7"/>
  <c r="J971" i="7" s="1"/>
  <c r="G970" i="7"/>
  <c r="J970" i="7" s="1"/>
  <c r="G969" i="7"/>
  <c r="J969" i="7" s="1"/>
  <c r="G967" i="7"/>
  <c r="J967" i="7" s="1"/>
  <c r="G966" i="7"/>
  <c r="J966" i="7" s="1"/>
  <c r="G964" i="7"/>
  <c r="J964" i="7" s="1"/>
  <c r="G963" i="7"/>
  <c r="J963" i="7" s="1"/>
  <c r="G961" i="7"/>
  <c r="J961" i="7" s="1"/>
  <c r="G960" i="7"/>
  <c r="J960" i="7" s="1"/>
  <c r="G958" i="7"/>
  <c r="J958" i="7" s="1"/>
  <c r="G957" i="7"/>
  <c r="J957" i="7" s="1"/>
  <c r="I653" i="9" l="1"/>
  <c r="J653" i="9"/>
  <c r="J666" i="9" s="1"/>
  <c r="I657" i="9"/>
  <c r="J1504" i="9"/>
  <c r="J1804" i="9"/>
  <c r="I1804" i="9"/>
  <c r="I633" i="9"/>
  <c r="I9" i="9" s="1"/>
  <c r="J1268" i="7"/>
  <c r="I1268" i="7"/>
  <c r="G1829" i="9"/>
  <c r="G1504" i="9"/>
  <c r="I666" i="9" l="1"/>
  <c r="I10" i="9" s="1"/>
  <c r="J13" i="9"/>
  <c r="J10" i="9"/>
  <c r="J1829" i="9"/>
  <c r="J17" i="9" s="1"/>
  <c r="I1829" i="9"/>
  <c r="J1772" i="9"/>
  <c r="J15" i="9" s="1"/>
  <c r="I1772" i="9"/>
  <c r="G1647" i="9"/>
  <c r="J1647" i="9" s="1"/>
  <c r="G1646" i="9"/>
  <c r="J1646" i="9" s="1"/>
  <c r="G1645" i="9"/>
  <c r="J1645" i="9" s="1"/>
  <c r="G1593" i="9"/>
  <c r="J1593" i="9" s="1"/>
  <c r="G1592" i="9"/>
  <c r="J1592" i="9" s="1"/>
  <c r="G1591" i="9"/>
  <c r="J1591" i="9" s="1"/>
  <c r="G1590" i="9"/>
  <c r="J1590" i="9" s="1"/>
  <c r="G1181" i="9"/>
  <c r="G1033" i="9"/>
  <c r="G841" i="9"/>
  <c r="J841" i="9" s="1"/>
  <c r="J1181" i="9" l="1"/>
  <c r="J1033" i="9"/>
  <c r="I1033" i="9"/>
  <c r="I15" i="9"/>
  <c r="I17" i="9"/>
  <c r="G483" i="7"/>
  <c r="G482" i="7"/>
  <c r="G884" i="7"/>
  <c r="J884" i="7" s="1"/>
  <c r="G883" i="7"/>
  <c r="J883" i="7" s="1"/>
  <c r="G880" i="7"/>
  <c r="J880" i="7" s="1"/>
  <c r="G878" i="7"/>
  <c r="J878" i="7" s="1"/>
  <c r="G875" i="7"/>
  <c r="J875" i="7" s="1"/>
  <c r="G873" i="7"/>
  <c r="J873" i="7" s="1"/>
  <c r="G871" i="7"/>
  <c r="J871" i="7" s="1"/>
  <c r="G868" i="7"/>
  <c r="J868" i="7" s="1"/>
  <c r="G866" i="7"/>
  <c r="J866" i="7" s="1"/>
  <c r="G865" i="7"/>
  <c r="J865" i="7" s="1"/>
  <c r="G862" i="7"/>
  <c r="J862" i="7" s="1"/>
  <c r="G861" i="7"/>
  <c r="J861" i="7" s="1"/>
  <c r="G858" i="7"/>
  <c r="J858" i="7" s="1"/>
  <c r="G857" i="7"/>
  <c r="J857" i="7" s="1"/>
  <c r="G856" i="7"/>
  <c r="J856" i="7" s="1"/>
  <c r="G853" i="7"/>
  <c r="G852" i="7"/>
  <c r="G851" i="7"/>
  <c r="G849" i="7"/>
  <c r="G848" i="7"/>
  <c r="G847" i="7"/>
  <c r="G846" i="7"/>
  <c r="G805" i="7"/>
  <c r="J805" i="7" s="1"/>
  <c r="G804" i="7"/>
  <c r="J804" i="7" s="1"/>
  <c r="G801" i="7"/>
  <c r="J801" i="7" s="1"/>
  <c r="G800" i="7"/>
  <c r="J800" i="7" s="1"/>
  <c r="G791" i="7"/>
  <c r="J791" i="7" s="1"/>
  <c r="G790" i="7"/>
  <c r="J790" i="7" s="1"/>
  <c r="G779" i="7"/>
  <c r="J779" i="7" s="1"/>
  <c r="G778" i="7"/>
  <c r="J778" i="7" s="1"/>
  <c r="G775" i="7"/>
  <c r="J775" i="7" s="1"/>
  <c r="G774" i="7"/>
  <c r="J774" i="7" s="1"/>
  <c r="G629" i="7"/>
  <c r="J629" i="7" s="1"/>
  <c r="G628" i="7"/>
  <c r="J628" i="7" s="1"/>
  <c r="G648" i="7"/>
  <c r="J648" i="7" s="1"/>
  <c r="G569" i="7"/>
  <c r="J569" i="7" s="1"/>
  <c r="G568" i="7"/>
  <c r="J568" i="7" s="1"/>
  <c r="G492" i="7"/>
  <c r="I492" i="7" s="1"/>
  <c r="G490" i="7"/>
  <c r="I490" i="7" s="1"/>
  <c r="G477" i="7"/>
  <c r="J477" i="7" s="1"/>
  <c r="G476" i="7"/>
  <c r="J476" i="7" s="1"/>
  <c r="G471" i="7"/>
  <c r="J471" i="7" s="1"/>
  <c r="G470" i="7"/>
  <c r="J470" i="7" s="1"/>
  <c r="G389" i="7"/>
  <c r="J389" i="7" s="1"/>
  <c r="G388" i="7"/>
  <c r="J388" i="7" s="1"/>
  <c r="G393" i="7"/>
  <c r="J393" i="7" s="1"/>
  <c r="G392" i="7"/>
  <c r="J392" i="7" s="1"/>
  <c r="G179" i="9"/>
  <c r="J179" i="9" s="1"/>
  <c r="J849" i="7" l="1"/>
  <c r="I849" i="7"/>
  <c r="I846" i="7"/>
  <c r="J846" i="7"/>
  <c r="J847" i="7"/>
  <c r="I847" i="7"/>
  <c r="J848" i="7"/>
  <c r="I848" i="7"/>
  <c r="J852" i="7"/>
  <c r="I852" i="7"/>
  <c r="J851" i="7"/>
  <c r="I851" i="7"/>
  <c r="I853" i="7"/>
  <c r="J853" i="7"/>
  <c r="I482" i="7"/>
  <c r="J482" i="7"/>
  <c r="J483" i="7"/>
  <c r="I483" i="7"/>
  <c r="G491" i="9"/>
  <c r="J491" i="9" s="1"/>
  <c r="E65" i="9" l="1"/>
  <c r="G1138" i="7"/>
  <c r="J1138" i="7" s="1"/>
  <c r="G1155" i="7"/>
  <c r="J1155" i="7" s="1"/>
  <c r="G1128" i="7"/>
  <c r="J1128" i="7" s="1"/>
  <c r="G374" i="7"/>
  <c r="J374" i="7" s="1"/>
  <c r="G373" i="7"/>
  <c r="J373" i="7" s="1"/>
  <c r="G361" i="7"/>
  <c r="J361" i="7" s="1"/>
  <c r="G360" i="7"/>
  <c r="J360" i="7" s="1"/>
  <c r="G314" i="7"/>
  <c r="J314" i="7" s="1"/>
  <c r="G315" i="7"/>
  <c r="J315" i="7" s="1"/>
  <c r="G277" i="7"/>
  <c r="J277" i="7" s="1"/>
  <c r="G278" i="7"/>
  <c r="J278" i="7" s="1"/>
  <c r="G49" i="7"/>
  <c r="J49" i="7" s="1"/>
  <c r="C13" i="16" l="1"/>
  <c r="B13" i="16"/>
  <c r="C8" i="16" l="1"/>
  <c r="B8" i="16"/>
  <c r="C8" i="21"/>
  <c r="B8" i="21"/>
  <c r="G972" i="9"/>
  <c r="C16" i="16"/>
  <c r="I972" i="9" l="1"/>
  <c r="I1143" i="9" s="1"/>
  <c r="I11" i="9" s="1"/>
  <c r="G10" i="21"/>
  <c r="E8" i="16" s="1"/>
  <c r="G26" i="19"/>
  <c r="G40" i="19" l="1"/>
  <c r="J26" i="19"/>
  <c r="J40" i="19" s="1"/>
  <c r="J6" i="19" s="1"/>
  <c r="J8" i="19" s="1"/>
  <c r="H16" i="16" s="1"/>
  <c r="I26" i="19"/>
  <c r="I40" i="19" s="1"/>
  <c r="I6" i="19" s="1"/>
  <c r="I8" i="19" s="1"/>
  <c r="G16" i="16" s="1"/>
  <c r="I19" i="9"/>
  <c r="G6" i="19"/>
  <c r="G8" i="19" s="1"/>
  <c r="E16" i="16" s="1"/>
  <c r="G10" i="16" l="1"/>
  <c r="C10" i="16"/>
  <c r="B10" i="16"/>
  <c r="C9" i="16"/>
  <c r="B9" i="16"/>
  <c r="G1230" i="9"/>
  <c r="J1230" i="9" s="1"/>
  <c r="G1663" i="9" l="1"/>
  <c r="J1663" i="9" s="1"/>
  <c r="G1662" i="9"/>
  <c r="J1662" i="9" s="1"/>
  <c r="G1661" i="9"/>
  <c r="J1661" i="9" s="1"/>
  <c r="G1659" i="9"/>
  <c r="J1659" i="9" s="1"/>
  <c r="G1666" i="9"/>
  <c r="J1666" i="9" s="1"/>
  <c r="G1629" i="9" l="1"/>
  <c r="J1629" i="9" s="1"/>
  <c r="G1628" i="9"/>
  <c r="J1628" i="9" s="1"/>
  <c r="G1656" i="9"/>
  <c r="J1656" i="9" s="1"/>
  <c r="G1552" i="9"/>
  <c r="J1552" i="9" s="1"/>
  <c r="G1557" i="9"/>
  <c r="J1557" i="9" s="1"/>
  <c r="G1550" i="9" l="1"/>
  <c r="J1550" i="9" s="1"/>
  <c r="G1555" i="9"/>
  <c r="J1555" i="9" s="1"/>
  <c r="G1551" i="9"/>
  <c r="J1551" i="9" s="1"/>
  <c r="G1556" i="9"/>
  <c r="J1556" i="9" s="1"/>
  <c r="G1004" i="9" l="1"/>
  <c r="J1004" i="9" s="1"/>
  <c r="G1003" i="9"/>
  <c r="J1003" i="9" s="1"/>
  <c r="G1002" i="9"/>
  <c r="J1002" i="9" s="1"/>
  <c r="G1000" i="9"/>
  <c r="J1000" i="9" s="1"/>
  <c r="G996" i="9"/>
  <c r="J996" i="9" s="1"/>
  <c r="G1203" i="9"/>
  <c r="J1203" i="9" s="1"/>
  <c r="G1024" i="9"/>
  <c r="J1024" i="9" s="1"/>
  <c r="G1023" i="9"/>
  <c r="J1023" i="9" s="1"/>
  <c r="G1095" i="9"/>
  <c r="J1095" i="9" s="1"/>
  <c r="G1001" i="9"/>
  <c r="J1001" i="9" s="1"/>
  <c r="G1112" i="9" l="1"/>
  <c r="J1112" i="9" s="1"/>
  <c r="G1772" i="9" l="1"/>
  <c r="G57" i="9"/>
  <c r="J57" i="9" s="1"/>
  <c r="G56" i="9"/>
  <c r="J56" i="9" s="1"/>
  <c r="G54" i="9"/>
  <c r="J54" i="9" s="1"/>
  <c r="G60" i="9" l="1"/>
  <c r="J60" i="9" s="1"/>
  <c r="E63" i="9"/>
  <c r="G63" i="9" s="1"/>
  <c r="J63" i="9" s="1"/>
  <c r="G65" i="9"/>
  <c r="J65" i="9" s="1"/>
  <c r="G102" i="7"/>
  <c r="J102" i="7" s="1"/>
  <c r="G996" i="7"/>
  <c r="J996" i="7" s="1"/>
  <c r="G995" i="7"/>
  <c r="J995" i="7" s="1"/>
  <c r="G994" i="7"/>
  <c r="J994" i="7" s="1"/>
  <c r="G1150" i="7"/>
  <c r="J1150" i="7" s="1"/>
  <c r="G273" i="7"/>
  <c r="J273" i="7" s="1"/>
  <c r="G269" i="7"/>
  <c r="J269" i="7" s="1"/>
  <c r="G265" i="7"/>
  <c r="J265" i="7" s="1"/>
  <c r="G256" i="7"/>
  <c r="J256" i="7" s="1"/>
  <c r="G1290" i="7"/>
  <c r="G1212" i="7"/>
  <c r="J1212" i="7" s="1"/>
  <c r="G1213" i="7"/>
  <c r="J1213" i="7" s="1"/>
  <c r="G1252" i="7"/>
  <c r="J1252" i="7" s="1"/>
  <c r="G1251" i="7"/>
  <c r="J1251" i="7" s="1"/>
  <c r="G1222" i="7"/>
  <c r="J1222" i="7" s="1"/>
  <c r="G1221" i="7"/>
  <c r="J1221" i="7" s="1"/>
  <c r="G1172" i="7"/>
  <c r="J1172" i="7" s="1"/>
  <c r="B9" i="7"/>
  <c r="I102" i="7" l="1"/>
  <c r="J431" i="9"/>
  <c r="J8" i="9" s="1"/>
  <c r="J1290" i="7"/>
  <c r="I1290" i="7"/>
  <c r="I1294" i="7" s="1"/>
  <c r="I12" i="7" s="1"/>
  <c r="G310" i="7"/>
  <c r="J310" i="7" s="1"/>
  <c r="G342" i="7"/>
  <c r="J342" i="7" s="1"/>
  <c r="G343" i="7"/>
  <c r="J343" i="7" s="1"/>
  <c r="G270" i="7"/>
  <c r="J270" i="7" s="1"/>
  <c r="G274" i="7"/>
  <c r="J274" i="7" s="1"/>
  <c r="G266" i="7"/>
  <c r="G257" i="7"/>
  <c r="J257" i="7" s="1"/>
  <c r="G98" i="7"/>
  <c r="J98" i="7" s="1"/>
  <c r="G79" i="7"/>
  <c r="G78" i="7"/>
  <c r="J78" i="7" s="1"/>
  <c r="G74" i="7"/>
  <c r="G44" i="7"/>
  <c r="J44" i="7" s="1"/>
  <c r="G26" i="7"/>
  <c r="J26" i="7" s="1"/>
  <c r="G1655" i="9"/>
  <c r="J1655" i="9" s="1"/>
  <c r="G1654" i="9"/>
  <c r="J1654" i="9" s="1"/>
  <c r="J1212" i="9"/>
  <c r="G1196" i="9"/>
  <c r="J1196" i="9" s="1"/>
  <c r="G1195" i="9"/>
  <c r="J1195" i="9" s="1"/>
  <c r="G1194" i="9"/>
  <c r="G1274" i="9" s="1"/>
  <c r="G1120" i="9"/>
  <c r="J1120" i="9" s="1"/>
  <c r="G500" i="9"/>
  <c r="J500" i="9" s="1"/>
  <c r="G515" i="9"/>
  <c r="J515" i="9" s="1"/>
  <c r="C17" i="9"/>
  <c r="B17" i="9"/>
  <c r="C16" i="9"/>
  <c r="B16" i="9"/>
  <c r="C15" i="9"/>
  <c r="B15" i="9"/>
  <c r="C14" i="9"/>
  <c r="B14" i="9"/>
  <c r="C13" i="9"/>
  <c r="B13" i="9"/>
  <c r="C12" i="9"/>
  <c r="B12" i="9"/>
  <c r="C11" i="9"/>
  <c r="B11" i="9"/>
  <c r="C10" i="9"/>
  <c r="B10" i="9"/>
  <c r="C9" i="9"/>
  <c r="B9" i="9"/>
  <c r="C8" i="9"/>
  <c r="B8" i="9"/>
  <c r="G1292" i="7"/>
  <c r="J1292" i="7" s="1"/>
  <c r="G1288" i="7"/>
  <c r="J1288" i="7" s="1"/>
  <c r="G1286" i="7"/>
  <c r="J1286" i="7" s="1"/>
  <c r="G1262" i="7"/>
  <c r="J1262" i="7" s="1"/>
  <c r="G1207" i="7"/>
  <c r="J1207" i="7" s="1"/>
  <c r="G1206" i="7"/>
  <c r="J1206" i="7" s="1"/>
  <c r="G1203" i="7"/>
  <c r="J1203" i="7" s="1"/>
  <c r="G1202" i="7"/>
  <c r="J1202" i="7" s="1"/>
  <c r="G1196" i="7"/>
  <c r="J1196" i="7" s="1"/>
  <c r="G1195" i="7"/>
  <c r="J1195" i="7" s="1"/>
  <c r="G1158" i="7"/>
  <c r="G1154" i="7"/>
  <c r="G1137" i="7"/>
  <c r="J1137" i="7" s="1"/>
  <c r="G311" i="7"/>
  <c r="J311" i="7" s="1"/>
  <c r="G246" i="7"/>
  <c r="I246" i="7" s="1"/>
  <c r="G240" i="7"/>
  <c r="J240" i="7" s="1"/>
  <c r="G239" i="7"/>
  <c r="J239" i="7" s="1"/>
  <c r="G91" i="7"/>
  <c r="J91" i="7" s="1"/>
  <c r="G86" i="7"/>
  <c r="J86" i="7" s="1"/>
  <c r="G46" i="7"/>
  <c r="J46" i="7" s="1"/>
  <c r="G32" i="7"/>
  <c r="J32" i="7" s="1"/>
  <c r="G30" i="7"/>
  <c r="J30" i="7" s="1"/>
  <c r="G28" i="7"/>
  <c r="J28" i="7" s="1"/>
  <c r="C12" i="7"/>
  <c r="B12" i="7"/>
  <c r="C11" i="7"/>
  <c r="B11" i="7"/>
  <c r="C10" i="7"/>
  <c r="B10" i="7"/>
  <c r="C9" i="7"/>
  <c r="C8" i="7"/>
  <c r="B8" i="7"/>
  <c r="J74" i="7" l="1"/>
  <c r="G138" i="7"/>
  <c r="G9" i="7" s="1"/>
  <c r="J1294" i="7"/>
  <c r="J12" i="7" s="1"/>
  <c r="J1194" i="9"/>
  <c r="J1274" i="9" s="1"/>
  <c r="G12" i="9"/>
  <c r="I1154" i="7"/>
  <c r="J1154" i="7"/>
  <c r="J266" i="7"/>
  <c r="I266" i="7"/>
  <c r="J51" i="7"/>
  <c r="J8" i="7" s="1"/>
  <c r="J1158" i="7"/>
  <c r="I1158" i="7"/>
  <c r="J79" i="7"/>
  <c r="I79" i="7"/>
  <c r="J1143" i="9"/>
  <c r="J1703" i="9"/>
  <c r="G51" i="7"/>
  <c r="G8" i="7" s="1"/>
  <c r="G1063" i="7"/>
  <c r="G13" i="9"/>
  <c r="G1703" i="9"/>
  <c r="G431" i="9"/>
  <c r="G1143" i="9"/>
  <c r="G11" i="9" s="1"/>
  <c r="G666" i="9"/>
  <c r="G1798" i="9"/>
  <c r="G17" i="9"/>
  <c r="G492" i="9"/>
  <c r="J492" i="9" s="1"/>
  <c r="G1281" i="7"/>
  <c r="G11" i="7" s="1"/>
  <c r="G1294" i="7"/>
  <c r="G12" i="7" s="1"/>
  <c r="G15" i="9"/>
  <c r="G490" i="9"/>
  <c r="J490" i="9" s="1"/>
  <c r="I138" i="7" l="1"/>
  <c r="I9" i="7" s="1"/>
  <c r="J138" i="7"/>
  <c r="J9" i="7" s="1"/>
  <c r="I1281" i="7"/>
  <c r="I11" i="7" s="1"/>
  <c r="G16" i="9"/>
  <c r="J14" i="9"/>
  <c r="J12" i="9"/>
  <c r="J11" i="9"/>
  <c r="J633" i="9"/>
  <c r="J1281" i="7"/>
  <c r="J11" i="7" s="1"/>
  <c r="J1063" i="7"/>
  <c r="I1063" i="7"/>
  <c r="I10" i="7" s="1"/>
  <c r="G8" i="9"/>
  <c r="G10" i="9"/>
  <c r="G633" i="9"/>
  <c r="G9" i="9" s="1"/>
  <c r="G14" i="9"/>
  <c r="G19" i="9" l="1"/>
  <c r="E10" i="16" s="1"/>
  <c r="I14" i="7"/>
  <c r="G9" i="16" s="1"/>
  <c r="J9" i="9"/>
  <c r="J19" i="9" s="1"/>
  <c r="J10" i="7"/>
  <c r="G10" i="7"/>
  <c r="H10" i="16" l="1"/>
  <c r="G14" i="7"/>
  <c r="E9" i="16" s="1"/>
  <c r="E22" i="16" s="1"/>
  <c r="G22" i="16"/>
  <c r="J14" i="7"/>
  <c r="H9" i="16" l="1"/>
  <c r="G24" i="16"/>
  <c r="G26" i="16" s="1"/>
  <c r="H22" i="16" l="1"/>
  <c r="G28" i="16"/>
  <c r="G30" i="16" s="1"/>
  <c r="E24" i="16"/>
  <c r="E26" i="16" s="1"/>
  <c r="H24" i="16" l="1"/>
  <c r="H26" i="16" s="1"/>
  <c r="G46" i="16"/>
  <c r="E28" i="16"/>
  <c r="E30" i="16"/>
  <c r="G34" i="16"/>
  <c r="G37" i="16" s="1"/>
  <c r="H28" i="16" l="1"/>
  <c r="G39" i="16"/>
  <c r="G42" i="16" s="1"/>
  <c r="E34" i="16"/>
  <c r="E39" i="16" s="1"/>
  <c r="B26" i="29"/>
  <c r="H31" i="16" l="1"/>
  <c r="H32" i="16"/>
  <c r="B29" i="29"/>
  <c r="B32" i="29"/>
  <c r="E32" i="16" l="1"/>
  <c r="E36" i="16" s="1"/>
  <c r="E44" i="16" s="1"/>
  <c r="E46" i="16" s="1"/>
  <c r="H36" i="16"/>
  <c r="E31" i="16"/>
  <c r="E35" i="16" s="1"/>
  <c r="H35" i="16"/>
  <c r="B35" i="29"/>
  <c r="H37" i="16" l="1"/>
  <c r="E41" i="16"/>
  <c r="E37" i="16"/>
  <c r="E40" i="16"/>
  <c r="H40" i="16"/>
  <c r="H44" i="16"/>
  <c r="H46" i="16" s="1"/>
  <c r="H41" i="16"/>
  <c r="B45" i="29"/>
  <c r="E42" i="16" l="1"/>
  <c r="H42" i="16"/>
  <c r="B53" i="29"/>
  <c r="B57" i="29" l="1"/>
  <c r="B59" i="29" s="1"/>
  <c r="B61" i="29" l="1"/>
  <c r="B63" i="29" l="1"/>
  <c r="B65" i="29" l="1"/>
  <c r="B67" i="29" s="1"/>
  <c r="B69" i="29" s="1"/>
  <c r="B71" i="29" s="1"/>
  <c r="B73" i="29" s="1"/>
  <c r="B75" i="29" s="1"/>
  <c r="B77" i="29" s="1"/>
  <c r="B79" i="29" s="1"/>
  <c r="B81" i="29" s="1"/>
  <c r="B83" i="29" s="1"/>
  <c r="B85" i="29" s="1"/>
  <c r="B87" i="29" s="1"/>
  <c r="B89" i="29" s="1"/>
  <c r="B91" i="29" s="1"/>
  <c r="B93" i="29" s="1"/>
  <c r="B95" i="29" s="1"/>
  <c r="B97" i="29" s="1"/>
  <c r="B99" i="29" s="1"/>
  <c r="B101" i="29" s="1"/>
  <c r="B103" i="29" s="1"/>
  <c r="B105" i="29" s="1"/>
  <c r="B113" i="29" s="1"/>
  <c r="B115" i="29" s="1"/>
  <c r="B117" i="29" s="1"/>
  <c r="B119" i="29" s="1"/>
  <c r="B125" i="29" s="1"/>
  <c r="B127" i="29" s="1"/>
  <c r="B129" i="29" s="1"/>
  <c r="B131" i="29" s="1"/>
  <c r="B133" i="29" s="1"/>
  <c r="B135" i="29" s="1"/>
  <c r="B137" i="29" s="1"/>
  <c r="B139" i="29" s="1"/>
  <c r="B141" i="29" s="1"/>
  <c r="B143" i="29" s="1"/>
  <c r="B145" i="29" s="1"/>
  <c r="B147" i="29" s="1"/>
  <c r="B149" i="29" s="1"/>
  <c r="B151" i="29" s="1"/>
  <c r="B153" i="29" s="1"/>
  <c r="B155" i="29" s="1"/>
  <c r="B157" i="29" s="1"/>
  <c r="B159" i="29" s="1"/>
  <c r="B161" i="29" s="1"/>
  <c r="B163" i="29" s="1"/>
  <c r="B165" i="29" s="1"/>
  <c r="B167" i="29" s="1"/>
  <c r="B169" i="29" s="1"/>
  <c r="B171" i="29" s="1"/>
  <c r="B173" i="29" s="1"/>
  <c r="B175" i="29" s="1"/>
  <c r="B177" i="29" s="1"/>
  <c r="B179" i="29" s="1"/>
  <c r="B181" i="29" s="1"/>
  <c r="B183" i="29" s="1"/>
  <c r="B185" i="29" s="1"/>
  <c r="B187" i="29" s="1"/>
  <c r="B189" i="29" s="1"/>
  <c r="B191" i="29" s="1"/>
  <c r="B193" i="29" s="1"/>
  <c r="B195" i="29" s="1"/>
  <c r="B202" i="29" s="1"/>
  <c r="B206" i="29" s="1"/>
  <c r="B208" i="29" s="1"/>
  <c r="B210" i="29" s="1"/>
  <c r="B212" i="29" s="1"/>
  <c r="B214" i="29" s="1"/>
  <c r="B216" i="29" s="1"/>
  <c r="B218" i="29" s="1"/>
  <c r="B220" i="29" s="1"/>
  <c r="B222" i="29" s="1"/>
  <c r="B224" i="29" s="1"/>
  <c r="B226" i="29" s="1"/>
  <c r="B228" i="29" s="1"/>
  <c r="B230" i="29" s="1"/>
  <c r="B232" i="29" s="1"/>
  <c r="B234" i="29" s="1"/>
  <c r="B236" i="29" s="1"/>
  <c r="B242" i="29" l="1"/>
  <c r="B244" i="29" s="1"/>
  <c r="B246" i="29" s="1"/>
  <c r="B248" i="29" s="1"/>
  <c r="B250" i="29" s="1"/>
  <c r="B252" i="29" s="1"/>
  <c r="B254" i="29" s="1"/>
  <c r="B264" i="29" s="1"/>
  <c r="B266" i="29" s="1"/>
  <c r="B268" i="29" s="1"/>
  <c r="B270" i="29" s="1"/>
  <c r="B276" i="29" s="1"/>
  <c r="B278" i="29" s="1"/>
  <c r="B280" i="29" s="1"/>
  <c r="B288" i="29" s="1"/>
  <c r="B290" i="29" s="1"/>
  <c r="B296" i="29" s="1"/>
  <c r="B302" i="29" s="1"/>
  <c r="B309" i="29" s="1"/>
  <c r="B315" i="29" s="1"/>
  <c r="B327" i="29" s="1"/>
  <c r="B333" i="29" s="1"/>
  <c r="B339" i="29" s="1"/>
  <c r="B341" i="29" s="1"/>
  <c r="B343" i="29" s="1"/>
  <c r="B345" i="29" s="1"/>
  <c r="B353" i="29" s="1"/>
  <c r="B359" i="29" s="1"/>
  <c r="B361" i="29" s="1"/>
  <c r="B368" i="29" l="1"/>
  <c r="B370" i="29" s="1"/>
  <c r="B372" i="29" s="1"/>
  <c r="B374" i="29" s="1"/>
  <c r="B376" i="29" s="1"/>
  <c r="B378" i="29" s="1"/>
  <c r="B380" i="29" s="1"/>
  <c r="B382" i="29" s="1"/>
  <c r="B384" i="29" s="1"/>
  <c r="B386" i="29" s="1"/>
  <c r="B388" i="29" s="1"/>
  <c r="B394" i="29" s="1"/>
  <c r="B396" i="29" s="1"/>
  <c r="B398" i="29" s="1"/>
  <c r="B400" i="29" s="1"/>
  <c r="B402" i="29" s="1"/>
  <c r="B404" i="29" s="1"/>
  <c r="B406" i="29" s="1"/>
  <c r="B408" i="29" s="1"/>
  <c r="B410" i="29" s="1"/>
  <c r="B412" i="29" s="1"/>
  <c r="B414" i="29" s="1"/>
  <c r="B416" i="29" s="1"/>
  <c r="B418" i="29" s="1"/>
  <c r="B420" i="29" s="1"/>
  <c r="B422" i="29" s="1"/>
  <c r="B428" i="29" s="1"/>
  <c r="B430" i="29" s="1"/>
  <c r="B432" i="29" s="1"/>
  <c r="B438" i="29" s="1"/>
  <c r="B440" i="29" s="1"/>
  <c r="B442" i="29" s="1"/>
  <c r="B444" i="29" s="1"/>
  <c r="B446" i="29" s="1"/>
  <c r="B448" i="29" s="1"/>
  <c r="B450" i="29" s="1"/>
  <c r="B135" i="26"/>
  <c r="B145" i="26"/>
  <c r="B141" i="26"/>
  <c r="B129" i="26"/>
  <c r="B133" i="26"/>
  <c r="B139" i="26"/>
  <c r="B143" i="26"/>
  <c r="B147" i="26"/>
  <c r="B137" i="26"/>
  <c r="B127" i="26"/>
  <c r="B131" i="26"/>
</calcChain>
</file>

<file path=xl/sharedStrings.xml><?xml version="1.0" encoding="utf-8"?>
<sst xmlns="http://schemas.openxmlformats.org/spreadsheetml/2006/main" count="12364" uniqueCount="6117">
  <si>
    <t>I.</t>
  </si>
  <si>
    <t>OPIS IZDELKA</t>
  </si>
  <si>
    <t>količina</t>
  </si>
  <si>
    <t>cena v € /enota</t>
  </si>
  <si>
    <t>cena skupaj v €</t>
  </si>
  <si>
    <t>SPLOŠNA DOLOČILA</t>
  </si>
  <si>
    <t>1.</t>
  </si>
  <si>
    <t>III.</t>
  </si>
  <si>
    <t>m'</t>
  </si>
  <si>
    <t>IV.</t>
  </si>
  <si>
    <t>II.</t>
  </si>
  <si>
    <t>B.</t>
  </si>
  <si>
    <t>OBRTNIŠKA DELA:</t>
  </si>
  <si>
    <t>OBRTNIŠKA DELA SKUPAJ:</t>
  </si>
  <si>
    <t>Tip:</t>
  </si>
  <si>
    <t>Opombe:</t>
  </si>
  <si>
    <t>OPOZORILO</t>
  </si>
  <si>
    <t>GRADBENA DELA</t>
  </si>
  <si>
    <t>REKAPITULACIJA GRADBENIH DEL</t>
  </si>
  <si>
    <t>A.</t>
  </si>
  <si>
    <t>GRADBENA DELA:</t>
  </si>
  <si>
    <t>GRADBENA DELA SKUPAJ:</t>
  </si>
  <si>
    <t>PRIPRAVLJALNA DELA:</t>
  </si>
  <si>
    <t>Pred začetkom gradnje je potreben pregled projekta in ostale dokumentacije z projektantom, investitorjem, nadzornikom in izvajalcem, kar omogoča vsem stranem, da se podrobneje seznanijo z gradnjo, zahtevami gradnje in potekom gradnje načrtovanega objekta.</t>
  </si>
  <si>
    <t>Izvajalec mora zagotoviti vsa eventuelne - potrebne zaščite, črpanja vode iz gradbene jame z odtokom skladno z navodili soglasjedajalcev!</t>
  </si>
  <si>
    <t>komp</t>
  </si>
  <si>
    <t>2.</t>
  </si>
  <si>
    <t>3.</t>
  </si>
  <si>
    <t>4.</t>
  </si>
  <si>
    <t>Izdelava načrta gradbišča skladno z varnostnim načrtom.</t>
  </si>
  <si>
    <t>komp.</t>
  </si>
  <si>
    <t>5.</t>
  </si>
  <si>
    <t>6.</t>
  </si>
  <si>
    <t>7.</t>
  </si>
  <si>
    <t>8.</t>
  </si>
  <si>
    <t>kos</t>
  </si>
  <si>
    <t>9.</t>
  </si>
  <si>
    <t>10.</t>
  </si>
  <si>
    <r>
      <t>m</t>
    </r>
    <r>
      <rPr>
        <vertAlign val="superscript"/>
        <sz val="10"/>
        <rFont val="Arial Narrow"/>
        <family val="2"/>
        <charset val="238"/>
      </rPr>
      <t>2</t>
    </r>
  </si>
  <si>
    <t>kg</t>
  </si>
  <si>
    <t>PRIPRAVLJALNA DELA SKUPAJ:</t>
  </si>
  <si>
    <t>RUŠITVENA DELA:</t>
  </si>
  <si>
    <t>Pri izvajanju rušitvenih del, je potrebno dosledno upoštevati vse pogoje iz načrta rušitev. MED RUŠENJEM OBVEZNO PREPREČITI PRAŠENJE Z ZADOSTNIM PRŠENJEM RUŠEVIN Z VODO!</t>
  </si>
  <si>
    <t>Pri izvajanju rušitev je treba upoštevati vsa zakonska določila, posebno pozornost je posvetiti varstvu pri delu.</t>
  </si>
  <si>
    <t>Vse gradbene odpadke je potrebno odpeljati na deponijo komunalnih odpadkov v skladu z Odlokom o ravnanju s komunalnimi odpadki na območju občine in Pravilnikom o ravnanju z odpadki (Uradni list RS št. 84/98, 45/00, 20/20041 in 03/2003). Različni materiali se ločujejo na gradbišču.</t>
  </si>
  <si>
    <t>Rušitvena dela je potrebno izvajati skladno z zakonom o varstvu pred hrupom v naravnem in bivalnem okolju Ur. L. SRS 15/76 in 29/86, pravilnikom o maksimalno dovoljeni ravni hrupa za posamezna območja naravnega in bivalnega okolja ter za bivalne prostore Ur.l. SRS 28/80 ter uredbo o hrupu v naravnem življenskem okolju Ur.l. RS 48/95.</t>
  </si>
  <si>
    <t xml:space="preserve"> Dela morajo zajemati tudi odvoz materialov na končno deponijo, izbrati deponije v bližini gradbišča, vključno s plačilom potrebnih taks. </t>
  </si>
  <si>
    <t>Izvajalec mora zagotoviti in izdelati oceno odpadkov skladno z določili zakonodaje - Uredba o odlaganju odpadkov na odlagališčih.</t>
  </si>
  <si>
    <t>m3</t>
  </si>
  <si>
    <t>m2</t>
  </si>
  <si>
    <t>RUŠITVENA DELA SKUPAJ:</t>
  </si>
  <si>
    <t>ZEMELJSKA DELA:</t>
  </si>
  <si>
    <t>Zemeljska dela se morajo izvajati po določilih veljavnih tehničnih predpisov in normativov v soglasju z geotehničnim poročilom o pogojih temljenja objekta in ureditve povoznih površin.</t>
  </si>
  <si>
    <t>Standardi za zemeljska dela vsebujejo poleg izdelave samo po opisu v posameznem standardu še:</t>
  </si>
  <si>
    <t xml:space="preserve"> - dela in ukrepe po določilih veljavnih predpisov varstva pri delu</t>
  </si>
  <si>
    <t xml:space="preserve"> - pregled bočnih strani izkopa vsak dan pred pričetkom dela, zlasti po deževnem vremenu in mrazu.</t>
  </si>
  <si>
    <t xml:space="preserve"> - črpanje vode iz gradbene jame in temeljev</t>
  </si>
  <si>
    <t xml:space="preserve"> - čiščenje izkopov neposredno pred betoniranjem</t>
  </si>
  <si>
    <t>Kot široki izkop se smatra izkop širine preko 2m. Kot površinski široki izkop pa široki izkop, ki ne presega globine 30cm.</t>
  </si>
  <si>
    <t>Stroški dovoza, montaže, demontaže in odvoza strojev za zemeljska dela so osnovni kriterij za določitev strojne oziroma ročne izvršitve zemeljskih del.</t>
  </si>
  <si>
    <t>Označevanje kamnin: I. ktg - plodna zemljina, II. Ktg, slabo nosilna zemljina, III. Ktg vezljiva in nevezljiva zrnata zemljina, IV. Ktg mehka kamnina, V. trda kamnina.</t>
  </si>
  <si>
    <t>Izkopi za ceste in elemente zunanje ureditve, so zajeti v popisu del zunanje ureditve.</t>
  </si>
  <si>
    <t>Pri izvedbi tamponske podlage za temeljenje je potrebno navodila iz geološko geomehanskega poročila.</t>
  </si>
  <si>
    <t>11.</t>
  </si>
  <si>
    <t>12.</t>
  </si>
  <si>
    <t>13.</t>
  </si>
  <si>
    <t>14.</t>
  </si>
  <si>
    <t>ZEMELJSKA DELA SKUPAJ:</t>
  </si>
  <si>
    <t>Vključno s črpanjem betonov in izvedbo vseh prebojev po projektni dokumentaciji!</t>
  </si>
  <si>
    <t>V.</t>
  </si>
  <si>
    <t>BETONSKA IN ARMIRANOBETONSKA DELA:</t>
  </si>
  <si>
    <t>Beton - 1.del - Specifikacija, lastnosti, proizvodnja in skladnost
SIST EN 206-1:2003
SIST EN 206-1:2003/A1:2004
SIST EN 206-1:2003/A2:2005
SIST EN 1026 (OP: Uporablja se zadnja veljavna izdaja standarda z vsemi dopolnili in popravki)
Armatura slovensko tehnično soglasje STS-05/007
STS-05/012 za armaturne mreže
STS-06/042 za rezano in krivljeno armaturo
Vlakna za beton-1.del:Jeklena vlakna-definicije,specifikacije in skladnost
SIST EN 14889-1:2006
Vlakna za beton-2.del: Polimerna vlakna- efinicije,specifikacije in skladnost
SIST EN 14889-2:2006
Konstrukcijska ležišča- 5.del:Lončna ležišča
SIST EN 1337-5:2005
Konstrukcijska ležišča- 6.del:Linijska in točkovna zasučna ležišča
SIST EN 1337-6:2004
Konstrukcijska ležišča- 7.del:Sferična in cilindrična PTFE ležišča
SIST EN 1337-7:2004
Konstrukcijska ležišča- 8.del:Vodila za ležišča in pritrjene konstrukcije
SIST EN 1337-8:2008
Betonarna ki proizvede beton o kontroli proizvodnje</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</si>
  <si>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t>
  </si>
  <si>
    <t>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</si>
  <si>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Vsi AB stebri, slopi in nosilci stene izdelani v kvaliteti vidnega betona morajo imeti perfektne 90 stopinjske robove
Pri postavkah so v oklepajih podani podatki o betonu in sicer v zaporedju (tlačna trdnost/razred  postavljenosti/kloridi/maksimalno
zrno/zaščitna plast-zgoraj-spodaj-bočno)</t>
  </si>
  <si>
    <t>Kriteriji za vidni beton so povzeti iz veljavnega standarda za izvajanje betonskih konstrukcij – Nacionalni dodatek SIST EN 13670:2010/A101:2010.</t>
  </si>
  <si>
    <t>Vremenskim neprilikam izpostavljeni betoni: stopnja izpostavljenosti XC4 + XF3,  stopnja odpornosti betona proti prodiranju vode PV-II, stopnja izpostavljenoti površine betona proti obrabi OO-2, Po potrebi zagotoviti zahteve vidnih betonov skladno s projektom in postavkami.</t>
  </si>
  <si>
    <t>PODLOŽNI BETONI</t>
  </si>
  <si>
    <t>15.</t>
  </si>
  <si>
    <t>17.</t>
  </si>
  <si>
    <t>18.</t>
  </si>
  <si>
    <t>BETONIRANJE STEBROV</t>
  </si>
  <si>
    <t>19.</t>
  </si>
  <si>
    <t>20.</t>
  </si>
  <si>
    <t>21.</t>
  </si>
  <si>
    <t>22.</t>
  </si>
  <si>
    <t>23.</t>
  </si>
  <si>
    <t>25.</t>
  </si>
  <si>
    <t>27.</t>
  </si>
  <si>
    <t>28.</t>
  </si>
  <si>
    <t>BETONSKA IN ARMIRANOBETONSKA DELA SKUPAJ:</t>
  </si>
  <si>
    <t>VI.</t>
  </si>
  <si>
    <t>16.</t>
  </si>
  <si>
    <t>VII.</t>
  </si>
  <si>
    <t>ZIDARSKA DELA:</t>
  </si>
  <si>
    <t>Izvajalec je dolžan ponuditi hidroizolacijo skladno z navodili in skladno s projektom ter načinom in mestom vgradnje!</t>
  </si>
  <si>
    <t>HIDROIZOLACIJE in TOPLOTNE IZOLACIJE</t>
  </si>
  <si>
    <t>m²</t>
  </si>
  <si>
    <t>TLAKI - IZVEDBA ESTRIHOV</t>
  </si>
  <si>
    <t>Izvajalec mora zagotoviti izvedbo estrihov, skladno s potrjeno končno oblogo, pri čemer mora zagotoviti primerno višino in po potrebi sloje višinsko prilagoditi.</t>
  </si>
  <si>
    <t>Za vse cementne estrihe je potrebno zagotoviti kvaliteto - trdnostno klaso CT-C30-F6.</t>
  </si>
  <si>
    <t>V vseh sestavih se uporabi ločilna PE folija debeline 0,15 mm. Pri postavkah je potrebno upoštevati neto površino tlaka ter preklope trakov folije.</t>
  </si>
  <si>
    <t>Skupaj z šivanjem (spojne "klamfe" in zalitje z epksidno smolo) delovnih dilatacij in morebitnih  razpok, ki se pojavijo od izvedbe do polaganja tlakov</t>
  </si>
  <si>
    <t>OMETI</t>
  </si>
  <si>
    <t>VZIDAVE IN ZIDARSKA POMOČ</t>
  </si>
  <si>
    <t>cm</t>
  </si>
  <si>
    <t>ZIDARSKA DELA SKUPAJ:</t>
  </si>
  <si>
    <t>VIII.</t>
  </si>
  <si>
    <t>IX.</t>
  </si>
  <si>
    <t>DELOVNI ODRI</t>
  </si>
  <si>
    <t>OBRTNIŠKA DELA</t>
  </si>
  <si>
    <t>REKAPITULACIJA OBRTNIŠKIH DEL</t>
  </si>
  <si>
    <t>KROVSKA IN KLEPARSKA DELA:</t>
  </si>
  <si>
    <t>komplet</t>
  </si>
  <si>
    <t>KROVSKA IN KLEPARSKA DELA SKUPAJ:</t>
  </si>
  <si>
    <t>KLJUČAVNIČARSKA DELA:</t>
  </si>
  <si>
    <t>Antikorozijsko zaščito (AKZ) izvesti skladno s standardi in pod standardi standardov: SIST EN ISO 12944, ISO 4628, ISO 8501, ISO 8503, ISO 2812, ISO 6270, ISO 7253 in ostale standarde, ki so potrebni za zagotavljenje zaščite vseh kovinskih elementov objekta!</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</si>
  <si>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</si>
  <si>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Vsi vijačeni spoji jeklenih konstrukcij se izvajajo z inbus vijaki iz nerjaveče pločevine, ki morajo ustrezati standardu ISO 10462, z ugreznjeno glavo. Razred vzdržljivosti vijakov je 8.8.</t>
  </si>
  <si>
    <t>Za konstrukcije se skladno SIST EN ISO 12944-2 predvidevajo v nadaljevanju navedeni atmosferski pogoji:</t>
  </si>
  <si>
    <t>Notranje konstrukcije - razred korozivnosti C1</t>
  </si>
  <si>
    <t>Zunanje konstrukcije - razred korozivnosti C3</t>
  </si>
  <si>
    <t>Notranja konstrukcija rastlinjaka - razred korozivnosti C5-I</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</si>
  <si>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</si>
  <si>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Notranje konstrukcije
C1 /M (zagotovitev srednje dolge trajnosti 5-15let)</t>
  </si>
  <si>
    <t>Zunanje in nosilne konstrukcije stopniščnih zasteklitev
C3 /H (zagotovitev dolge trajnosti nad 15let)</t>
  </si>
  <si>
    <t>Notranja konstrukcija rastlinjaka
C5-I /H (zagotovitev dolge trajnosti nad 15let)</t>
  </si>
  <si>
    <t>Za AKZ zaščito pri zahtevah trajnosti C3 /H in C5-I /H predvideti vročecinkanje in barvanje po tako imenovanih duplex sistemih ali ekvivalentnem, laboratorijsko dokazljivem sistemu!</t>
  </si>
  <si>
    <t>Navodila za vzdrževanje morajo vsebovati program vzdrževanja trajnosti protikorozijskega sistema.</t>
  </si>
  <si>
    <t>Izvajalec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</si>
  <si>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</si>
  <si>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Izvajalec je dolžan izdelati poročilo ob pregledu in končnem pregledu jeklene konstrukcije. Poročilo mora izdelati pooblaščena delovna organizacija in pooblaščeni preglednik.</t>
  </si>
  <si>
    <t xml:space="preserve">Sidrni material </t>
  </si>
  <si>
    <t>kom</t>
  </si>
  <si>
    <t>KLJUČAVNIČARSKA DELA SKUPAJ:</t>
  </si>
  <si>
    <t>FASADERSKA DELA:</t>
  </si>
  <si>
    <t>FASADERSKA DELA SKUPAJ:</t>
  </si>
  <si>
    <t>STEKLARSKA in ALU DELA Z VRATI IN OKNI:</t>
  </si>
  <si>
    <t>Označene zasteklitve navedene v nadaljevanju, se ponudijo in izdelajo skladno z splošnimi navodili.</t>
  </si>
  <si>
    <t>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</si>
  <si>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</si>
  <si>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</si>
  <si>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</si>
  <si>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Obveznost izvajalca je tudi prilklučitev celotne tehnološke in ostale opreme po navodilih in nadzoru dobavitelja opreme, prav tako je potrebno v ceno zajeti in zagotoviti usklajevanja med izvedbenimi detajli ključavničarskih in fasaderskih del!</t>
  </si>
  <si>
    <t>Dimenzije in delitev:
- po shemi iz PZI projekta</t>
  </si>
  <si>
    <t>ALU protipožarna vrata in steklene stene z vrati kot naprimer Schüco ADS 80 FR 30</t>
  </si>
  <si>
    <t>Schüco ADS 80 FR 30 - testi in standardi
Požarna odpornost po EN 13501-2 - EI130 / EI230 
Funkcija samozapiranja po EN 14600 - C5 
Dimnotesnost po EN 1634-3 - razred Sm 
Protvlomni razred po EN 1627-3 - do RC3</t>
  </si>
  <si>
    <t>Sistem:
 - Schüco ADS 80 FR 30</t>
  </si>
  <si>
    <t>Zasteklitev:
- steklo EI30 v skladu s STS</t>
  </si>
  <si>
    <t xml:space="preserve">Nasadila:
- sistemska Schüco cilndrična </t>
  </si>
  <si>
    <t>Okovje:
- Okovje vrat je sistemsko – požarno - po izboru glede na zahteve v objektu. Lahko je opremljeno z okovjem za izhod v paniki po EN179 ali EN1125 standardu; z različnimi funkcijami v primeru evakuacijskih vrat, ali z elektro odklepom - po zahtevi iz požarnega elaborata.</t>
  </si>
  <si>
    <t>Okovje vrat je sistemsko – požarno - po izboru glede na zahteve v objektu. Lahko je opremljeno z okovjem za izhod v paniki po EN179 ali EN1125 standardu; z različnimi funkcijami (B in E) v primeru evakuacijskih vrat, ali z elektro odklepom - po zahtevi iz požarnega elaborata.</t>
  </si>
  <si>
    <t>Zapiralo:
- samozapiralo (v skladu s STS)</t>
  </si>
  <si>
    <t>Izvedba praga:
- spodnji zaključek vrat mora biti opremljen z avtomatskim tesnilom, ki se med procesom zapiranja samodejno spusti.</t>
  </si>
  <si>
    <t>Ostalo:
- skupaj z vsem potrebnim montažnim in tesnilnim materialom
- izvedba po detajlih iz PZI projekta</t>
  </si>
  <si>
    <t>Vrati kot naprimer Schüco ADS 50.NI</t>
  </si>
  <si>
    <t>Toplotno neizolirani sistem za notranja vrata in fiksne zasteklitve s 50 mm osnovne gradbene globine za navznoter in navzven odpirajoča enokrilna in dvokrilna vrata. Zunaj in znotraj je konstrukcija površinsko poravnana (podboj in krilo). Max. dim. krila 1250x3000mm, max. teža krila 150kg.  Sistem je namenjen tudi integraciji stranskih svetlob in nadsvetlob serije AWS 50.NI. Konstrukcija za vrata je zunaj in znotraj površinsko poravnana – na obeh straneh se v običajni izvedbi sistema pojavi 5 mm neprekinjena senčna fuga, pri dvokrilnih paničnih vratih pa je ta fuga  široka 11 mm.</t>
  </si>
  <si>
    <t>Sistem:
- Schüco AWS/ADS 50. NI</t>
  </si>
  <si>
    <t>Zasteklitev:
- enojno varnostno steklo VSG ali ESG.
- debelino in obdelavo posameznih stekel v sestavi določi izvajalec skupaj z izbranim dobaviteljem stekla</t>
  </si>
  <si>
    <t>Vratna krila so opremljena s sistemskim okovjem, valjčni tečaji, cilindrični vložek, samozapiralo. Vse kljuke, ročaji po izbiri projektanta iz Schüco asortimana. Krila so lahko opremljena z »anti-panik« okovjem po EN179 ali EN1125 standardu; z različnimi panik funkcijami v primeru evakuacijskih vrat, ali z elektro odklepom - po zahtevi.</t>
  </si>
  <si>
    <t>STEKLARSKA IN ALU DELA Z VRATI IN OKNI SKUPAJ:</t>
  </si>
  <si>
    <t>MIZARSKA DELA</t>
  </si>
  <si>
    <t>SPLOŠNO: vsa dela morajo biti izvršena po določilih veljavnih normativov v soglasju s standardi za ta dela. Izdelki so finalno obdelani v barvi po izbiri arhitekta. Glej sheme in pozicijski načrt. Pred pričetkom del mora izvajalec preveriti količine in dimenzije.
Obveznost izvajalca je tudi prilklučitev celotne tehnološke in ostale opreme po navodilih in nadzoru dobavitelja opreme.</t>
  </si>
  <si>
    <t>DELA V GISPU IN KOVINSKI STROPOVI</t>
  </si>
  <si>
    <t>V vseh mavčnih stenah so vogali zaščiteni s tipskimi pocinkanimi pločevinastimi vogalniki sistema proizvajalca predelnih mavčnih sten!</t>
  </si>
  <si>
    <t>Pri postavkah montažnih pregradnih sten in stropov iz mavcnih plošc se upoštevajo vsi stiki, lomi, kaskade, preboji, izrezi in zakljucki - glej projekt arhitekture, ki je sestavni del razpisne dokumentacije!</t>
  </si>
  <si>
    <t>Upoštevati je potrebno vse zaključke na stene in ostale konzole, po načrtih stropov! Uporabljen je sistem kot naprimer KNAUF.</t>
  </si>
  <si>
    <t>Pred izdelavo, montažo in polaganjem predelnih sten mora izvajalec preveriti in izmeriti dejanske izmere na gradbišču</t>
  </si>
  <si>
    <t>in izvesti gradnjo skladno po navodilih prizvajalca. V postavki je potrebo zajeti in izdelati vsa vezna sredstva po navodilih proizvajalca, skladno s projektno dokumentacijo PZI.</t>
  </si>
  <si>
    <t>Upoštevane morajo biti vse sestave konstrukcij po tej projektni dokumentaciji.</t>
  </si>
  <si>
    <t xml:space="preserve">V montažnih predelnih stenah  je potrebno upoštevati dodatne jeklene konstrukcijske ojačitve iz načrta gradbenih konstrukcij. Ojačitve kot naprimer jekleni stebri v stenah, jeklene nosilne ojačitve vratnih in okenskih okvirjev.
</t>
  </si>
  <si>
    <t>Potrebno je upoštevati uporabnost in delitev prostorov:
 - mokri prostori in temu primerno izbrati material - vodoodbojen,
 - komunikacijske površine - vsi sloji iz trde plošče kot npr. Knauf Diamant!</t>
  </si>
  <si>
    <t>V vseh mavčnih stenah so vogali zaščiteni s tipskimi pocinkanimi pločevinastimi vogalniki sistema proizvajalca predelnih sten.</t>
  </si>
  <si>
    <t>V sanitarnih stenah je upoštevati vgradnjo elementov za pritrjevanje sanitarnih elementov - glej projekt arhitekture in strojnih instalacij - sanitarna oprema! Prav tako je potrebno všteti vsa bandažiranja in kitanja stikov.
Prav tako je potrebno upoštevati v laboratrojih in kabinetih dodatne ojačitve v stenah, za vpenjanje visečih omaric, po načrtu arhitekture.</t>
  </si>
  <si>
    <t>V suhomontažnih stenah iz mavčno-kartonskih plošč ob vratnih in okenjskih odprtinah, inštalacijskih odprtinah se skladno s tehničnimi smernicami proizvajalca kot npr. KNAUF vgradijo ustrezne ojačitve, odvisne od višine, širine in teže vratnih ter okenjskih kril.</t>
  </si>
  <si>
    <t>Dela lahko izvaja le pooblaščeni izvajalec.</t>
  </si>
  <si>
    <t>Predoblikovane mavčne plošče – Definicije, zahteve in preskusne metode
SIST EN 14209:2006
Mavčni elementi za viseče strope – Definicije, zahteve in preskusne metode
SIST EN 14246:2006
SIST EN 14246:2006/AC:2007
Pomožni in dodatni kovinski profili za mavčne plošče – Definicije, zahteve in preskusne metode
SIST EN 14353:2008+A1:2010
Lepila na osnovi mavca za toplotno, zvočno izolacijo kompozitnih panelov in mavčne plošče – Definicije, zahteve in preskusne metode
SIST EN 14496:2006
Lepila za splošne namene montaže v gradbeništvu – zahteve in preskusne metode
SIST EN 15274:2009
Združene polnilne in tesnilne mase-1.del:Specifikacija za toplo nanosljive tesnilne mase
SIST EN 14188-1:2005
Tesnilne in zalivne mase-2.del:Specifikacija za hladne tesnilne mase
SIST EN 14188-2:2005
Polnilne in tesnilne mase za stike – 3.del: Specifikacija za elastomerne tesnilne profile
SIST EN 14188:3:2006</t>
  </si>
  <si>
    <t>Pri večslojnih oblogah fuge spodnjega sloja  se zapolnimo s fugirnim materialom v skladu s stopnjo izvedbe 1, fuge zunanjega sloja se zafugiramo.
Polnjenje fug pokritih slojev oblog pri večslojnih oblogah je potrebno zaradi zagotavljanja protipožarnih, protihrupnih in statičnih lastnosti!
Fuge čelnih in rezanih robov ter mešane fuge (npr. HRAK + rezan rob) vidnih slojev oblog tudi pri uporabi fugirnih mas kor npr. Uniflott prekrijemo s kot npr. Knaufovim fugirnim trakom.
Če pri stenah z oblogo iz plošč Diamant optimirane višine sten uporabljamo pri npr. prečnem polaganju plošč ozkega formata, pri zgornjem sloju plošč v vzdolžnih (horizontalnih) fugah dodamo Knaufov papirni fugirni trak.
Vidne glave vijakov zafugiramo.
Vidno površino po potrebi rahlo zbrusimo, ko se fugirna masa posuši.</t>
  </si>
  <si>
    <t>Pred nadaljnjim nanosom premaza ali obloge (tapeciranje) morajo biti fugirane površine brez prahu, površine mavčnih plošč pa je treba vedno predhodno premazati s temeljnim premazom.
Upoštevajte napotke za obdelavo površine v skladu s standardom ÖNORM B 3415. Temeljni premaz prilagodimo poznejšim premazom
oz. oblogam.
Za izenačenje različne vpojnosti fugirane površine in kartonaste površine so primerni temeljni premazi kot npr. Knauf Tiefengrund, Spezialgrund ali Putzgrund.
Pri tapetnih oblogah priporočamo nanos temeljnega premaza za menjavo tapet, tako da je pri kasnejši prenovi odstranjevanje tapet enostavneje.
Pri oblogah površin v območju škropljenja je potrebna zatesnitev površine s premazom Knauf Flächendicht. Stike med posameznimi ploskvami (tla-stena in stena-stena) zatesnimo s tesnilnim trakom Knauf Flächendicht-Band.</t>
  </si>
  <si>
    <t>Zagotoviti izvedbo zrakotesnosti prostora, s sistemskimi rešitvami, skladno z zahtevami načrta tehnološke opreme, zahtev prostora (nadtlak/potlak) elaborata požarne varnosti za vse tehnične prostore in v prostorih z zahtevami aktivnega požarnega gašenja (mokra zbirka in serverska soba).</t>
  </si>
  <si>
    <t>strop</t>
  </si>
  <si>
    <t>DELA V GIPSU IN KOVINSKI STROPOVI SKUPAJ:</t>
  </si>
  <si>
    <t>TALNE IN STENSKE OBLOGE</t>
  </si>
  <si>
    <t>V primeru da posamezne postavke v popisu ne zajemajo celotnega opisa potrebnega za funkcionalno dokončanje postavke, mora ponudnik izvedbo le tega vključiti v ceno na enoto!
Pri vseh delih je upoštevati sorazmerje stroškov organizacije in čiščenja po končanju vseh del.</t>
  </si>
  <si>
    <t>V ceni na enoto morajo biti vštete vse potrebne obdelave za izvedbo talnih doz in raznih detajlnih pasanj na licu mesta.</t>
  </si>
  <si>
    <t>Izbor barve vseh finalnih tlakov in oblog potrdi projektant.</t>
  </si>
  <si>
    <t>Končni izbor materialov in barv za finalne tlake potrdi PA.</t>
  </si>
  <si>
    <t>(npr. EMCO  MARSCHALL Premium 522 PS Care, DIN 51130, h=22mm in emco zbiralna posoda za umazanijo 5022 AL)</t>
  </si>
  <si>
    <t>TALNE IN STENSKE OBLOGE SKUPAJ:</t>
  </si>
  <si>
    <t>SLIKOPLESKARSKA DELA:</t>
  </si>
  <si>
    <t>V primeru nejasnosti je izvajalec del oz. ponudnik, že v času izdelovanja ponudbe dolžan postaviti PA zahtevo po pojasnitvi na način, ki je v skladu z izvajanjem javnega razpisa.
Izdela se vzorec barve vsake  v velikosti najmanj 1,5m2, na licu mesta, na površini in v prostoru, ki se bo barval. Vzorec se izdela bodisi na končnem zaključnem sloju, ali v sklopu vzorca zaključnega sloja.
Dela je treba izvajati po določilih veljavnih normativov in skladno z obveznimi standardi.
Pri izvedbi je treba upoštevati tudi navodila proizvajalca materiala, ki se uporablja pri izvedbi.</t>
  </si>
  <si>
    <t>SLIKOPLESKARSKA DELA SKUPAJ:</t>
  </si>
  <si>
    <t>X.</t>
  </si>
  <si>
    <t>DVIGALA IN NAPRAVE:</t>
  </si>
  <si>
    <t>DVIGALA SKUPAJ:</t>
  </si>
  <si>
    <t>XI.</t>
  </si>
  <si>
    <t>GASILSKA OPREMA:</t>
  </si>
  <si>
    <t>GASILSKA OPREMA SKUPAJ:</t>
  </si>
  <si>
    <t xml:space="preserve">Standardi, ki se nanašajo mavčno kartonska dela, oziroma materiale, ki se uporabljajo pri mavčno kartonskih delih:
Mavčne plošče – Definicije, zahteve in preskusne metode
SIST EN 520:2005+A1:2009
Mavčni proizvodi, ojačeni z vlakni – Definicije, zahteve in preskusne metode
SIST EN 13815:2006
Predizdelani paneli mavčnih plošč s kartonskim jedrom – Definicije, zahteve in preskusne metode
SIST EN 13915:2007
Mavčne plošče za toplotno/zvočno izolacijo kompozitnih panelov – Definicije, zahteve in preskusne metode
SIST EN 13950:2006
Mavčne plošče, ojačane z vlakni – Definicije,zahteve in preskusne metode-
</t>
  </si>
  <si>
    <t>1.del:Mavčne plošče, ojačane z mrežo iz vlaken
SIST EN 15283-1:2008+A1:2009
Mavčne plošče, ojačane z vlakni – Definicije,zahteve in preskusne metode-
2.del:Mavčne plošče z vlakni
SIST EN 15283-2:2008+A1:2009
Tesnilni materiali za mavčne plošče – Definicije, zahteve in preskusne metode
SIST EN 13963:2005
SIST EN 13963:2005/ AC:2006
Mavčne plošče iz reciklaže – Definicije, zahteve in preskusne metode
SIST EN 14190:2005
Elementi s kovinskimi okvirji za mavčne plošče – Definicije,zahteve in preskusne metode
SIST EN 14195:2005
SIST EN 14195:2005/ AC:2006</t>
  </si>
  <si>
    <t>kos.</t>
  </si>
  <si>
    <t>Dela morajo zajemati tudi odvoz materialov na končno deponijo, vključno s plačilom potrebnih taks. Izbrati stalne deponije v neposredni bližini gradbišča, oz. najbližje deponije.</t>
  </si>
  <si>
    <t>Kos</t>
  </si>
  <si>
    <t>kompl</t>
  </si>
  <si>
    <t>beton</t>
  </si>
  <si>
    <t>Nivo temeljev</t>
  </si>
  <si>
    <t>Nivo kleti</t>
  </si>
  <si>
    <t>Nivo pritličja</t>
  </si>
  <si>
    <t>Nivo nadstropje 1</t>
  </si>
  <si>
    <t>Nivo nadstropje 2</t>
  </si>
  <si>
    <t>Nivo tehnične etaže</t>
  </si>
  <si>
    <t>TALNE PLOŠČE</t>
  </si>
  <si>
    <t>PRITLIČJE</t>
  </si>
  <si>
    <t>NADSTROPJE 1</t>
  </si>
  <si>
    <t>NADSTROPJE 2</t>
  </si>
  <si>
    <t>TEHNIČNA ETAŽA</t>
  </si>
  <si>
    <t>KLET</t>
  </si>
  <si>
    <t>TEHNIČNA ETAŽA - TALNA PLOŠČA</t>
  </si>
  <si>
    <t>STREHA - STREŠNA PLOŠČA</t>
  </si>
  <si>
    <t>kpl</t>
  </si>
  <si>
    <t>NOSILCI</t>
  </si>
  <si>
    <t>Nivo nadstropja 1</t>
  </si>
  <si>
    <t>Nivo nadstropja 2</t>
  </si>
  <si>
    <t>kpl.</t>
  </si>
  <si>
    <t>Dobava in polaganje toplotne izolacije XPS, kot zaščite hidroizolacije na vertikalne stene, tehnične in dvigalne jaške, cokle in atike. kot npr. URSA XPS N-III-L, v skladu s SIST EN 13163, na hidroizolacijo lepiti z namensko PU peno kot npr. TERMIFIX</t>
  </si>
  <si>
    <t>vertikalna zaščita toplotne izolacije</t>
  </si>
  <si>
    <t>Dobava, montaža, demontaža in amortizacija lahkega fasadnega odra višine 5 m. Za montažo konstrukcije nadzidave tehnične etaže.  Vključno z zaščito delovnega odra proti okolici s primerno zaščito – zaveso. Fasadni oder iz lanten (alu) višine do 4.00m.</t>
  </si>
  <si>
    <t xml:space="preserve"> </t>
  </si>
  <si>
    <t>horizontalna TI</t>
  </si>
  <si>
    <t>PREBOJI</t>
  </si>
  <si>
    <t>30.</t>
  </si>
  <si>
    <t>31.</t>
  </si>
  <si>
    <t>KONČNI SLOJ</t>
  </si>
  <si>
    <t>HIDROIZOLACIJA</t>
  </si>
  <si>
    <t>TOPLOTNA IZOLACIJA IN NAKLON</t>
  </si>
  <si>
    <t>PARNA ZAPORA</t>
  </si>
  <si>
    <r>
      <rPr>
        <b/>
        <sz val="10"/>
        <rFont val="Arial Narrow"/>
        <family val="2"/>
        <charset val="238"/>
      </rPr>
      <t>Standardi</t>
    </r>
    <r>
      <rPr>
        <sz val="10"/>
        <rFont val="Arial Narrow"/>
        <family val="2"/>
        <charset val="238"/>
      </rPr>
      <t xml:space="preserve">, ki se nanašajo tlakarska dela, oziroma materiale, ki se uporabljajo pri tlakarskih delih.
Lesene talne obloge – Lastnosti, ovrednotenje skladnosti in označevanje
SIST EN 14342:2013
Netekstilne, tekstilne in laminirane (plastene) talne obloge – Bistvene značilnosti
SIST EN 14041:2005
SIST EN 14041:2005/AC:2007
Podloge za športne dejavnosti – Notranje podloge za večnamensko uporabo – Specifikacija
SIST EN 14904:2006
Površinske prevleke – zahteve
SIST EN 12271:2007
</t>
    </r>
  </si>
  <si>
    <t>Tankoplastne prevleke po hladnem postopku-Specifikacija
SIST EN 12273:2009
Lepila za splošne namene montaže v gradbeništvu – zahteve in preskusne metode
SIST EN 15274:2009
Združene polnilne in tesnilne mase
-1.del:Specifikacija za toplo nanosljive tesnilne mase
SIST EN 14188-1:2005
Tesnilne in zalivne mase
-2.del:Specifikacija za hladne tesnilne mase
SIST EN 14188-2:2005
Polnilne in tesnilne mase za stike
– 3.del: Specifikacija za elastomerne tesnilne profile
SIST EN 14188:3:2006
Tesnilne mase za nekonstrukcijske stike v stavbah in na sprehajalnih površinah
– 4.del: Tesnilne mase za sprehajalne površine
SIST EN 15651-4:2013</t>
  </si>
  <si>
    <t>Delo obrtnika obsega:
dobavo osnovnega materiala za talne obloge
dobavo ostalega materiala
masa za izravnavo podloge
lepilo za lepljenje talnih oblog
obrobne letve
pritrdilni material za obrobne letve
snemanje izmer v objektu
pregled in čiščenje podlog
nanašanje izravnalne mase
vsa dela v delavnici in na objektu z dajatvami
prevoz materiala in orodja na objekt, z nakladanjem, razkladanjem
polaganje, prikrojitev in lepljenje talne obloge
pritrjevanje obrob
popravilo zidov ali stenskih oblog, če se poškodujejo</t>
  </si>
  <si>
    <t>24.</t>
  </si>
  <si>
    <t>Vgrajeni material mora ustrezati veljavnim normativom in  standardom, ter ustrezati predpisani kvaliteti določeni s projektom , kar se dokaže z delavniškimi načrti, poročili testiranj in atesti. V ceno na enoto mere pod postavko 01, je potrebno vključiti izdelavo in postavitev enega vzorčnega elementa v merilu 1:1. Kateri se postavi na predpripravljeno jekleno konstrukcijo. Lokacijo postavitve določi naročnik.</t>
  </si>
  <si>
    <t xml:space="preserve"> Potrebno je zagotavljati kontrole izvedbe del v proizvodnji in na montaži, dosledno upoštevati navodila proizvajalcev gradbenih proizvodov za vgradnjo iz pripadajočih tehničnih specifikacij.</t>
  </si>
  <si>
    <t>Kontrolo kvalitete v proizvodnji in na montaži izvajati v skladu s ISO 9002. Naročnik si pridržuje pravico, da njegova pooblaščena oseba izvaja naključne kontrolne preglede v proizvodnji fasadnih elementov.</t>
  </si>
  <si>
    <t>Faktor toplotne prevodnosti fasade:</t>
  </si>
  <si>
    <t>Površinska obdelava profilov:</t>
  </si>
  <si>
    <t>A.2</t>
  </si>
  <si>
    <t>A.1</t>
  </si>
  <si>
    <t>KOS</t>
  </si>
  <si>
    <t>Krila sestavljajo 30mm sistemski profili kot npr. DOORSON, zasteklitev varnostno izolacijsko steklo debeline 22mm v gumi tesnilih.</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</si>
  <si>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Vogalni spojniki profilov za krila morajo biti opremljeni z utorom oz. vodilom za  nemoten prehod pogonske palice vrat. Sistem je opremljen s pravokotnimi letvicami za steklo. Montaža letvic za steklo se izvede z  držali iz umetne mase, ki vršijo tudi izravnavo toleranc.
Tesnila za steklo so takšne oblike, da za opazovalca vizualno ne naredijo vtisa širokega roba ob steklu. </t>
  </si>
  <si>
    <t>Spodnje zaključke vrat je potrebno izvesti po DIN 18024 "gradnja brez ovir", DIN 18025 "stanovanja brez ovir" in po konceptu norme E DIN 18030 iz januarja 2006. Višina praga lahko znaša največ 20 mm.</t>
  </si>
  <si>
    <t>Toplotna izolacija:</t>
  </si>
  <si>
    <t>Vidna širina okvirja in krila 147 mm, koeficient prehoda toplote konstrukcije Uf = 1,79 W/(m²K).</t>
  </si>
  <si>
    <t>Polnilo vrat:</t>
  </si>
  <si>
    <t>Stopsol Supersilver Gray 6mm ESG- 14TGI črni Ar - Planibel Clear 4mm ESG - 14 TGI črni Ar - Planibel Clear 6mm ESG iPlus 1,0; Ug = 0,8 W/m2K; g = 15%; LT = 14%;</t>
  </si>
  <si>
    <t>Oprema vratnega krila:</t>
  </si>
  <si>
    <t>NOTRANJE ZASTEKLITVE</t>
  </si>
  <si>
    <t>FASADNE ZASTEKLITVE</t>
  </si>
  <si>
    <t>B.1</t>
  </si>
  <si>
    <t>A.3</t>
  </si>
  <si>
    <t>A.4</t>
  </si>
  <si>
    <t>DELOVANJE</t>
  </si>
  <si>
    <t xml:space="preserve">NORMALNO: je enako delovanju standardnih avtomatskih drsnih vrat in omogoča enostaven prehod skozi vrata.                                                     </t>
  </si>
  <si>
    <t>EVAKUACIJA: ob aktiviranju požarnega signala, izpada električne energije, okvare vrat ali aktiviranja tipke za prisilno odpiranje, se vrata samodejno drsno odprejo in ostanejo odprta. Tako vrata omogočajo enostavno in varno evakuacijo.</t>
  </si>
  <si>
    <t>m</t>
  </si>
  <si>
    <t>Vrata so namenjena za izhod v sili po SIST EN 179. Antipanik funkcija B. Opremljena z anti panik ključavnico, skrito samozapiralo Geze Boxer, vratni tečaji so Roll izvedbe.
V primeru dvokrilnih vrat opremljena z funckijo soslednga zapiranja.</t>
  </si>
  <si>
    <t>Namestitev ob fasadnih zasteklitvah po celotnem obodu objekta</t>
  </si>
  <si>
    <t>NOTRANJE OKENSKE POLICE</t>
  </si>
  <si>
    <t>STROPOVI</t>
  </si>
  <si>
    <t>Dobava in polaganje cementne izravnalne mase kot npr. Schonox ZM (2mm)  z osnovnim brušenjem cementnega estriha. Izdelano na osnovni premaz kot npr. Schonox KH</t>
  </si>
  <si>
    <r>
      <t>m</t>
    </r>
    <r>
      <rPr>
        <vertAlign val="superscript"/>
        <sz val="10"/>
        <rFont val="Arial Narrow"/>
        <family val="2"/>
        <charset val="238"/>
      </rPr>
      <t>2</t>
    </r>
    <r>
      <rPr>
        <sz val="10"/>
        <rFont val="Arial"/>
        <family val="2"/>
        <charset val="238"/>
      </rPr>
      <t/>
    </r>
  </si>
  <si>
    <t>Izdelava, dobava in montaža pregradnih sten v sanitarijah višine 2150 mm, za 150 mm dvignjenih od tal z vgrajenimi enokrilnimi vrati (vrata dimenzije 800/2000 mm).</t>
  </si>
  <si>
    <t>STROJNE INŠTALACIJE IN OPREMA</t>
  </si>
  <si>
    <t>REKAPITULACIJA STROJNIH INŠTALACIJ</t>
  </si>
  <si>
    <t>d.</t>
  </si>
  <si>
    <t>STROJNE INŠTALACIJE:</t>
  </si>
  <si>
    <t>VODOVOD IN KANALIZACIJA</t>
  </si>
  <si>
    <t>SKUPAJ</t>
  </si>
  <si>
    <t xml:space="preserve">OPOMBA: vse postavke vključujejo dobavo in montažo </t>
  </si>
  <si>
    <t>Kot na primer :</t>
  </si>
  <si>
    <t>ali enakovredno</t>
  </si>
  <si>
    <t>Konstrukcija</t>
  </si>
  <si>
    <t>iz valjanih votlih profilov, s paneli iz epoksi zaščitene jeklene pločevine. Paneli so dvostenski z vmesno toplotno izolacijo (d=20mm).</t>
  </si>
  <si>
    <t>Naprava postavljena na podnožju iz pocinkanega jeklenega "C" profila višine 120 do 180 mm.</t>
  </si>
  <si>
    <t>Elektrokomandna omara</t>
  </si>
  <si>
    <t>Elektrokomandna omara za postavitev v prostor, montirana na napravi, zaščita IP 54. Na vratih je vgrajena posluževalna enota E-HMI z LCD zaslonom, poljem funkcijskih tipk in glavno stikalo. Omara je v celoti ožičena, vgrajene sponke za glavno napajanje, varovalke, vse potrebne komponente za krmiljenje motorjev, priključna letev za sprejem eksternih merilnih in krmilnih signalov, vhod iz sistema javljanja požara, informacijska vtičnica RJ45, vtičnica 230V.</t>
  </si>
  <si>
    <t>DDC regulacijska in krmilna postaja</t>
  </si>
  <si>
    <t>Prosto programabilen krmilnik s sledečimi podatki:</t>
  </si>
  <si>
    <t>32-Bitni - centralni mikroprocesor,</t>
  </si>
  <si>
    <t xml:space="preserve">SD-Flash kartica – razširljivo do 1GB </t>
  </si>
  <si>
    <t>2 integrirana komunikacijska priključka RS485</t>
  </si>
  <si>
    <t xml:space="preserve">ethernet priključek 10/100Mbit/s za komunikacijo preko MODBUS Ethernet  </t>
  </si>
  <si>
    <t xml:space="preserve">Programska oprema krmilnika ustreza standardu IEC61131-3. Povezljivo v CNS po standardu EN 15232 </t>
  </si>
  <si>
    <t>digitalni vhodi z dvobarvno LED indikacijo stanja</t>
  </si>
  <si>
    <t xml:space="preserve">digitalni relejni izhodi z breznap.kontakti(max 5A;250V/AC) </t>
  </si>
  <si>
    <t>analogni izhodi 0-10V</t>
  </si>
  <si>
    <t>WEB server</t>
  </si>
  <si>
    <t>Osnovna programska oprema  za razširitev funkcije krmilnika naprave z WEB serverjem, ki podpira :</t>
  </si>
  <si>
    <t>Alfa-numerični in grafični prikaz podatkov</t>
  </si>
  <si>
    <t xml:space="preserve">Možnost daljinskih preklopov in nastavljanje želenih </t>
  </si>
  <si>
    <t>vrednosti preko izbrane strani na monitorju.</t>
  </si>
  <si>
    <t>Sistem kontrole dostopa - omogoča določanje različnih</t>
  </si>
  <si>
    <t xml:space="preserve">nivojev dostopa do posameznih funkcij delovanja naprave za </t>
  </si>
  <si>
    <t>različne nivoje uporabnikov.</t>
  </si>
  <si>
    <t xml:space="preserve">Statusna sporočila in alarmi kot npr. delovanje in motnje, </t>
  </si>
  <si>
    <t>Grafi – omogočajo prikaz vrednosti v obliki diagrama</t>
  </si>
  <si>
    <t xml:space="preserve"> -komunikacija z Internet brskalnikom (npr. Windows 
  Explorer, Mozilla Firefox…)</t>
  </si>
  <si>
    <t>(na željo dobavljivi tudi drugi vmesniki za povezavo v CNS)</t>
  </si>
  <si>
    <t>Tehnični podatki:</t>
  </si>
  <si>
    <t>ogrevna voda - temperaturni režim                         45/40  °C</t>
  </si>
  <si>
    <t>Dimenzije cevnih priključkov</t>
  </si>
  <si>
    <t>dimenzija priključka kondenzator                                  DN65</t>
  </si>
  <si>
    <t>dimenzija priključka desuperheater                              DN25</t>
  </si>
  <si>
    <t>Elektro podatki naprave:</t>
  </si>
  <si>
    <t>napetost</t>
  </si>
  <si>
    <t xml:space="preserve">Dimenzije: 
</t>
  </si>
  <si>
    <t xml:space="preserve"> - podnožje in nosilni okvir iz jeklenih pocinkanih profilov</t>
  </si>
  <si>
    <t xml:space="preserve"> - medprirobnične cevne lopute z elektromotornimi 
   pogoni in mikrostikali za kontrolo končne lege</t>
  </si>
  <si>
    <t xml:space="preserve"> - krogelni izpustni ventili</t>
  </si>
  <si>
    <t xml:space="preserve"> - tipala temperature</t>
  </si>
  <si>
    <t>Podatki :</t>
  </si>
  <si>
    <t>priključki :</t>
  </si>
  <si>
    <t>Dodatni varnostni elementi:</t>
  </si>
  <si>
    <t>Nameščena varnostni element za kontrolo faz napajanja naprave:
- prenapetost,
- podnapetost,
- prisotnost faz,
- ustrezen vrstni red faz,
- ustrezna simetrija faz
Ob neustrezanju zgoraj navedenega se naprava ustavi in sproži alarm</t>
  </si>
  <si>
    <t>UPS sistem za varovanje napajanja krmilnega dela naprave:
- krmilniki in I/O enote v notranjosti elektro omare,
- senzorji in pogoni v notranjosti naprave,
- senzorji izven elektro omare
Sistem gladi morebitne napetostne konjice in zagotavlja napajanje krmilja v primeru izpada napajalne napetosti naprave ter ob tem signalizira izpad napetosti in nizko stanje baterije</t>
  </si>
  <si>
    <t>Komunikacijski protokol:</t>
  </si>
  <si>
    <t>Sistem avtomatskega obveščanja v primeru napak preko maila (omenjeno deluje v kolikor je do naprave dovedena ethernet povezava in omogočen dostop do interneta)</t>
  </si>
  <si>
    <t>A/ Elementi naprave vgrajeni v kompaktno ohišje:</t>
  </si>
  <si>
    <t xml:space="preserve"> - Toplotni menjalnik TI.4.1 (predgrevanje)</t>
  </si>
  <si>
    <t xml:space="preserve"> - Toplotni menjalnik TI.4.2 (ogrevanje)</t>
  </si>
  <si>
    <t xml:space="preserve"> - cevne povezave v obsegu naprave</t>
  </si>
  <si>
    <t xml:space="preserve"> - cirkulacijska črpalka predgrevanje C4.1</t>
  </si>
  <si>
    <t xml:space="preserve"> - cirkulacijska črpalka ogrevanje C4.2</t>
  </si>
  <si>
    <t xml:space="preserve"> - cirkulacijska črpalka STV C4.3</t>
  </si>
  <si>
    <t xml:space="preserve"> - elektrokomandna omara, z vgrajenim   prosto 
   programabilnim krmilnikom in močnostnim delom
   ter Bus povezavo</t>
  </si>
  <si>
    <t xml:space="preserve"> - Vhodno/ izhodna enota:
digitalni vhodi z dvobarvno LED indikacijo stanja, 
digitalni relejni izhodi z breznap.kontakti(max 5A;250V/AC), 
analogni izhodi 0-10V</t>
  </si>
  <si>
    <t>Priključek 40:  dovod hladne sanitarne vode</t>
  </si>
  <si>
    <t>Priključek 41: vtok cirkulacijski vod</t>
  </si>
  <si>
    <t>Interni padec tlaka:                                                  65 kPa</t>
  </si>
  <si>
    <t>Priključek 42: Topla sanitarna voda k potrošnikom</t>
  </si>
  <si>
    <t>Temp.ogrevne vode  - dovod                                  60 °C</t>
  </si>
  <si>
    <t>Interni padec tlaka vode                                           55 kPa</t>
  </si>
  <si>
    <t>Interni padec tlaka vode                                         50 kPa</t>
  </si>
  <si>
    <t>Priključek 45,46,47:  dovod/odvod ogrevna voda</t>
  </si>
  <si>
    <t>Priključek 48,49,50:  dovod/odvod ogrevne vode (predgrevanje)</t>
  </si>
  <si>
    <t>Interni padec tlaka vode                                        30 kPa</t>
  </si>
  <si>
    <t xml:space="preserve">                       - višina                                         1500 mm</t>
  </si>
  <si>
    <t xml:space="preserve"> -prirobnični                                                        4x DN65</t>
  </si>
  <si>
    <t xml:space="preserve"> -navojni (tipala, termometri)                                6x DN15</t>
  </si>
  <si>
    <t xml:space="preserve"> -navojni (praznenje, odzračenje)                       2x DN25</t>
  </si>
  <si>
    <t>Interni padec tlaka vode                                      15 kPa</t>
  </si>
  <si>
    <t>Kot na primer:</t>
  </si>
  <si>
    <t>Naprava za vzdrževanje tlaka ogrevne vode</t>
  </si>
  <si>
    <t xml:space="preserve">Naprava za vzdrževanje tlaka - multifunkcijska naprava za pripravo vode v cirkulacijskem krožnem toku po DIN 4751 s funkcijami
 – Vzdrževanje tlaka
 – Sprejema raztezne vode
 – Izločanja plinov iz vode 
 – Izločanje soli in nečistoč iz vode
 – Dopolnjevanje sveže vode - avtomatsko
 – Krmilna oprema </t>
  </si>
  <si>
    <t>Temperatura ogrevne vode  : 45/40 °C</t>
  </si>
  <si>
    <t>Maks. temperatura povratka : 40 °C</t>
  </si>
  <si>
    <t>Tekst enako kot zgoraj</t>
  </si>
  <si>
    <t>Zaprta raztezna posoda, oznaka E.2.1</t>
  </si>
  <si>
    <t xml:space="preserve">Proizvod:     </t>
  </si>
  <si>
    <t xml:space="preserve">Tip:             </t>
  </si>
  <si>
    <t>Zaprta raztezna posoda, oznaka E.2.2</t>
  </si>
  <si>
    <t>Zaprta raztezna posoda, oznaka E.2.3</t>
  </si>
  <si>
    <t>Obtočna črpalka C.2.1</t>
  </si>
  <si>
    <t>Vključno protiprirobnice, spojni in pritrdilni material</t>
  </si>
  <si>
    <t>Napetost:                                                                    230 V</t>
  </si>
  <si>
    <t>Obtočna črpalka C.2.2</t>
  </si>
  <si>
    <t xml:space="preserve">Medij:                                                                           voda          </t>
  </si>
  <si>
    <t>Obtočna črpalka C.2.3</t>
  </si>
  <si>
    <t>Napetost:                                                                230 V</t>
  </si>
  <si>
    <t>Medij:                                                                       voda</t>
  </si>
  <si>
    <t>Delovni tlak max.:                                                   16 bar</t>
  </si>
  <si>
    <t>Napetost:                                                               230 V</t>
  </si>
  <si>
    <t>Obtočna črpalka C.3.1</t>
  </si>
  <si>
    <t>Medij:                                                                     voda</t>
  </si>
  <si>
    <t>Obtočna črpalka C.3.2</t>
  </si>
  <si>
    <t>Medij:                                                                    voda</t>
  </si>
  <si>
    <t>Delovna temperatura max.:                                   50 °C</t>
  </si>
  <si>
    <t>Delovni tlak max.:                                                 16 bar</t>
  </si>
  <si>
    <t>Obtočna črpalka C.3.3</t>
  </si>
  <si>
    <t>Medij:                                                                  voda</t>
  </si>
  <si>
    <t>Delovna temperatura max.:                                 50 °C</t>
  </si>
  <si>
    <t>Delovni tlak max.:                                                16 bar</t>
  </si>
  <si>
    <t>Napetost:                                                              230 V</t>
  </si>
  <si>
    <t>Obtočna črpalka C.3.4</t>
  </si>
  <si>
    <t>Obtočna črpalka C.3.5</t>
  </si>
  <si>
    <t>Delovna temperatura max.:                                   20 °C</t>
  </si>
  <si>
    <t>Tropotni mešalni elektromot. regulacijski ventil RV3.1</t>
  </si>
  <si>
    <t>Prehodna medprirobnična loputa z el.motornim pogonom</t>
  </si>
  <si>
    <t>Prehodna ON/OFF zaporna medprirobnična loputa, z elektromotornim pogonom elektro motor 230V, s signalizacijo obeh končnih leg</t>
  </si>
  <si>
    <t>Razdelilnik/zbiralnik ogrevne vode, delovni tlak 6 bar izdelan iz črnih cevi po detajlu iz tehnične dokumentacije, dimenzije:</t>
  </si>
  <si>
    <t>kplet s potrebnim priključki:</t>
  </si>
  <si>
    <t xml:space="preserve">  - 1x DN50</t>
  </si>
  <si>
    <t xml:space="preserve">izpustna pipa. Zaporedje priključkov uskladiti z načrtom in </t>
  </si>
  <si>
    <t>dejanskim stanjem v strojnici.</t>
  </si>
  <si>
    <t xml:space="preserve">Proizvod:    </t>
  </si>
  <si>
    <t>Tip:              etilen glikol 100%</t>
  </si>
  <si>
    <t>L</t>
  </si>
  <si>
    <t>Črne jeklene navojne cevi</t>
  </si>
  <si>
    <t>Črne jeklene srednje težke navojne cevi, po DIN 2440, vključno cevni loki,</t>
  </si>
  <si>
    <t>spojni, tesnilni, pritrdilni in obešalni material. Cevi antikorozijsko zaščitene.</t>
  </si>
  <si>
    <t>Dimenzije:</t>
  </si>
  <si>
    <t>DN15</t>
  </si>
  <si>
    <t>DN20</t>
  </si>
  <si>
    <t>DN32</t>
  </si>
  <si>
    <t>DN50</t>
  </si>
  <si>
    <t>DN65</t>
  </si>
  <si>
    <t>DN80</t>
  </si>
  <si>
    <t>Odzračni lonček</t>
  </si>
  <si>
    <t>Krogelni ventil - navojni, PN10</t>
  </si>
  <si>
    <t>DN40</t>
  </si>
  <si>
    <t>Servisni ventil s kapo - navojni, PN10</t>
  </si>
  <si>
    <t>Servisni ventil s kapo, z navojnim priključkom, delovni tlak do 10 bar,</t>
  </si>
  <si>
    <t>vključno pritrdilni in tesnilni material.</t>
  </si>
  <si>
    <t>Protipovratni  ventil - navojni, PN10</t>
  </si>
  <si>
    <t>Protipovratni ventil z vzmetjo PN10, navojni, neodvisen od lege vgradnje,</t>
  </si>
  <si>
    <t>Protipovratni  ventil - prirobnični, PN10</t>
  </si>
  <si>
    <t xml:space="preserve">Protipovratni ventil z vzmetjo PN10, prirobnični, neodvisen od lege vgradnje, </t>
  </si>
  <si>
    <t>vključno protiprirobnice, pritrdilni in tesnilni material.</t>
  </si>
  <si>
    <t>Čistilni kos - navojni, PN10</t>
  </si>
  <si>
    <t>Čistilni kos, z navojnim priključkom, s poševnim sediščem, ohišje iz sive</t>
  </si>
  <si>
    <t>litine GG 25, sito iz nerjavnega jekla, vodila za sito v prirobničnem pokrovu</t>
  </si>
  <si>
    <t>in ohišju, vključno pritrdilni in tesnilni material.</t>
  </si>
  <si>
    <t>Čistilni kos - prirobnični, PN10</t>
  </si>
  <si>
    <t>Čistilni kos, prirobnični, s poševnim sediščem, ohišje iz sive</t>
  </si>
  <si>
    <t>in ohišju, vključno protiprirobnice, pritrdilni in tesnilni material.</t>
  </si>
  <si>
    <t>Zaporna loputa z ročico - prirobnična, PN10</t>
  </si>
  <si>
    <t xml:space="preserve">Zaporna loputa za vgraditev med prirobnicama z ročico in kazalom polozaja, </t>
  </si>
  <si>
    <t xml:space="preserve">100% tesna, NP10, vključno protiprirobnice, spojni in tesnilni material. </t>
  </si>
  <si>
    <t>Poševnosedežni ventil za hidravlično uravnovešanje, navojni</t>
  </si>
  <si>
    <t xml:space="preserve">Tip:              STAD </t>
  </si>
  <si>
    <t>Poševnosedežni ventil za hidravlično uravnovešanje, prirobnični</t>
  </si>
  <si>
    <t>pritrdilni material. Postavka vključuje nastavitev pretoka s pomočjo</t>
  </si>
  <si>
    <t>merilnega instrumenta in izdelavo zapisnika o doseženih pretokih.</t>
  </si>
  <si>
    <t xml:space="preserve">Tip:              STAF </t>
  </si>
  <si>
    <t>Varnostni vzmetni ventil</t>
  </si>
  <si>
    <t>Varnostni vzmetni ventil PN10 Tlak odpiranja xx bar</t>
  </si>
  <si>
    <t>vključno tesnilni in pritrdilni material.</t>
  </si>
  <si>
    <t>Manometer, PN10</t>
  </si>
  <si>
    <t>Manometer v okroglem ohišju, z manometersko pipico, za območje meritve</t>
  </si>
  <si>
    <t>tlaka 0 do 6 bar, vključno tesnilni in pritrdilni material.</t>
  </si>
  <si>
    <t>Termometer, PN10</t>
  </si>
  <si>
    <t>Termometer v okroglem ohišju, z vgradno zaščitno tuljko, za območje</t>
  </si>
  <si>
    <t>meritve temp. 0 do 100 °C, tolerančno območje maks. ±3°C, vključno</t>
  </si>
  <si>
    <t>tesnilni in pritrdilni material.</t>
  </si>
  <si>
    <t>Kompenzator vibracij</t>
  </si>
  <si>
    <t>Fleksibilni cevni kmpenzator, ki prprečujejo prenos vibracij in hrupa iz Toplotne črpalke na cevovode in gradbeno konstrukcijo objekta</t>
  </si>
  <si>
    <t>Mehčalna naprava za vodo</t>
  </si>
  <si>
    <t>Ionska mehčalna naprava za vodo za polnjenje sistema ogrevanja in hlajenja v kpletu sa polnilnom postajom insklopom za dojanje sredstva proti koroziji vključno s sredstvom</t>
  </si>
  <si>
    <t>Pretok vode: 0,2 - 2,8 m3/h (max. 3,8 m3/h)</t>
  </si>
  <si>
    <t>Količina ionske mase: 50l</t>
  </si>
  <si>
    <t>Volumen rezervoarja za solnico: 100 l</t>
  </si>
  <si>
    <t>Poraba soli: 7,5g/reg</t>
  </si>
  <si>
    <t>Delovni tlak: 1,5-6 bar</t>
  </si>
  <si>
    <t>Priključki: 1" (DN25)</t>
  </si>
  <si>
    <t>Dimenzija tlačne posode (VxŠxg): 1085x370x370 mm</t>
  </si>
  <si>
    <t>Sestavni deli naprave:</t>
  </si>
  <si>
    <t>By- Pass ventil s funkcijo prilagajanja uzhodne trdote vode</t>
  </si>
  <si>
    <t>Avtomatska krmilna glava, ISOFT F68/B3</t>
  </si>
  <si>
    <t>Rezervoar za solnico (HDPE): 100 l</t>
  </si>
  <si>
    <t>Cev za povezavo krmilni glave in solnika</t>
  </si>
  <si>
    <t>Solnik z varovalnimi elementi</t>
  </si>
  <si>
    <t>Lovilec nesnage</t>
  </si>
  <si>
    <t>Priključek VHOD/IZHOD za ionsko mehčalno napravo</t>
  </si>
  <si>
    <t>Regulator tlaka z manometrom</t>
  </si>
  <si>
    <t>BA preprečevalnik povratnege toka (cevni lovčevalnik),</t>
  </si>
  <si>
    <t>Merilnik pretoka,</t>
  </si>
  <si>
    <t>Priključek za polnjenje ogrevalnega sistema.</t>
  </si>
  <si>
    <t>sesalno-tlačna dozirna črpalka s priborom za avtomatsko doziranje sredstva</t>
  </si>
  <si>
    <t>pribor za doziranje; sesalni ventil z novojskim stikalom, povezovalne cevi, protipovratnega ventila</t>
  </si>
  <si>
    <t>merilni pribor za merenje trdote vode, ph, ortosulfana in sulfata</t>
  </si>
  <si>
    <t>Tip:              Mesec M 50</t>
  </si>
  <si>
    <t>Tlačni preizkus</t>
  </si>
  <si>
    <t xml:space="preserve">Izpiranje  instalacije v strojnici ter tlačni preizkusi grobe instalacije in vgrajene opreme v strojnici kompletno z izdelavo zapisnika. Tlačni preizkusi se izvedejo s tekočino pod tlakom – vodo (za hidravlični preizkus se sme  uporabiti samo čista in nezamaščena voda) ali s plinom pod tlakom (za pnevmatični preizkus se sme uporabiti samo čist in suh zrak ali inertni plin brez olja in masti) v skladu z veljavno zakonodajo. (definirati tlak, čas trajanja in temperaturo okolice in medija!). </t>
  </si>
  <si>
    <t>Pripravijalna in zaključna dela</t>
  </si>
  <si>
    <t>Pripravljalna in zaključna dela, v katero je zajeto zarisovanje, barvanje razvodov, čiščenje razvodov, čiščenje gradbišča,….</t>
  </si>
  <si>
    <t>OGREVANJE + HLAJENJE</t>
  </si>
  <si>
    <t>Ventilacijski konvektor</t>
  </si>
  <si>
    <t>Vključno s konvektorjem je v dobavi:</t>
  </si>
  <si>
    <t>Konvektor mora imeti naslednje karakteristike:</t>
  </si>
  <si>
    <t>- pri tw= 7/12°C, tpr=26°C</t>
  </si>
  <si>
    <t>- napetost  :   1x230 V</t>
  </si>
  <si>
    <t>- priklj. za medij:  DN15</t>
  </si>
  <si>
    <t>Tehnične karakteristike potrjene po EUROVENT normah.</t>
  </si>
  <si>
    <t>Register je izdelan iz bakrenih cevi, mehansko razširjene v aluminijaste cevi, ki zagotavljajo optimalen prenos toplote. Priklop za vodo na priključek 1/2 "ali 3/4" - notranji navojni tip, glede na velikost enote. Opomba: Priključna stran za vodo je lahko leva ali desna (gledano v enoto z dovodne smeri).</t>
  </si>
  <si>
    <t>- ves pritrdilni in montažni material in rešetke za vhod in izhod zraka</t>
  </si>
  <si>
    <t>Regulacijski ventil za konvektor + pogon</t>
  </si>
  <si>
    <t>Tlačno neodvisni ventil za hidravlično uravnoteženje z regulacijskim ventilom, komplet s tesnilnim in pritrdilnim materialom. Vključno z termoelektričnim ON/OFF  pogonom 230 V</t>
  </si>
  <si>
    <t>Tip:               AB-QM DN 15LF+TWA-Z</t>
  </si>
  <si>
    <t>Dimenzije</t>
  </si>
  <si>
    <t>DN25</t>
  </si>
  <si>
    <t>Toplotna izolacija cevnega razvoda</t>
  </si>
  <si>
    <t>kot na primer</t>
  </si>
  <si>
    <t>Fleksibilni spoj za odvod kondenzata</t>
  </si>
  <si>
    <t>Izolirani fleksibilni spoj za odvod kondenzata od notranje enote do odvoda, skupaj z zahtevanim tesnilnim materialom, s povprečno dolžino približno 0,5 m, dimenzije</t>
  </si>
  <si>
    <t>Zunanja enota split sistema, namenjena zunanji namestitvi - vremensko odporna, z vgrajenim inverterskim kompresorjem, zračno hlajenim kondenzatorjem in vsemi potrebnimi elementi za zaščito, nadzor in regulacijo naprave ter funkcionalno delovanje. Hladilno sredstvo je R-32</t>
  </si>
  <si>
    <t>Skupne tehnične karakteristike naprave:</t>
  </si>
  <si>
    <t>Predizolirane bakrene cevi</t>
  </si>
  <si>
    <t>predizolirane bakrene razmaščene predizolirane cevi za split sisteme z 6 mm debelo izolacijo, odporno proti difuziji vode in koeficientom µ 10000, temperaturno obstojno -80˚C / + 115˚C.
Vključuno oblikovni kosi, varilni material in vse dodatke za obešalni material ter zaščitne cevi večjega premera za prehod skozi stene in plošče.</t>
  </si>
  <si>
    <t>Tlačni preskus</t>
  </si>
  <si>
    <t>Ploščati radiator</t>
  </si>
  <si>
    <t>komplet s tesnilnim in pritrdilnim materialom.</t>
  </si>
  <si>
    <t>Delovni tlak max.:                                                     16 bar</t>
  </si>
  <si>
    <t xml:space="preserve">Izpiranje celotne instalacije ter končni tlačni preizkusi grobe instalacije in vgrajene opreme kompletno z izdelavo zapisnika. Tlačni preizkusi se izvedejo s tekočino pod tlakom – vodo (za hidravlični preizkus se sme  uporabiti samo čista in nezamaščena voda) ali s plinom pod tlakom (za pnevmatični preizkus se sme uporabiti samo čist in suh zrak ali inertni plin brez olja in masti) v skladu z veljavno zakonodajo. (definirati tlak, čas trajanja in temperaturo okolice in medija!). </t>
  </si>
  <si>
    <t>Požarna zatesnitev prebojev</t>
  </si>
  <si>
    <t>Požarna zatesnitev prebojev skozi katere potekajo večji ''šopi'' cevi, požarna obstojnost preboja mora biti enaka kot ja požerna obstojnost stene. En komplet zajema tesnenje z obeh strani stene. Tesnenje za cevi dimenzije</t>
  </si>
  <si>
    <t>Polnjenje in zagon sistema</t>
  </si>
  <si>
    <t>Polnjenje sistema z mehko vodo in zagon sistema, ob zagonu in tudi v poizkusnem obratovanju potrebno preverjati in po potrebi čistiti čistilne kose.</t>
  </si>
  <si>
    <t>Funkcionalni preizkus izvedenih instalacij</t>
  </si>
  <si>
    <t>Funkcionalni preizkus izvedenih instalacij kompletno z izdelavo zapisnika.</t>
  </si>
  <si>
    <t>Priprava podatkov in izdelava grafičnih podlog za projekt zvedenih del (PID) - ogrevanje in hlajenje</t>
  </si>
  <si>
    <t>Vris vseh sprememb, ki nastanejo pri izvedbi v risbe, ter dostava podatkov o vgrajeni opremi projektantu, da le-ta lahko izdela PID načrt in obratovalna in vzdrževalna navodila</t>
  </si>
  <si>
    <t>OGREVANJE + HLAJENJE SKUPAJ :</t>
  </si>
  <si>
    <t>PREZRAČEVANJE:</t>
  </si>
  <si>
    <t>Prezračevalna klimatska naprava N1</t>
  </si>
  <si>
    <t>SAMO DOBAVA IN ZAGON!</t>
  </si>
  <si>
    <t>Računska stanja zraka za določitev elementov:</t>
  </si>
  <si>
    <t>zunanji zrak  pozimi:                                 T= -13,0 °C, φ= 90 %</t>
  </si>
  <si>
    <t>zunanji zrak  poleti :                                  T= 32,0 °C, φ= 40 %</t>
  </si>
  <si>
    <t>vtočni zrak  pozimi:                                   T= 22,0 °C</t>
  </si>
  <si>
    <t>odtočni zrak  pozimi:                                 T= 22,0 °C  φ= 40 %</t>
  </si>
  <si>
    <t>odtočni zrak  poleti :                                  T= 26,0 °C, φ= 55 %</t>
  </si>
  <si>
    <t>Žaluzije</t>
  </si>
  <si>
    <t>Žaluzije vgrajene na strani zunanjega in zavrženega zraka, narejene iz votlih Al profilov z tesnili, protismerno gibajoče. Žaluzijam je prigrajen elektromotorni pogon, gnane preko zobniškega prenosa iz ABS materiala. Žaluzije so zrakotesne izvedbe.</t>
  </si>
  <si>
    <t>Žaluzije by-pass rekuperatorja. Žaluzijam je prigrajen elektromotorni pogon, gnane so preko zobniškega prenosa iz ABS materiala. Žaluzije so zrakotesne izvedbe.</t>
  </si>
  <si>
    <t>Filtri zraka</t>
  </si>
  <si>
    <t>Filter vtočnega zraka, (VTZ), Kompaktni 96 mm, kvaliteta ISO ePM1 55% (F7)</t>
  </si>
  <si>
    <t>Filter odtočn.zraka, (ODZ), Vrečasti 300 mm, kvaliteta ISO ePM10 60% (M5)</t>
  </si>
  <si>
    <t>Ventilator vtočnega zraka</t>
  </si>
  <si>
    <t>Ventilatorski sklop "Effi Vent", izveden kot ventilatorska stena, glede na kapaciteto naprave opremljen z 1,2,3 ali 4 vzporedno nameščenimi ventilatorji, zajema: 
Visokoučinkovito radialno ventilatorsko kolo, z nazaj zakrivljenimi lopaticami, pritrjeno na gredi elektromotorja, uravnoteženo po DIN ISO 1940  razred G6,3 , na nosilni konstrukciji.
EC Elektromotor, z zunanjim rotorjem, močnostno optimiran, vključno elektronski komutator za regulacijo št.vrtljajev. Učinek elektromotorja v razredu učinkovitosti IE3
Vstopna šoba zraka, z merilnimi mesti za statični tlak, vgrajenimi senzorji tlaka in prenosom podatkov (statični tlak) v krmilnik, z izračunom dejanskega volumskega in masnega pretoka zraka.
Avtomatska prilagoditev potrebnega števila vrtljajev ventilatorja glede na zahtevano količino zraka.
Nastavitev željene količine pretoka zraka na ekranu krmilnika (m3/h)
Meritev dejanske količine pretoka zraka in prikaz na ekranu (m3/h)
Mehek zagon elektromotorja ventilatorja. Zaščita pred kratkim stikom. Zaznava ispada posamezne faze, zaznava padca napetosti.</t>
  </si>
  <si>
    <t>Ventilator odtočnega zraka</t>
  </si>
  <si>
    <t>opis enak kot za ventilator vtočnega zraka</t>
  </si>
  <si>
    <t>Enota za vračanje energije - rekuperator, protitočni iz Polipropilena</t>
  </si>
  <si>
    <t>Protitočni ploščni rekuperator, učinkovit po celotni širini naprave, izdelan iz polipropilena. Rekuperator je odporen na kisline, luge in staranje ter omogoča čiščenje v skladu s VDI 6022. Vgrajen je sistem by-pass rekuperatorja znotraj obsega rekuperatorja. Učinek vračanja toplote ustreza razredu H1 po DIN EN 13053:2012 . Polypropylen kot gradbeni mat. ustreza klasi  B2 po DIN 4102-1.</t>
  </si>
  <si>
    <t>Podatki za rekuperator</t>
  </si>
  <si>
    <t>Temp. zunanjega zraka vstop                                          -13 °C</t>
  </si>
  <si>
    <t>Temp. zunanjega zraka izstop                                      +16,6 °C</t>
  </si>
  <si>
    <t xml:space="preserve">Vodni grelnik zraka izdelan iz Cu cevi z natisnjenimi Al lamelami, zbiralna cev jeklena, izvlačljiv. V dobavi tudi priključne cevi za zunanji razvod energenta. </t>
  </si>
  <si>
    <t>Temp. zraka izstop                                                            22 °C</t>
  </si>
  <si>
    <t>Temp. grelnega medija                                                 45/40 °C</t>
  </si>
  <si>
    <t>OPOMBA: Grelnik pri naročilu dimenzionirati s 25% rezerve toplotne moči</t>
  </si>
  <si>
    <t>Regulacijski ventil grelnika</t>
  </si>
  <si>
    <t xml:space="preserve">Vodni hladilnik zraka, izvlečljiv, izdelan iz Cu cevi z natisnjenimi Al lamelami, zbiralna cev jeklena, vključno izločevalnik kapljic. V dobavi tudi priključne cevi za zunanji razvod energenta. </t>
  </si>
  <si>
    <t>Temp. hladilnega medija                                                 7/12 °C</t>
  </si>
  <si>
    <t>Regulacijski ventil hladilnika</t>
  </si>
  <si>
    <t>Regulacijski ventil hladilnika, prehodni, navojni ali prirobnični, prigrajen zvezno voden elektromotorni pogon, napajalna napetost 24V, pogon prirejen za C-Bus tehniko, s stalnim nadzorom položaja ventila, montaža v regulacijski krog na gradbišču.</t>
  </si>
  <si>
    <t>Regulacijska funkcija</t>
  </si>
  <si>
    <t>Tipalo temperature - zunanji zrak</t>
  </si>
  <si>
    <t>Tipalo temperature - vtočni zrak</t>
  </si>
  <si>
    <t>Tipalo temperature - odtočni zrak</t>
  </si>
  <si>
    <t>Dodatna oprema</t>
  </si>
  <si>
    <t>Elastični kanalski priključki</t>
  </si>
  <si>
    <t>Jeklen pocinkan podstavek</t>
  </si>
  <si>
    <t>Lokacija postavitve elektrokomandne omare</t>
  </si>
  <si>
    <t>Skupni podatki naprave:</t>
  </si>
  <si>
    <t>Napetost                                                       3/N/PE 400V 50 Hz</t>
  </si>
  <si>
    <t>Ovrednotenje razredov učinkovitosti po DIN EN 13053</t>
  </si>
  <si>
    <t>Dimenzija in masa naprave:</t>
  </si>
  <si>
    <t>Vnos in priključitev klimatske naprave N1</t>
  </si>
  <si>
    <t>Prezračevalna klimatska naprava N2</t>
  </si>
  <si>
    <t>Razred pretočne hitrosti zraka skozi prosti presek naprave    V2</t>
  </si>
  <si>
    <t>Vnos in priključitev klimatske naprave N2</t>
  </si>
  <si>
    <t>Prezračevalna klimatska naprava N3</t>
  </si>
  <si>
    <t>Vnos in priključitev klimatske naprave N3</t>
  </si>
  <si>
    <t>Prezračevalna klimatska naprava N4</t>
  </si>
  <si>
    <t>Vnos in priključitev klimatske naprave N4</t>
  </si>
  <si>
    <t>Elektroparni vlažilnik zraka skupaj z distributorom pare, parno cevi, cevi kondenzata, kanalskim higrostatom, senzorom vlage, LCD ekranom, z vgrajenom regulacijom in ostalim spojnim in pritrdilnim materialom</t>
  </si>
  <si>
    <t>Pravokotni kanali</t>
  </si>
  <si>
    <t>Pravokotni ravni kanali in oblikovni elementi (kolena,T-kosi, prehodi, etaže, priključki, nastavki, itd.) iz pocinkane jeklene pločevine v skladu z DIN24147 in SIST EN 1507. Skupaj s kanali prirobnice s tesnilnimi trakovi, odprtine za čiščenje skladno s SIST EN 12097,ostali tesnilni, spojni, obešalni in pritrdilni material. Tesnost kanalov in spojev mora biti izvedena po SIST prEN 1507:2001</t>
  </si>
  <si>
    <t>Debelina pločevine po DIN 24190:</t>
  </si>
  <si>
    <t xml:space="preserve">   - rob od   100 -   500 mm debelina 0,6 mm </t>
  </si>
  <si>
    <t xml:space="preserve">   - rob od   560 - 1000 mm debelina 0,8 mm  </t>
  </si>
  <si>
    <t xml:space="preserve">   - rob do 1060 - 2000 mm debelina 1 mm </t>
  </si>
  <si>
    <t xml:space="preserve">Okrogli ravni kanali in oblikovni elementi </t>
  </si>
  <si>
    <t xml:space="preserve">Okrogli ravni kanali in oblikovni elementi  (kolena, T-kosi, prehodi, etaže, priključki, nastavki, itd.) iz pocinkane jeklene pločevine v skladu z DIN 1946, Teil 2, vključno odprtine za čiščenje skladno s SIST EN 12097, tesnilni, spojni obešalni in pritrdilni material. </t>
  </si>
  <si>
    <t xml:space="preserve">Tesnost kanalov in spojev mora biti izvedena po SIST prEN 1507:2001 </t>
  </si>
  <si>
    <t>Debelina pločevine po DIN 24152:</t>
  </si>
  <si>
    <t xml:space="preserve">  - premer od 100 -   125 mm debelina 0,75 mm </t>
  </si>
  <si>
    <t xml:space="preserve">  - premer od 140 -   250 mm debelina 0,88 mm </t>
  </si>
  <si>
    <t xml:space="preserve">  - premer od 280 -   500 mm debelina 1,00 mm  </t>
  </si>
  <si>
    <t xml:space="preserve">  - premer od 560 - 1000 mm debelina 1,13 mm</t>
  </si>
  <si>
    <t>kanali</t>
  </si>
  <si>
    <t>Premer: Φ80mm (m)</t>
  </si>
  <si>
    <t>Premer: Φ100mm (m)</t>
  </si>
  <si>
    <t>Premer: Φ125mm (m)</t>
  </si>
  <si>
    <t>Premer: Φ140mm (m)</t>
  </si>
  <si>
    <t>Premer: Φ150mm (m)</t>
  </si>
  <si>
    <t>Premer: Φ160mm (m)</t>
  </si>
  <si>
    <t>Premer: Φ180mm (m)</t>
  </si>
  <si>
    <t>Premer: Φ200mm (m)</t>
  </si>
  <si>
    <t>Premer: Φ250mm (m)</t>
  </si>
  <si>
    <t>oblikovni elementi</t>
  </si>
  <si>
    <t>Premer: Φ80mm</t>
  </si>
  <si>
    <t>Premer: Φ100mm</t>
  </si>
  <si>
    <t>Premer: Φ125mm</t>
  </si>
  <si>
    <t>Premer: Φ150mm</t>
  </si>
  <si>
    <t>Premer: Φ160mm</t>
  </si>
  <si>
    <t>Premer: Φ180mm</t>
  </si>
  <si>
    <t>Premer: Φ200mm</t>
  </si>
  <si>
    <t>Premer: Φ250mm</t>
  </si>
  <si>
    <t>Opomba: v metru kanala zajet je tudi razrez materiala</t>
  </si>
  <si>
    <t xml:space="preserve">Fleksibilna aluminijasta cev za izvedbo priključkov na vtočne in odtočne  elemente, izdelana iz dvojnega aluminijastega traka, na prekrivnih mestih iz treh slojev. V takšni izvedbi mora izpolnjevati pogoje po DIN 24146. Cev mora biti trdnostno odporna in stabilna v času montaže in eksploatacije, izolirana z 25 mm mineralne volne 16kg/m3, zaščitene z alu-laminatom izpolnjevati mora tudi pogoje po DIN 1946, Teil 2, vključno tesnilni, spojni in pritrdilni material. </t>
  </si>
  <si>
    <t>Tip:           MOA</t>
  </si>
  <si>
    <t>Toplotna izolacija kanalov</t>
  </si>
  <si>
    <t>Požarni razred B-s3,d0 po EN 13510-1. Zlepni spoji tesni, prirobnice izolirane dodatno.</t>
  </si>
  <si>
    <t>Tip:           Armaflex XG-xy X 99/E</t>
  </si>
  <si>
    <t>VTZ zrak debelina d=19mm</t>
  </si>
  <si>
    <t>ODZ zrak debelina d=0mm</t>
  </si>
  <si>
    <t>ODZ zrak debelina d=19mm (v neogrevanih prostorih)</t>
  </si>
  <si>
    <t xml:space="preserve">Protipožarna loputa - pravokotna </t>
  </si>
  <si>
    <t>Požarne lopute testirane po EN 1366-2</t>
  </si>
  <si>
    <t>Osnovna požarna obstojnost  znaša EI 90-S</t>
  </si>
  <si>
    <t>Spoj lopute s kanalom izvesti zrakotesno po SIST prEN 1507:2001</t>
  </si>
  <si>
    <t>(glej tehnični opis)</t>
  </si>
  <si>
    <t>Kot naprimer</t>
  </si>
  <si>
    <t xml:space="preserve">Napetost:               </t>
  </si>
  <si>
    <t xml:space="preserve">Dimenzije B/H:  </t>
  </si>
  <si>
    <t>Kanalski dušilnik zvoka-pravokotni</t>
  </si>
  <si>
    <t>Spoj elementa s kanalom izvesti zrakotesno po SIST prEN 1507:2001.</t>
  </si>
  <si>
    <t>Tip:             TUNE-PS Bt/Bd BxHxL</t>
  </si>
  <si>
    <t xml:space="preserve">Volumski regulator pretoka - okrogel </t>
  </si>
  <si>
    <t>Vključno nastavek za regulacijo količine R1</t>
  </si>
  <si>
    <t>Odvodni ventil</t>
  </si>
  <si>
    <t xml:space="preserve">Odvodni difuzor za vgradnjo v strop, kanal ali steno. Lahko se uporablja tudi za dovod zraka. Narejen iz jeklene pločevine, praškasto barvan. V sredini ima difuzor stožec s katerim se nastavi odprtost i s tem pretok zraka </t>
  </si>
  <si>
    <t>Dovodni ventil</t>
  </si>
  <si>
    <t xml:space="preserve">Dovodni difuzor za vgradnjo v strop, kanal ali steno. Narejen iz jeklene pločevine, praškasto barvan. Z rotiranjem difuzorja se nastavi odprtost i s tem pretok zraka </t>
  </si>
  <si>
    <t>Napisne tablice</t>
  </si>
  <si>
    <t>Tablice za označevanje elementov, v trdi obliki, z obstojnim napisom (gravirano ali vtisnjeno), odgovarjajoče barve (za označevanje požarnih rdeče barve), vključno pritrdilni material.</t>
  </si>
  <si>
    <t>Dimenzije B/H:   cca. 100x50 mm</t>
  </si>
  <si>
    <t>Shema naprav in sklopov</t>
  </si>
  <si>
    <t>Shema v dobro čitljivem merilu, v okvirju z zaščitnim steklom, vključno pritrdilni material. Za vsako prezračevalno napravo posebej</t>
  </si>
  <si>
    <t>Montaža elementov regulacije zunaj klimatske naprave</t>
  </si>
  <si>
    <t xml:space="preserve">Montaža elementov regulacije zunaj klimatske naprave, kot npr. prostorska, kanalska, potopna temperaturna tipala, prostorska in kanalska tipala diferenčnega tlaka, kombinirana prostorska tipala za temperaturo in vlago, in hidrostati za parni vlažilnik ipd., v kanalskem razvodu, ocevju in po prostorih. Število elementov je razvidno iz popisa klimatske naprave. </t>
  </si>
  <si>
    <t>Montaža vključno pritrdilni in montažni material.</t>
  </si>
  <si>
    <t>Naprava N1 (kplet)</t>
  </si>
  <si>
    <t>Naprava N2 (kplet)</t>
  </si>
  <si>
    <t>Naprava N3 (kplet)</t>
  </si>
  <si>
    <t>Naprava N4 (kplet)</t>
  </si>
  <si>
    <t>Preizkus tesnosti kanalske mreže</t>
  </si>
  <si>
    <t>Preizkus tesnosti kanalske mreže s stopnjo tesnosti A po SIST prEN 1507:2001 (dovoljena lekaža pri 400 Pa nadtlaka oziroma podtlaka je 1,32 l/s.m2). Preizkus se izvaja tudi v skladu s SIST EN 12599:2001 in SIST EN 12237:2003, vključno ves potrebni material za izvedbo preizkusa. Površina kanalov, podvržena enemu preizkusu, mora biti vsaj 10% celotne površine posamezne kanalske trase, ki se preizkuša (ločeno kanali VTZ, ODZ, ZAZ, ZUZ), oziroma najmanj 10 m2. Standardni parametri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 Preizkus se izvede pred gradbenim zapiranjem posameznih kanalskih odsekov na končno montirane odseke kanalskih tras. Vse odprtine v kanalski trasi, podvržene preizkusu, morajo biti zaprte. Posebno pozornost posvetiti poročilu preizkusa, ki se podaja za vsako posamezno meritev. Izdelati ga v skladu s predpisanimi standardi in ga predati v podpis nadzornemu organu strojnih instalacij.</t>
  </si>
  <si>
    <t>Dimni preizkus za nastavitev distribucijskih elementov</t>
  </si>
  <si>
    <t>Z dimnim preizkusom se vizualno ugotavlja gibanje zraka po prostorih iz vpihovalnih elementov. Na osnovi vizualne kontrole gibanja zraka po prostorih pristopiti h korekciji nastavitve vpihovalnih elementov. Pred preizkusom morajo biti sistemi za prezračevanje v obratovanju, vgrajeni morajo biti vsi elementi in količine uregulirane, vključno ves potrebni material za izvedbo preizkusa. Dimni preizkus se mora izvajati parcialno po zaključenih celotah kanalskega sistema (posamezni odcepi za sklop prostorov, …). Gibanje zraka argumentirati s foto posnetki in po potrebi s filmom. Dimni medij mora biti medicinsko in higiensko neoporečen. Pred izvajanjem dimnega preizkusa si je potrebno pridobiti soglasje pristojnega higienika (sanitarne inšpekcije), da ne bi prišlo do kontaminacije kanalskih sistemov. O dimnem preizkusu se naredi zapisnik za posamezni sistem.</t>
  </si>
  <si>
    <t>Izvedba nastavitev in meritev hidravličnih razmer</t>
  </si>
  <si>
    <t>Izvedba nastavitev in meritev hidravličnih razmer v kanalskih mrežah, v skladu s predpisanimi parametri iz risb projektne dokumentacije, ureguliranje sistema na glavnih odcepih kanalov vročnega in odtočnega zraka (izstopi iz jaškov, odcepi po etažah,...), kpletno z izdelavo kvalificiranega zapisnika.
Po potrebi prisotnost pooblaščenih serviserjev dobavitelja klimatskih in prezračevalnih naprav.</t>
  </si>
  <si>
    <t>Tesnenje kanalov na mejah požarnih sektorjev</t>
  </si>
  <si>
    <t>Priprava podatkov in izdelava grafičnih podlog za projekt zvedenih del (PID) - prezračevanje</t>
  </si>
  <si>
    <t>PREZRAČEVANJE SKUPAJ:</t>
  </si>
  <si>
    <t>PREDDELA</t>
  </si>
  <si>
    <t>KANALIZACIJA</t>
  </si>
  <si>
    <t>1.1</t>
  </si>
  <si>
    <t>7.1</t>
  </si>
  <si>
    <t>7.2</t>
  </si>
  <si>
    <t>7.3</t>
  </si>
  <si>
    <t>7.4</t>
  </si>
  <si>
    <t>7.5</t>
  </si>
  <si>
    <t>8.1</t>
  </si>
  <si>
    <t>Priključek parne zapore Geberit Pluvia: d=56mm, Zatesnitev priključka=CrNi-jeklo 1.4301</t>
  </si>
  <si>
    <t>8.2</t>
  </si>
  <si>
    <t>Cevi</t>
  </si>
  <si>
    <t>8.3</t>
  </si>
  <si>
    <t>Fazonski kosi</t>
  </si>
  <si>
    <t>8.4</t>
  </si>
  <si>
    <t>Pritrdilni material</t>
  </si>
  <si>
    <t>Pravokotna osnovna pritrdilna plošča Geberit, z dvema luknjama, z navojno spojko G: G=1/2"</t>
  </si>
  <si>
    <t>8.5</t>
  </si>
  <si>
    <t>Varjeni spoji</t>
  </si>
  <si>
    <t>8.7</t>
  </si>
  <si>
    <t>SPLOŠNO</t>
  </si>
  <si>
    <t>TUJE STORITVE</t>
  </si>
  <si>
    <t>OPREMA</t>
  </si>
  <si>
    <t>ODVODNJAVANJE</t>
  </si>
  <si>
    <t>Zakoličba okolja z zavarovanjem višin</t>
  </si>
  <si>
    <t>Vključno z izdelavo zavihka preko sloja toplotne izolacije XPS, - po detajlu SPD</t>
  </si>
  <si>
    <r>
      <t xml:space="preserve">POPIS DEL
</t>
    </r>
    <r>
      <rPr>
        <sz val="20"/>
        <color theme="1"/>
        <rFont val="Arial Narrow"/>
        <family val="2"/>
        <charset val="238"/>
      </rPr>
      <t>Gradbeno obrtniška dela in skupna rekapitulacija</t>
    </r>
  </si>
  <si>
    <t>OSNOVNI PODATKI O GRADNJI</t>
  </si>
  <si>
    <t>naziv gradnje</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</si>
  <si>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</si>
  <si>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</si>
  <si>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</si>
  <si>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</si>
  <si>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</si>
  <si>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</si>
  <si>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</si>
  <si>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</si>
  <si>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</si>
  <si>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PZI (projektna dokumentacija za izvedbo gradnje)</t>
  </si>
  <si>
    <t>številka projekta</t>
  </si>
  <si>
    <t>sprememba dokumentacije</t>
  </si>
  <si>
    <t>PODATKI O NAČRTU</t>
  </si>
  <si>
    <t>strokovno področje načrta</t>
  </si>
  <si>
    <t>POPIS DEL ZA IZVEDBO</t>
  </si>
  <si>
    <t>številka načrta</t>
  </si>
  <si>
    <t>datum izdelave</t>
  </si>
  <si>
    <t>PODATKI O IZDELOVALCU NAČRTA</t>
  </si>
  <si>
    <t>ime in priimek pooblaščenega arhitekta, pooblaščenega inženirja</t>
  </si>
  <si>
    <t>David Mišič, Mag.Arch.,  A-1211,  Magister arhitekture</t>
  </si>
  <si>
    <t>identifikacijska številka</t>
  </si>
  <si>
    <t>A-1211</t>
  </si>
  <si>
    <t>podpis pooblaščenega arhitekta, pooblaščenega inženirja</t>
  </si>
  <si>
    <t>PODATKI O PROJEKTANTU</t>
  </si>
  <si>
    <t>projektant (naziv družbe)</t>
  </si>
  <si>
    <t>naslov</t>
  </si>
  <si>
    <t>vodja projekta</t>
  </si>
  <si>
    <t>podpis vodje projekta</t>
  </si>
  <si>
    <t>odgovorna oseba projektanta</t>
  </si>
  <si>
    <t>podpis odgovorne osebe projektanta</t>
  </si>
  <si>
    <t>kraj:</t>
  </si>
  <si>
    <t>Maribor</t>
  </si>
  <si>
    <t>OPOMBE, DOLOČILA IN OBLIGACIJE</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</si>
  <si>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</si>
  <si>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</si>
  <si>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</si>
  <si>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</si>
  <si>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</si>
  <si>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</si>
  <si>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</si>
  <si>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</si>
  <si>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</si>
  <si>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</si>
  <si>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</si>
  <si>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</si>
  <si>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</si>
  <si>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</si>
  <si>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</si>
  <si>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</si>
  <si>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</si>
  <si>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</si>
  <si>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</si>
  <si>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</si>
  <si>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</si>
  <si>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</si>
  <si>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</si>
  <si>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</si>
  <si>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Izvajalec je dolžan pri sestavi ponudbe (in izvajanju del) upoštevati vse grafične in tekstualne dele projekta (PZI).</t>
  </si>
  <si>
    <t>V primeru tiskarskih napak in neskladij v projektu je dolžan na to opozoriti naročnika pred oddajo ponudbe</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</si>
  <si>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</si>
  <si>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</si>
  <si>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</si>
  <si>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</si>
  <si>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</si>
  <si>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</si>
  <si>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</si>
  <si>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</si>
  <si>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</si>
  <si>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</si>
  <si>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</si>
  <si>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</si>
  <si>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</si>
  <si>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</si>
  <si>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</si>
  <si>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</si>
  <si>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</si>
  <si>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</si>
  <si>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</si>
  <si>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</si>
  <si>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</si>
  <si>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</si>
  <si>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</si>
  <si>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</si>
  <si>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</si>
  <si>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</si>
  <si>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</si>
  <si>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</si>
  <si>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</si>
  <si>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</si>
  <si>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</si>
  <si>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</si>
  <si>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t>
  </si>
  <si>
    <t>•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</si>
  <si>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</si>
  <si>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</si>
  <si>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</si>
  <si>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t>
  </si>
  <si>
    <t>•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</si>
  <si>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</si>
  <si>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</si>
  <si>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</si>
  <si>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</si>
  <si>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Obveznost izvajalca je izdelava načrta evakuacije in požarnega reda. Evidentiranje komunalnih vodov in izdelava potrebnih načrtov za predajo projektantu.</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</si>
  <si>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</si>
  <si>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</si>
  <si>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</si>
  <si>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vsa potrebna pripravljalna dela za gradbena dela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</si>
  <si>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</si>
  <si>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</si>
  <si>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</si>
  <si>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</si>
  <si>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</si>
  <si>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</si>
  <si>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</si>
  <si>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</si>
  <si>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</si>
  <si>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</si>
  <si>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</si>
  <si>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</si>
  <si>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</si>
  <si>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</si>
  <si>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</si>
  <si>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</si>
  <si>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</si>
  <si>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</si>
  <si>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</si>
  <si>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V ceni mora biti zajeto vsi potrebni dodatki za hitrejše sušenje estrihov in/ali betonskih razbremenilnih plošč, ter medetažnih plošč</t>
  </si>
  <si>
    <t>DODATNA NAVODILA in OPOZORILA</t>
  </si>
  <si>
    <t>MOREBITNE RAZLIKE ALI ODSTOPANJA MED ARHITEKTURNIMI, DETAJLNIMI IN PREGLEDNIMI NAČRTI JE POTREBNO PREGLEDATI IN USKLADITI S PROJEKTANTSKIM PODJETJEM STYRIA ARHITEKTURA d.o.o.</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</si>
  <si>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</si>
  <si>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</si>
  <si>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</si>
  <si>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POOBLAŠČENI ARHITEKT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</si>
  <si>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</si>
  <si>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POOBLAŠČENEGA ARHITEKTA ALI POOBLAŠČENEGA INŽENIRJA.</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</si>
  <si>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</si>
  <si>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</si>
  <si>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</si>
  <si>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</si>
  <si>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t>Ponudnik z oddajo ponudbe potrjuje in izjavlja, da je prebral, v ponudbi zajel in upošteval vsa v nadaljevanju navedena, zahtevana in opisana določila, ki veljajo za celotni sklop popisov, ki so navedeni v rekapitualicji, ter prav tako za celotni predmetni projekt.</t>
  </si>
  <si>
    <t>Obveznost izvajalca je tudi koordinacija vseh ostalih izvajalcev, ki jih bo naročnik izbral z ločenimi razpisi (tehnološka laboratorijska oprema, pohištvena oprema, TP in SN, multimedija in aktivna oprema), v postavke mora zajeti tudi vsa potrebna dela, režijsek ure in uskaljevanje, za generalno vodenje investicije in koordiniranje navedenih izvedb, ki niso predmet tega razpisa del.</t>
  </si>
  <si>
    <t>Dobava in saditev pokrivnih razstlin</t>
  </si>
  <si>
    <t>Poz.</t>
  </si>
  <si>
    <t>Opis del</t>
  </si>
  <si>
    <t>Cena
(v € brez DDV)</t>
  </si>
  <si>
    <t>Dobava rastlinskega materiala</t>
  </si>
  <si>
    <t>PRIPRAVA IN SADITEV:</t>
  </si>
  <si>
    <t>Priprava sadilne jame za srednje velika drevesa</t>
  </si>
  <si>
    <t>ELEKTRO INŠTALACIJE IN OPREMA</t>
  </si>
  <si>
    <t>REKAPITULACIJA ELEKTRIČNIH INSTALACIJ</t>
  </si>
  <si>
    <t>ELEKTRIČNE INSTALACIJE</t>
  </si>
  <si>
    <t>RAZSVETLJAVA</t>
  </si>
  <si>
    <t>INSTALACIJSKI MATERIAL</t>
  </si>
  <si>
    <t>KABLI IN IZVODI</t>
  </si>
  <si>
    <t>ELEKTRO RAZDELILCI</t>
  </si>
  <si>
    <t>POLNILNA POSTAJA ZA AVTOMOBILE</t>
  </si>
  <si>
    <t>ODVOD DIMA IN TOPLOTE</t>
  </si>
  <si>
    <t>UNIVERZALNO OŽIČENJE</t>
  </si>
  <si>
    <t>AVTOMATSKO JAVLJANJE POŽARA, SOS SIGNALIZACIJA IN DETEKCIJA CO V GARAŽI</t>
  </si>
  <si>
    <t>PROTIVLOMNO VAROVANJE</t>
  </si>
  <si>
    <t>VIDEO NADZOR</t>
  </si>
  <si>
    <t>XII.</t>
  </si>
  <si>
    <t>KONTROLA PRISTOPA IN REGISTRACIJA DELOVNEGA ČASA</t>
  </si>
  <si>
    <t>XIII.</t>
  </si>
  <si>
    <t>MULTIMEDIJA</t>
  </si>
  <si>
    <t>XV.</t>
  </si>
  <si>
    <t>XVI.</t>
  </si>
  <si>
    <t>KLICNI SISTEM ZA LABORATORIJ</t>
  </si>
  <si>
    <t>XVII.</t>
  </si>
  <si>
    <t>STRELOVODNA NAPRAVA</t>
  </si>
  <si>
    <t>ELEKTRIČNE INSTALACIJE SKUPAJ:</t>
  </si>
  <si>
    <t>PARKIRNI SISTEM</t>
  </si>
  <si>
    <t>enota</t>
  </si>
  <si>
    <t>*</t>
  </si>
  <si>
    <t>26.</t>
  </si>
  <si>
    <t>29.</t>
  </si>
  <si>
    <t>32.</t>
  </si>
  <si>
    <t>33.</t>
  </si>
  <si>
    <t>34.</t>
  </si>
  <si>
    <t>35.</t>
  </si>
  <si>
    <t>36.</t>
  </si>
  <si>
    <t>37.</t>
  </si>
  <si>
    <t>38.</t>
  </si>
  <si>
    <t>39.</t>
  </si>
  <si>
    <t>40.</t>
  </si>
  <si>
    <t>41.</t>
  </si>
  <si>
    <t>42.</t>
  </si>
  <si>
    <t>43.</t>
  </si>
  <si>
    <t>RAZSVETLJAVA SKUPAJ:</t>
  </si>
  <si>
    <t>Perforirana kabelska polica višine 60 mm PK100, iz pocinkane pločevine, pritrjena na strop s pomočjo nosilcev, s pokrovom, komplet.</t>
  </si>
  <si>
    <t>Perforirana kabelska polica višine 60 mm PK200, iz pocinkane pločevine, pritrjena na strop s pomočjo nosilcev, s pokrovom, komplet.</t>
  </si>
  <si>
    <t>Perforirana kabelska polica višine 60 mm PK400, iz pocinkane pločevine, pritrjena na strop s pomočjo nosilcev, s pokrovom, komplet.</t>
  </si>
  <si>
    <t>Dvojna vtičnica 250V, 16A, zelene barve (UPS), montirana v p/o dozo, komplet.</t>
  </si>
  <si>
    <t>Doza PS49, za izenačitev potencialov, komplet.</t>
  </si>
  <si>
    <t>INSTALACIJSKI MATERIAL SKUPAJ:</t>
  </si>
  <si>
    <t>KABLI IN IZVODI SKUPAJ:</t>
  </si>
  <si>
    <t>ELEKTRO RAZDELILCI SKUPAJ:</t>
  </si>
  <si>
    <t>Vgradnja, programiranje, zagon. Meritve in izdaja merilnega protokola. Poučitev in primopredaja polnilne postaje za električna vozila.</t>
  </si>
  <si>
    <t>RCCB Tip B Tokovno zaščitno stikalo (Siemens) - Na polnilni priključek</t>
  </si>
  <si>
    <t>RCM (Detekcija DC enosmernega plazečega toka) - Na polnilni priključek</t>
  </si>
  <si>
    <t>POLNILNA POSTAJA ZA AVTOMOBILE SKUPAJ:</t>
  </si>
  <si>
    <t>Tipka za prezračevanje, nadometna, funkcije tipke: odpiranje - stop - zapiranje, LED indikatorji, kot npr. AUMÜLLER TIPKA ZA PREZRAČEVANJE, Norica</t>
  </si>
  <si>
    <t>ODVOD DIMA IN TOPLOTE SKUPAJ:</t>
  </si>
  <si>
    <t>SPLOŠNO:</t>
  </si>
  <si>
    <t>Dvojna vtičnica Cat.6A SFTP 2xRJ45 kotna 80x80, montirana v p/o dozo, komplet.</t>
  </si>
  <si>
    <t>Razdelilec 48cm 8x220V ALU UPS vgradljiv v omaro 1U</t>
  </si>
  <si>
    <t>Zaključevanje SFTP priključkov na patch panele in patchiranje na stikala</t>
  </si>
  <si>
    <t>Izvedba meritev povezav z izdelanim poročilom</t>
  </si>
  <si>
    <t>UNIVERZALNO OŽIČENJE SKUPAJ :</t>
  </si>
  <si>
    <t>Adresni ročni javljalnik požara;
z izolatorjem in pleksi zaščito, kot n.pr. Apollo, RJ Soteria.</t>
  </si>
  <si>
    <t>Adresni optični javljalnik dima;
inteligentni adresni optični javljalnik dima z izolatorjem, kot n.pr. Apollo, OPT Soteria.</t>
  </si>
  <si>
    <t>Adresni dvokanalni vhodni, enokanalni izhodni vmesnik;
krmilni vmesnik z relejskim izhodom (maksimalno 3A) in dvema neodvisnima vhodoma, eden za priklop brezpotencialnih kontaktov in en OPTO vhod, komplet z ohišjem za nadometno montažo, kot n.pr. Zarja, AV-618.</t>
  </si>
  <si>
    <t>Adresni trokanalni vhodno / izhodni vmesnik;
krmilni vmesnik s tremi neodvisnimi relejskimi izhodi in tremi neodvisnimi vhodi za priklop brezpotencialnih kontaktov, za delovanje potrebuje zunanje napajanje 18V DC - 30V DC, komplet z ohišjem za nadometno montažo, kot n.pr. Zarja, AV-622.</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</si>
  <si>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komplet z ohišjem za nadometno montažo, kot n.pr. Zarja, AV-602.</t>
  </si>
  <si>
    <t>AVTOMATSKO JAVLJANJE POŽARA, SOS SIGNALIZACIJA IN DETEKCIJA CO V GARAŽI SKUPAJ :</t>
  </si>
  <si>
    <t>Plinotesna akumulatorska baterija, 12V / 12Ah</t>
  </si>
  <si>
    <t>Dobava in montaža opozorilne table, da je objekt z videom nadzorom, komplet.</t>
  </si>
  <si>
    <t>Drobni vezni in pritrdilni material</t>
  </si>
  <si>
    <t>VIDEO NADZOR SKUPAJ :</t>
  </si>
  <si>
    <t>Terminal za registracijo delovnega časa, komplet.</t>
  </si>
  <si>
    <t>KONTROLA PRISTOPA IN REGISTRACIJA DELOVNEGA ČASA SKUPAJ :</t>
  </si>
  <si>
    <t>XIV.</t>
  </si>
  <si>
    <t>FUL-HD videoprojektor  za univerzalno rabo, 4000 lumnov, 2xHDMI, VGA, avdio-video vhodi, popolna daljinska komanda (DH278U), žarnica 10000 ur</t>
  </si>
  <si>
    <t>Teleskopska konzola za stropno montažo videoprojektorja</t>
  </si>
  <si>
    <t xml:space="preserve">Elektro platno - kvalitetno, 240 x 140cm, bela Al kaseta, </t>
  </si>
  <si>
    <t>Instalacijski materiali in dela</t>
  </si>
  <si>
    <t xml:space="preserve">HDMI  1  m  </t>
  </si>
  <si>
    <t xml:space="preserve">HDMI  15  m  z ojačevalnikom </t>
  </si>
  <si>
    <t>Tasker C118</t>
  </si>
  <si>
    <t>ZM  vgradna doza TEM</t>
  </si>
  <si>
    <t>Instalac. cev Fi 32 o d doze do spuščenega stropa</t>
  </si>
  <si>
    <t>Izvedba šibkotočne instalacije v predpripravljene cevi</t>
  </si>
  <si>
    <t>Konektiranje kablov</t>
  </si>
  <si>
    <t>Montaža zvočnikov</t>
  </si>
  <si>
    <t xml:space="preserve">Montaža elektro platna </t>
  </si>
  <si>
    <t>Montaža video prejektorja</t>
  </si>
  <si>
    <t>Priklop in zagon opreme</t>
  </si>
  <si>
    <t>Manipulacijski stroški, dokumentacija</t>
  </si>
  <si>
    <t>MULTIMEDIJA SKUPAJ:</t>
  </si>
  <si>
    <t>KLICNI SISTEM ZA LABORATORIJ SKUPAJ:</t>
  </si>
  <si>
    <t>Al žica fi 8 mm, kot lovilni vod, položena na tipskih  nosilcih za ravno streho, komplet.</t>
  </si>
  <si>
    <t>Al žica fi 8 mm, kot odvod, položena v konstrukciji steklene fasade, komplet.</t>
  </si>
  <si>
    <t>Strešni nosilec, Rf, za ravno streho, komplet.</t>
  </si>
  <si>
    <t>Križna spona trak-trak, Rf, za spoje v zemlji, komplet.</t>
  </si>
  <si>
    <t>STRELOVODNA NAPRAVA SKUPAJ:</t>
  </si>
  <si>
    <t>Meritev električnih instalacij, meritev strelovodne naprave, izdelava in predaja merilnih protokolov.</t>
  </si>
  <si>
    <t>Pridobitev potrdila, o pregledu aktivne požarne zaščite, varnostne razsvetljave in javljanja požara s strani pooblaščene organizacije komplet</t>
  </si>
  <si>
    <t>SPLOŠNO SKUPAJ:</t>
  </si>
  <si>
    <t>PARKIRNI SISTEM SKUPAJ:</t>
  </si>
  <si>
    <t>SISTEMI ZA GARAŽO</t>
  </si>
  <si>
    <t>REKAPITULACIJA SISTEMOV ZA GARAŽO</t>
  </si>
  <si>
    <t>DRUGE STORITVE</t>
  </si>
  <si>
    <t>Izpolnjevanje BIM zahtev</t>
  </si>
  <si>
    <t>Vzpostavitev in upravljanje okolja za izmenjavo podatkov (CDE - Common Data Enviroment)</t>
  </si>
  <si>
    <t>Zahteve za CDE:</t>
  </si>
  <si>
    <t>Zagotavljanje pogojev hrambe in izmenjave vseh dokumentov, ki bodo nastali tekom projekta, z možnostjo pregledovanja 2D načrtov, potrditvenih obrazcev, certifikatov, dokazil v pdf in dwg formatu, disciplinskih in združenih BIM modelov znotraj CDE okolja.</t>
  </si>
  <si>
    <t xml:space="preserve">V ponudbeni ceni, za celotno obdobje sklenitve pogodbe, vključiti strošek licenčnine za programsko orodje CDE – kot naprimer Dalux Field + Box. </t>
  </si>
  <si>
    <t>Koordinacija in sodelovanje</t>
  </si>
  <si>
    <t>Vzpostavljanje pogojev za učinkovito sodelovanje z uporabo BIM in CDE vseh izvajalcev in podizvajalcev.</t>
  </si>
  <si>
    <t>Pomoč deležnikom na projektu (naročniku, projektantu, izvajalcu) pri uporabi, vnosu relavantnih meta podatkov, podatkov o dobaviteljih, terminskem planu, dobavnih rokih in drugih zahtevanih tehničnih specifikacij.</t>
  </si>
  <si>
    <t>Tehnična podpora, ki mora biti omogočena na gradbišču v načinu brez povezave na mobilnih napravah.</t>
  </si>
  <si>
    <t>Zagotavljanje podpore za transparentno in učinkovito spremljanje projektnih rešitev ter upravljanje sprememb ob napredovanju izvajalskih del.</t>
  </si>
  <si>
    <t xml:space="preserve">Pri pripravi ponudbene cene v celoti upoštevati izvajanje navedenih storitev v celotnem času gradnje. </t>
  </si>
  <si>
    <t>DRUGE STORITVE SKUPAJ:</t>
  </si>
  <si>
    <t>GARAŽNA VRATA</t>
  </si>
  <si>
    <t>Dobava in montaža garažnih sekcijskih vrat za industrijsko uporabo</t>
  </si>
  <si>
    <t>kot npr. HÖRMANN INDUSTRIJSKA VRATA ALR F42</t>
  </si>
  <si>
    <t>Varovalo pred padcem vrat: lovilna naprava oz. varovalo v primeru zloma vzmeti, glede na izvedbo vrat. Zaklepanje: pomični zapah alternativno vrtljivi zapah. Agregat torzijske vzmeti nameščen za preklado, zglobni nosilci vodilnih kolesc, z nastavljivimi plastičnimi tekalnimi kolesci s krogličnimi ležaji. Nosilne vrvi potekajo v notranjosti med vratnim krilom in vodilom; to pomeni, da ni nobenih štrlečih konstrukcijskih elementov. Vrata z motornim pogonom, do 7 m višine, so serijsko opremljena s protivlomnim varovalom pred dvigovanjem.</t>
  </si>
  <si>
    <t>RUŠITVENA DELA</t>
  </si>
  <si>
    <t>Zakoličba in zaščita obstoječih instalacij, skladno s karto komunalnih vodov in situacijskimi prikazi posameznih načrtov. Izvajalec je dolžan obvestiti vse upravljalce komunalne infrastrukture o predvidenih posegih pravočasno ter v skladu z splošno veljavnimi predpisi in projektnimi pogoji pridobljenimi v času prirpave projektne dokumentacije.</t>
  </si>
  <si>
    <t>Organizacija tovornega in osebnega dostopa na gradbišče, z zagotavljanjem sistema čiščenja koles tovornih vozil ter vsemi predpisno definiranimi oznakami za gradbišče.</t>
  </si>
  <si>
    <t>Organizacio gradbenih provizorijev ( voda, elektrika, kanalizacija in druge potrebne priključke)</t>
  </si>
  <si>
    <t>Humusa</t>
  </si>
  <si>
    <t>Fino planiranje v zemljišču III. ktg</t>
  </si>
  <si>
    <t>Polaganje ločilne plasti geotekstila</t>
  </si>
  <si>
    <t>Polaganje geosintetika -  geotekstila, politlak 400 - 1 kvalitete za slabo nosilna tla, polaganje vključno s prekrivanjem - neto površina.
Dobava in vgradnja.
- gramatura politlaka 325gr/m2
- specifična natezna trdnost 24/24 kN/m</t>
  </si>
  <si>
    <t>ZASIPI STEN PODKLETENEGA DELA OBJEKTA</t>
  </si>
  <si>
    <t>Dobava in saditev izbranih razstlin pokrivnih razstlin, gostota sajenja 6 sadik / m2. Uporabijo se sadike iz nabora po tem seznamu!</t>
  </si>
  <si>
    <t>NAKLONSKI BETONI - zunanje površine nad kletjo</t>
  </si>
  <si>
    <t>Dobava in vgradnja naklonskega betona betona  debelina do 3,0-14,0 cm, vključno z minimalnim armiranjem z mrežno armaturo Q226; 4kg/m2. Beton C16/20. Skupna kvadratura 223,34m2.</t>
  </si>
  <si>
    <t>Mreže Q636</t>
  </si>
  <si>
    <t>Mreže Q335</t>
  </si>
  <si>
    <t>V skladu s SIST EN 13969 tip A in SIST 1031, v področju cokla (podzidka) min. 30 cm nad terenom, z vsemi pomožnimi deli in prenosi. Kompatibilna z horizontalno hidroizolacijo, vključno z vgradnjo trikotnikov na stiku tla / stena. Prekrivanje 15cm z horizontalno HI.</t>
  </si>
  <si>
    <t>vertikalna hidroizolacija po obodu kleti (upošteva se prekrivanje 15 cm)</t>
  </si>
  <si>
    <t>Izvedba ravne strehe St-01</t>
  </si>
  <si>
    <r>
      <t>m</t>
    </r>
    <r>
      <rPr>
        <vertAlign val="superscript"/>
        <sz val="10"/>
        <rFont val="Arial Narrow"/>
        <family val="2"/>
        <charset val="238"/>
      </rPr>
      <t>1</t>
    </r>
  </si>
  <si>
    <t>ATIKE - KLEPARSKI IZDELKI</t>
  </si>
  <si>
    <t>OSB plošča; d=2,5cm, širine 45cm/m'</t>
  </si>
  <si>
    <t>Ravne palice do fi 14</t>
  </si>
  <si>
    <t>Ravne palice nad fi 14</t>
  </si>
  <si>
    <t>Krivljene palice do fi 14</t>
  </si>
  <si>
    <t>Krivljene palice nad fi 14</t>
  </si>
  <si>
    <t>Mreže Q283</t>
  </si>
  <si>
    <t>FASADA IZ STEBROV IN PREČK - RF</t>
  </si>
  <si>
    <t xml:space="preserve">Vrat DOORSON product line 300r za uporabo na evakuacijskih poteh in zasilnih izhodih s porabo električne energije v načinu delovanja ODPRTO ali ZAPRTO manjšo od 1 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t>
  </si>
  <si>
    <t>DELOVANJE:</t>
  </si>
  <si>
    <r>
      <t xml:space="preserve">Izdelava, dobava in montaža notranjih predelnih sten z vstavljenimi vrati po opisu </t>
    </r>
    <r>
      <rPr>
        <b/>
        <sz val="10"/>
        <rFont val="Arial Narrow"/>
        <family val="2"/>
        <charset val="238"/>
      </rPr>
      <t>B1.</t>
    </r>
    <r>
      <rPr>
        <sz val="10"/>
        <rFont val="Arial Narrow"/>
        <family val="2"/>
        <charset val="238"/>
      </rPr>
      <t xml:space="preserve">
Postavka zajema vsa dela za kvalitetno izvedbo del.
Natančnen opis izbranega sistema po načrtih arhitekture - Steklarski detajli</t>
    </r>
  </si>
  <si>
    <t>C.1</t>
  </si>
  <si>
    <t>C.2</t>
  </si>
  <si>
    <t xml:space="preserve">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t>
  </si>
  <si>
    <t>Globina profilacije znaša 80 mm. Vratna konstrukcija je med podbojem in krilom površinsko poravnana. 
Maksimala velikost vratnih kril (v skladi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</si>
  <si>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t>
  </si>
  <si>
    <t>C.3</t>
  </si>
  <si>
    <t>Barva profilov:
- elektrostatično prašno barvano
- kot npr. Interpon Sumela Y2208I</t>
  </si>
  <si>
    <t>C.4</t>
  </si>
  <si>
    <t>1</t>
  </si>
  <si>
    <t>D.1</t>
  </si>
  <si>
    <t>E.1</t>
  </si>
  <si>
    <t>F.1</t>
  </si>
  <si>
    <t>IZVEDBA STENSKIH OBLOG Z MATERIALOM, KI MORA BITI PO POTREBI OGNJEVAREN B1.</t>
  </si>
  <si>
    <t>Stene,vrata in pregrade izdelani iz melaminskih kompakt plošč kot npr. PFLEIDERER - Duropal-HPL, compact, Xtreme plus dekor U12257 ML Graphit za uporabo v vlažnih prostorih črno jedro, debeline 12mm, z obojestranskim dekorjem,  barvo določi arhitekt, opremljeni z nerjavečim standardnim okovjem in veznimi elementi; vrata opremljena s tipsko nerjavečo kovinskimo  kljuko dimenzije 25x60mm (kot npr. STARMAN, STARMAN 564/D-SS, horizontalni U profil 30x15x3).samozapiralno nasadilo kor npr. STARMAN, nastavljive nogice kot npr. STARMAN 550-SS</t>
  </si>
  <si>
    <t>SANITARNE PREDELNE STENE</t>
  </si>
  <si>
    <t>NOTRANJA MIZARSKA VRATA</t>
  </si>
  <si>
    <t>D</t>
  </si>
  <si>
    <t>Vključno z nizkostensko oblogo za epoxy kot npr. KEMA Holker profil za namestitev finalnega tlaka iz kavčuka debeline 2,00mm</t>
  </si>
  <si>
    <t>LAMELNI OTIRAČI O OZNAKO TK-05</t>
  </si>
  <si>
    <t>Izvajalec je dolžan pri ponudbi upoštevati vse povezane stroške za funkcionalno izvedbo, ki so potrebni za skladnost s stroko in tehnično pravilno izvedbo del, ki jih ponuja v izvedbo (kot npr. razni pritrdilni material, podložni/distančni material armature, vezni in tesnilni material, stikovanje, sidra, nosilne profile, podkonstrukcije in podobno).</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</si>
  <si>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
V kolikor se katera od postavka znotraj celotnega obsega del podvaja, je ponudik pri obračunu upravičen le to zaračunati samo enkrat.</t>
  </si>
  <si>
    <t>V cenah na enoto mora ponudnik zajeti vse pričakovane stroške:
• stroške izdelave, dobave in montaže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t>
  </si>
  <si>
    <t>• morebitne stroške povzročene upravljavcem GJI (javne gospodarske infrastruktuzre), ki bi nastali v zvezi z gradnjo predmeta tega razpisa;
• vezano na izgradnjo kanalizacijskega priključka in interne kanalizacije: stroške nadzorstva,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</si>
  <si>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ponudnik mora kanalizacijski priključek in interno kanalizacijo izvajati v vodotesni izvedbi. Pred začetkom gradnje kanalizacijskega priključka ponudnik obvesti Službo priključkov pri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oziroma izvajalska organizacija s priznano usposobljenostjo, na podlagi posebnega dovoljenja. Ponudnik mora pred pričetkom gradnje javnega vodovodnega omrežja in priključitvijo na javno vodovodno omrežje zaprositi za soglasje upravljavca javnega vodovoda</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</si>
  <si>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intergnega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</si>
  <si>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Izvajalec bo moral izvajati kontrolo hrupa in kontrolo vibracij, ter voditi natančen dnevnik.
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</si>
  <si>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t>
  </si>
  <si>
    <t>vso razpisno dokumentacijo (načrte DGD in PZI)</t>
  </si>
  <si>
    <t>IZVAJALEC MORA SKLADNO Z GRADBENIM ZAKONOM TER ZAKONOM O GRADBENIH PROIZVODIH VGRAJEVAT  USTREZNE GRADBENE PROIZVODE. GRADBENE PROIZVODE VGRAJUJE SKLADNO Z VNAPREJ IZDELANIMI DELAVNIŠKIMI NAČRTI, KI JIH MORA SKUPAJ Z PONUDBENIMI ELEMENTI OBJEKTA ZAGOTOVITI PRED VGRADNJO POSAMEZNEGA ELEMENTA OBJEKTA. DELAVNIŠKI NAČRTI MORAJO BITI POTRJENI S STRANI PROJEKTANTA IN NADZORNEGA INŽENIRJA IN INVESTITORJA.</t>
  </si>
  <si>
    <t>IZVAJALEC MORA PREDATI V PREGLED IN POTRDITEV VZORCE VSEH VGRAJENIH MATERIALOV IN PRODUKTOV (NPR. TLAKI, FINALNE OBDELAVE, ....). ŠTEVILO VZORCEV DOGOVORI Z PA, PI, NI,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</si>
  <si>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V CENI POSAMEZNIH POSTAVK JE POTREBNO ZAJETI VSE ELEMENTE, KI SO NAVEDENI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</si>
  <si>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Za potrebe popisa se za udeležence pri graditvi objekta uporabljajo
naslednje okrajšave:
PA: pooblaščeni arhitekt,
PI: pooblaščeni inženir
NI: nadzorni inženir
Vsi projekti (DGD in PZI)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</si>
  <si>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Zagotoviti izdelave elaboratov izvršilne tehnične dokumentacije kabelske kanalizacije in ostalih podzemnih vodov, kjer je osnova  geodetski posnetek.
Vnos sprememb v obstoječo izvršilno tehnično dokumentacijo za potrebe izdelave PID dokumentacije. Storitve raznih komunalnih in drugih organizacij. Stroški nadzora posameznih soglasjedajalcev. Tehnični nadzor upravljalca/soglasjedajalca in koordinacija generalnega izvajalca s sogalsjedajalcem in poasameznimi podizvajalci.
Priprava in organizacija gradbišča.</t>
  </si>
  <si>
    <t>Uradna zakoličba objekta v skladu s projektno dokumentacijo in pravili stroke.
Izvedba zakoličbe predvidenega objekta.
Izdelava količbenega načrta za potrebe prijave gradbišča.</t>
  </si>
  <si>
    <t xml:space="preserve">Odstranitve in prestavitve obstoječih instalacij, po navodilih soglasjedajalca!
Odklop, zavarovanje in morebitna prevezave s strani upravljalcev omrežja.
Komplet, posamezni vodi so obdelani v sklopih okolja, elektro in strojnih. instalacij. Vsi manipulativni in režiski stroški so zajeti v tej psotavki!
</t>
  </si>
  <si>
    <t>V ceno zajeti:</t>
  </si>
  <si>
    <t>- izvedbo internih poti ter vstopnih podestov in klančin, skladno z navodili načrta zunanje ureditve, interne poti znotraj gradbišča v makedamski izvedbi ...
- izvedba opetrativnih platojev znotraj gradbišča v makedamski izvedbi
- povrnitev vseh posegov v obstoječo stanje</t>
  </si>
  <si>
    <t>IZVAJALEC PRED PRIČETKOM RUŠITVENIH DEL IZDELA TEHNOLOŠKI ELABORAT RUŠITEV, PRI VSEH RUŠITVAH NOSILNIH ELEMENTOV UPOŠTEVATI VSA POTREBNA OPIRANJA IN PODPIRANJA TER NAVODILA ODGOVORNEGA PROJEKTANTA GRADBENIH KONSTRUKCIJ IN NADZORNIKA ZA VARNO DELO!
ELABORAT POTRDIJO NADZORNIK IN VARNOSTNI INŽENIR.</t>
  </si>
  <si>
    <t>Vključno z odvzemom in negovanjem vzorcev, pridobitve poročila o vgrajenem betonu in izdelavi elaborata - poročila.</t>
  </si>
  <si>
    <t>Negovanje in zaščita betona v skladu z pravili stroke.</t>
  </si>
  <si>
    <t>Obdelava montažnih lukenj, odstranitev ostankov opažnega olja …</t>
  </si>
  <si>
    <t>VARNOSTNI PRELIVI</t>
  </si>
  <si>
    <t>Mavčne plošče fugiramo v skladu z zahtevano stopnjo izvedbe 1 do 4 po standardu ÖNORM B 3415 oz. Navodili št. 2 Industrijskega združenja za mavčne plošče (Industrijska skupina za mavec) (BVG-IGG) – Fugiranje mavčnih plošč, kakovosti površine. in drugo.</t>
  </si>
  <si>
    <t>SPUŠČENI STROPOVI Z OZNAKAMI: Ss-02</t>
  </si>
  <si>
    <t>REVIZIJSKE ODPRTINE V STROPIH</t>
  </si>
  <si>
    <t>PROTIPOŽARNO TESNJENJE</t>
  </si>
  <si>
    <t>Dobava in vgraditev betona C 30/37
v armiranobetonske stopniščne rame in stopnice.</t>
  </si>
  <si>
    <t>Plinobetonska polnila</t>
  </si>
  <si>
    <t>Končne višine estriha se se določijo glede na FKT posamezne etaže ter na izbrano finalno talno oblogo.
Obveznost izvajalca je pred pričetkom del pridobiti podatek o debelini končnega tlaka ter njegovi montaži.
V koliko višine estriha odstopajo od na gradbišču  dogovrjenih so vse izravnave vključene v enoto cene.</t>
  </si>
  <si>
    <t>AB podlaga brez naklona ustrezno zaglajena in pripravljena …
(ustrezno očiščena, pobrušena, brez ostrih prehodov, event. rege zapolnjene...)</t>
  </si>
  <si>
    <t>Cena na enoto mora vsebovati izdelavo delavniške dokumentacije, montažnih načrtov, navodil za vzdrževanje in vseh potrebnih dokazil.</t>
  </si>
  <si>
    <t>Dobava in montaža, priklop, zagon in pregled vrat v skladu z shemo PZI</t>
  </si>
  <si>
    <t>V sanitarnih stenah je upoštevati vgradnjo ojačitvenih elementov za pritrjevanje sanitarnih elementov - glej projekt arhitekture in strojnih instalacij - sanitarna oprema!
Prav tako je potrebno všteti vsa bandažiranja, porabo sistemskih ALU vogalnikov in kitanja stikov!</t>
  </si>
  <si>
    <r>
      <t xml:space="preserve">Opombe:
</t>
    </r>
    <r>
      <rPr>
        <sz val="10"/>
        <rFont val="Arial Narrow"/>
        <family val="2"/>
        <charset val="238"/>
      </rPr>
      <t>izvajalec mora predložiti vzorce v potrditev PA
ves vgrajeni material mora imeti ustrezne izjave o skladnosti
V kolikor ni nizkostenska obroba popisana ločeno jo je zajeti v ceni osnovne postavke tlaka.
V kolikor je v načrtu arhitekture predviden kitani stik med horizontalno in vertikalno površino, je potrebno PU kit zajeti v osnovni postavki tlaka.</t>
    </r>
  </si>
  <si>
    <t>Vsi  vogali in stiki stena strop morajo biti tesnjeni z trajsno elastično maso,  enako barvi fugirne mase.</t>
  </si>
  <si>
    <t xml:space="preserve">Nanašanje z gladilko v dveh enakomernih slojih v skupni debelini vsaj 2 mm na dozorele, čvrste in čiste površine podlag, predhodno prepojiti z vodo, ki pa mora površinsko odteči. Na podlage z lasastimi razpokami in podlage s visokimi obremenitvami ter vogale nanašanje s, v prvi sloj vtisnjeno, mrežico iz alkalno odpornih steklenih vlaken kot npr. MAPEI Mapenet 150. </t>
  </si>
  <si>
    <t>HI na tleh</t>
  </si>
  <si>
    <t>ELEKTRIČNO GRETJE UVOZA V GARAŽO</t>
  </si>
  <si>
    <t>XVIII.</t>
  </si>
  <si>
    <t>Kontrolna enota za senzor dež/veter.</t>
  </si>
  <si>
    <t>Senzor za dež in veter z nosilcem za montažo, komplet.</t>
  </si>
  <si>
    <t>ZPD tipka za vklop/izklop multimedije</t>
  </si>
  <si>
    <t>Priključni vodotesni raychem spoj grelnikov in tipal</t>
  </si>
  <si>
    <t>Temperaturni regulator s tipalom za ročni vklop in testiranje</t>
  </si>
  <si>
    <t>Talno tipalo vlage ESF 524 001</t>
  </si>
  <si>
    <t>ELEKTRIČNO GRETJE UVOZA V GARAŽO SKUPAJ:</t>
  </si>
  <si>
    <t>.</t>
  </si>
  <si>
    <t>Izvzeto iz številčnega niza EI - ELEKTRIČNE INSTALACIJE</t>
  </si>
  <si>
    <t>DELOVNI ODRI, DVIGALA:</t>
  </si>
  <si>
    <t>DELOVNI ODRI, DVIGALA SKUPAJ:</t>
  </si>
  <si>
    <t>Vsa drsna vrata  pregled in potrdilo o brezhibnem delovanju!!!</t>
  </si>
  <si>
    <t>Izdelavo ponudbe in izvedbo projekta je potrebno izdelati skladno z načrtom. Načrt je potrebno upoštevati v celoti (risbe, opisi in popisi).</t>
  </si>
  <si>
    <t>Vsa oprema in material se mora dobaviti z ustreznimi certifikati, atesti, garancijami, navodili za obratovanje, vzdrževanje, posluževanje in servisiranje (v skladu z veljavno zakonodajo in zahtevami naročnika).</t>
  </si>
  <si>
    <t>Pri oceni opreme in materiala je potrebno upoštevati stroške meritev, preiskusa in zagona, vključno s pridobitvijo ustreznih certifikatov in potrdil s strani pooblaščenih institucij.</t>
  </si>
  <si>
    <t>Pri izvedbi je potrebno upoštevati stroške vseh pripravljalnih in zaključnih del (vključno z usklajevanjem z ostalimi izvajalci na objektu), ažurno evidentiranje eventuelnih sprememb za izdelavo PID dokumentacije, ter vse transportne, skladiščne, zavarovalne in ostale splošne stroške.</t>
  </si>
  <si>
    <t>Cena za izvedbo izrezov v spuščenih stropovih, za vgradnje svetilke je zajeta v gradbenih delih.</t>
  </si>
  <si>
    <t>Izdelati je potrebno delavniške risbe izgledov razdellnikov, ki jih mora potrditi projektant in nadzornik</t>
  </si>
  <si>
    <t>Vsi razdelilci morajo imeti desno oz. levo odpirajoče vrata s ključavnico z dvojno brado in ojačanim profilom, streho, plošče za uvod kablov, hrptno steno in montažne ploščo, spojko za ozemljitev, ključ, ter podstavek razdelilca, mehanske zaščite IP55.</t>
  </si>
  <si>
    <t>Ključavnica: 4 točkovni palični zapiralni sistem s pregibno kljuko za enojna in 3-točkovni palični zapiralni sistem za dvokrilna vrata</t>
  </si>
  <si>
    <t>Razdelilniki morajo imeti naravno prezračevanje.</t>
  </si>
  <si>
    <t>Zagotavljanje upoštevanja procedur, protokolov in pravil za pojmovanje ter varnosti vseh podatkov, vključno z arhivskimi kopijami in zagotavljanjem integritete podatkov, ki temelji na predhodno izdelanem PZI BEP načrtu</t>
  </si>
  <si>
    <t>Zagotavljanje dostopa do BIM modela in načrtov preko mobilnih naprav (tudi offline).</t>
  </si>
  <si>
    <t>Omogočeno mora biti kreiranje lokacijsko vezanih registracij, kot so napake, zahtevki za informacije, itd, na načrtih in 3D modelih.</t>
  </si>
  <si>
    <t>Zagotavljanje sledljivosti izvedenih del s pomočjo foto albumov in 360 stopinjskih fotografij (lokacijsko vezano).</t>
  </si>
  <si>
    <t>Podpora oblakom točk</t>
  </si>
  <si>
    <t xml:space="preserve">Rešitev v slovenskem jeziku. </t>
  </si>
  <si>
    <t>Zagotavljanje pogojev hrambe fotodokumentacije, 360° fotografij, pointcloud datotek ter sistematične organizacije v CDE vključno s področjem, ki bo omogočal varnostnemu inženirju poročanje</t>
  </si>
  <si>
    <t>Določitev vlog in pravic v izbranem sistemu CDE, za neomejeno število deležnikov</t>
  </si>
  <si>
    <t>Sprotna uporaba portala, z odlaganjem vseh vsebin, delavniških rizb, sestavo DYO, pregledom zapisnikov, arhiviranjem fotodokumentiranja gradbišča, izvedbe testnih planov, opremljanja elementov z metapodatki ter povezavo modela in tehničnih listov ter izjav o lastnosti za vse bistvene elemente stavbe.</t>
  </si>
  <si>
    <t>REKAPITULACIJA DRUGIH STORITEV</t>
  </si>
  <si>
    <t>3.1</t>
  </si>
  <si>
    <t>3.2</t>
  </si>
  <si>
    <t>3.3</t>
  </si>
  <si>
    <t>4.1</t>
  </si>
  <si>
    <t>4.2</t>
  </si>
  <si>
    <t>4.3</t>
  </si>
  <si>
    <t>5.1</t>
  </si>
  <si>
    <t>5.3</t>
  </si>
  <si>
    <t>4.4</t>
  </si>
  <si>
    <t>4.5</t>
  </si>
  <si>
    <t>4.6</t>
  </si>
  <si>
    <t>4.7</t>
  </si>
  <si>
    <t>4.8</t>
  </si>
  <si>
    <t>4.9</t>
  </si>
  <si>
    <t>5.2</t>
  </si>
  <si>
    <t>6.1</t>
  </si>
  <si>
    <t>9.1</t>
  </si>
  <si>
    <t>9.2</t>
  </si>
  <si>
    <t>10.1</t>
  </si>
  <si>
    <t>10.2</t>
  </si>
  <si>
    <t>12.1</t>
  </si>
  <si>
    <t>12.2</t>
  </si>
  <si>
    <t>12.3</t>
  </si>
  <si>
    <t>13.1</t>
  </si>
  <si>
    <t>13.2</t>
  </si>
  <si>
    <t>14.1</t>
  </si>
  <si>
    <t>14.2</t>
  </si>
  <si>
    <t>14.3</t>
  </si>
  <si>
    <t>14.5</t>
  </si>
  <si>
    <t>14.6</t>
  </si>
  <si>
    <t>14.7</t>
  </si>
  <si>
    <t>1.2</t>
  </si>
  <si>
    <t>1.3</t>
  </si>
  <si>
    <t>2.1</t>
  </si>
  <si>
    <t>2.2</t>
  </si>
  <si>
    <t>2.3</t>
  </si>
  <si>
    <t>2.4</t>
  </si>
  <si>
    <t>1.4</t>
  </si>
  <si>
    <t>1.5</t>
  </si>
  <si>
    <t>5.4</t>
  </si>
  <si>
    <t>11.1</t>
  </si>
  <si>
    <t>11.2</t>
  </si>
  <si>
    <t>9.3</t>
  </si>
  <si>
    <t>9.4</t>
  </si>
  <si>
    <t>10.3</t>
  </si>
  <si>
    <t>Naprava na površinah:
- vse talne površine,
- na vseh stikih tal in sten do višine 10cm nad finalno koto tlaka,
- v območju umivalnikov 50 cm na vsaki strani od umivalnika in do višine 150 cm nad finalno koto tlaka,
- v območju prh 50 cm na vsaki strani od kabine in do višine 220 cm nad finalno koto tlaka 
vključno z horizontalnim tesnilnim trakom tlak-stena</t>
  </si>
  <si>
    <t>POSEGANJE V DOKUMENT POPISA DEL JE KRŠENJE SPLOŠNIH POGOJEV TER PREDSTAVLJA IZLOČITVEN FAKTOR</t>
  </si>
  <si>
    <t>STYRIA ARHITEKTURA d.o.o.</t>
  </si>
  <si>
    <t>Cankarjeva ulica 6E, 2000 Maribor, Slovenija</t>
  </si>
  <si>
    <t>David Mišič Mag.Arch.</t>
  </si>
  <si>
    <t>ZAPS A-1211</t>
  </si>
  <si>
    <t xml:space="preserve">David Mišič Mag.Arch., direktor </t>
  </si>
  <si>
    <t>2021/22-PZI</t>
  </si>
  <si>
    <t>ZDRAVSTVENA POSTAJA TEZNO</t>
  </si>
  <si>
    <t>(DPP, DGD, PZI, PID)</t>
  </si>
  <si>
    <t>IZKOPI v območju gradnje objekta</t>
  </si>
  <si>
    <t>Odkop in odvoz humusa v povprečni debelini 12cm, predvidenih 4110m2</t>
  </si>
  <si>
    <t>Izkop do globine cca 125-185cm; površine cca 620m2</t>
  </si>
  <si>
    <t>Izkop od globine cca 475-535; površine cca 3490m2</t>
  </si>
  <si>
    <t>Naprava planuma pritličnega dela objekta</t>
  </si>
  <si>
    <t>Dobava in vgradnja tamponskega materiala - utrjena gruščnata blazina - po navodilih geomehanika. Dobava gruščnatega materiala za tampone 0 - 32mm, nasipanje v dveh do treh plasteh, razstiranje in vibracijsko uvaljanje vsake plasti ločeno. Nasipna blazina se optimalno zgostiti, na koti temeljenja je potrebno doseči optimalno gostoto Opr &gt; 95-97 % MPP oziroma modul zbitosti- togosti ME &gt;30 MPa, Evo &gt;35 MPa.. Naveden je neto volumen - utrjen volumen nasipa!</t>
  </si>
  <si>
    <t>Strojna izdelava tamponske podloge iz kamnolomskega tampona, razspiranje in planiranje v debelini do 30cm, vključno z valjanjem z vibracijskim valjarjem. Nasip višine 0,6m. 
Izdelava na površini cca 325m2, 26m2, 64m2, 8m2 (skupaj 423m2)</t>
  </si>
  <si>
    <t>Zbijanje zemljine pod ploščo podkletenega dela objekta</t>
  </si>
  <si>
    <t>Široki, strojni ročni izkopi v zemljišču III. ktg. Z nakladanjem in odvozom  na stalno deponijo in plačili komunalnih taks, izkop do globine temljenja / tampona. Območje 4.110m2, povprečna globina izkopa 3,45
(1,25m - 5,35m)
Izkopane brežine se izvedejo v naklonu minimalno n=1:1 do 1:1,25.
V območju zmanjšanega odmika od parcelne meje za doseganje potrebnega naklona bo potrebno izkopne brežine izvesti v strmejših naklonih z ustrezno zaščito, površinsko sidran torket beton ali podobno oziroma vertikalni izkop z ustreznim varovanjem po tehnologiji izvajalca. Dolžina izvedbe ustreznih zaščit brežin je cca. 25m.
OPOMBA: Volumen zemljine je izmerjen računsko iz modela ter je v zbitem stanju! Ponudnik mora pri oddaji ponudbe upoštevati opombo ter jo zajeti v postavki!</t>
  </si>
  <si>
    <t>Odkop zemljine v območju novogradnje po sistemu širokih izkopov ter zaščita brežine odkopa</t>
  </si>
  <si>
    <t>TEMELJI</t>
  </si>
  <si>
    <t>BETONIRANJE NOSILNIH ZIDOV</t>
  </si>
  <si>
    <t>10.4</t>
  </si>
  <si>
    <t>10.5</t>
  </si>
  <si>
    <t>talna hidroizolacija pod talno ploščo kleti Tp-01.1 (upoštevano prekrivanje 15cm)</t>
  </si>
  <si>
    <t>talna hidroizolacija pod talno ploščo pritličja Tp-02 (upoštevano prekrivanje 15cm)</t>
  </si>
  <si>
    <t>talna hidroizolacija pod talno dvigalnega jaška in jaška za črpalko Tp-03 (upoštevano prekrivanje 15cm)</t>
  </si>
  <si>
    <t>Dobava, montaža, demontaža in amortizacija lahkega fasadnega odra višine do 14 m po navodilih proizvajalca odra. Za izvedbo fasade ter fasadnih zasteklitev.  Vključno z zaščito delovnega odra proti okolici s primerno zaščito – zaveso. Fasadni oder iz lanten (alu) višine do 14.00m.</t>
  </si>
  <si>
    <t>Dobava, montaža, demontaža in amortizacija lahkega odra po celotni višini dvigalnega jaška za montažo vodil in ostalih mehanskih delov. Delovni oder iz lanten (alu) višine do 16.80m.</t>
  </si>
  <si>
    <t>Izdelava estriha tlakov, skladno s SIST EN 13813:2003 - brez končnega sloja. Izdelava tlakov na AB ploščah, skupne debeline 20cm, sklano s projektnimi sestavi.</t>
  </si>
  <si>
    <t>Izvedba ponovnega zasipa po celotnem bodou objekta z zbijanjem v slojih maksimalne debeline 30 cm.
Za zasipanje se uporabi obstoječi in novi gramoz v skaldu z navodili geomehanike!
Obstoječ material se uporabi za zasipanja v območju več kot 50 cm od objekta, v neposredni bližini objekta manj kot 50 cm se uporabi drenažni material frakcije 16-32 ločen z geotekstilom od ostalega dela zasipa.
Količina geotekstila zajta v tej postavki.</t>
  </si>
  <si>
    <t>obstoječi gramoz</t>
  </si>
  <si>
    <t>novi gramoz</t>
  </si>
  <si>
    <t>HI na stenah</t>
  </si>
  <si>
    <t>Fotodokumentirnje in elaboriranje obsotječega stanja pred pričetkom del. Izdela se elaborat ter priloži baza fotografij. Elaborat se preda naročniku pred pričetkom aktivnosti na terenu.</t>
  </si>
  <si>
    <t>Dobava, montaža, demontaža in amortizacija premičnih notranjih delovnih odrovza izvajanje vseh del višine do 4,30 m.
Premični odri na lesenih ali železnih stolicah postavitev in demontaža  za uporabo v objektu.
Postavka naj zajema netto površino celotnega objekta!</t>
  </si>
  <si>
    <t>Na obravnavanem območju je teren ravninski z manjšo denivelacijo na severni strani objekta. Sestava tal na območju predvidene gradnje je razmeroma homogena.</t>
  </si>
  <si>
    <t>STREHA - tehnična etaža</t>
  </si>
  <si>
    <t>STREHA - dvigalni in tehnični jašek</t>
  </si>
  <si>
    <t>Izvedba ravne strehe St-02</t>
  </si>
  <si>
    <t>PRITLIČJE, deb.300mm</t>
  </si>
  <si>
    <t>PRITLIČJE, deb.350mm</t>
  </si>
  <si>
    <t>2.NADSTROPJE, deb.300mm</t>
  </si>
  <si>
    <t>2.NADSTROPJE, deb.350mm</t>
  </si>
  <si>
    <t>1.NADSTROPJE, deb.300mm</t>
  </si>
  <si>
    <t>1.NADSTROPJE, deb.350mm</t>
  </si>
  <si>
    <t>1.NADSTROPJE</t>
  </si>
  <si>
    <t>NIZKOSTENSKE OBROBE</t>
  </si>
  <si>
    <t>SPUŠČENI STROPOVI IZ DEKORATIVNIH REŠETK 
Z OZNAKAMI: Ss-01</t>
  </si>
  <si>
    <t>Nizkostenska zaokrožnica za gumo z oznako Tkn 01</t>
  </si>
  <si>
    <t>Nizkostenska zaokrožnica za epoxy z oznako Tkn 05</t>
  </si>
  <si>
    <r>
      <t xml:space="preserve">Klet - Pritličje; </t>
    </r>
    <r>
      <rPr>
        <b/>
        <sz val="10"/>
        <rFont val="NewsGoth Cn BT"/>
        <family val="2"/>
      </rPr>
      <t>Gkst-1 - 2 STOPNIŠČA</t>
    </r>
  </si>
  <si>
    <r>
      <t xml:space="preserve">Pritličje - Nadstropje 1; </t>
    </r>
    <r>
      <rPr>
        <b/>
        <sz val="10"/>
        <rFont val="NewsGoth Cn BT"/>
        <family val="2"/>
      </rPr>
      <t>Gkst-2 - 2 STOPNIŠČA</t>
    </r>
  </si>
  <si>
    <r>
      <t xml:space="preserve">Nadstropje 3 - Tehnična etaža; </t>
    </r>
    <r>
      <rPr>
        <b/>
        <sz val="10"/>
        <rFont val="NewsGoth Cn BT"/>
        <family val="2"/>
      </rPr>
      <t>Gkst-4 - 1 STOPNIŠČE</t>
    </r>
  </si>
  <si>
    <r>
      <t xml:space="preserve">Nadstropje 1 - Nadstropje 2; </t>
    </r>
    <r>
      <rPr>
        <b/>
        <sz val="10"/>
        <rFont val="NewsGoth Cn BT"/>
        <family val="2"/>
      </rPr>
      <t>Gkst-3</t>
    </r>
    <r>
      <rPr>
        <sz val="10"/>
        <rFont val="NewsGoth Cn BT"/>
        <family val="2"/>
      </rPr>
      <t xml:space="preserve"> - </t>
    </r>
    <r>
      <rPr>
        <b/>
        <sz val="10"/>
        <rFont val="NewsGoth Cn BT"/>
        <family val="2"/>
      </rPr>
      <t>2 STOPNIŠČA</t>
    </r>
  </si>
  <si>
    <t>zgornja ploskev</t>
  </si>
  <si>
    <t>čelnice</t>
  </si>
  <si>
    <t>- dolžina elementa: 0,25 m</t>
  </si>
  <si>
    <t>- višina elementa: 16 cm</t>
  </si>
  <si>
    <t>- debelina izolacijske plasti: 8 cm</t>
  </si>
  <si>
    <t>* Pod element se namesti XPS izolacija dimenzije 16cm x 3cm</t>
  </si>
  <si>
    <t>- dolžina elementa: 0,40 m</t>
  </si>
  <si>
    <t>- višina elementa: 28 cm</t>
  </si>
  <si>
    <t>- dolžina elementa: 1 m</t>
  </si>
  <si>
    <t>- višina elementa: 25 cm</t>
  </si>
  <si>
    <t>SPUŠČENI STROPOVI Z OZNAKAMI: Ss-03</t>
  </si>
  <si>
    <t>DODATNE ZAHTEVE PRI IZVEDBI TLAKOV V AMBULANTAH IN LABORATORIJIH</t>
  </si>
  <si>
    <t>2</t>
  </si>
  <si>
    <t>3</t>
  </si>
  <si>
    <t>SPUŠČENI STROPOVI Z OZNAKAMI: Ss-04</t>
  </si>
  <si>
    <t>Avtomatska enokrilna drsna vrata</t>
  </si>
  <si>
    <t>Vključno z obdelavo špalet.</t>
  </si>
  <si>
    <t>Vključno s potrebno podkonstrukcijo in ojačitvenimi profili za funkcionalno izvedbo - montažo.</t>
  </si>
  <si>
    <t>NOTRANJA AVTOMATSKA DRSNA VRATA</t>
  </si>
  <si>
    <t>Vključno z dobavo in montažo veterne postaje ter priključitev zunanjih senčil.</t>
  </si>
  <si>
    <t>Vetrna postaja</t>
  </si>
  <si>
    <t>Zs 01.1;  višine platna 247cm; dolžine senčila 375cm</t>
  </si>
  <si>
    <t>Zs 01.2;  višine platna 247cm; dolžine senčila 362cm</t>
  </si>
  <si>
    <t>Zs 01.3;  višine platna 247cm; dolžine senčila 253cm</t>
  </si>
  <si>
    <t>Sistem obtežene strehe z lepljenim strešnim robom. Vključno s sistemskim pritrjevanjem vseh slojev proti vplivu vetrnega srka.</t>
  </si>
  <si>
    <t>SISTEM UPRAVLJANJA
• mikroprocesorsko simpleks KA - zbirno krmiljenje proti glavni postaji 
• govorna povezava iz kabine (varnostni sistem omogoča avtomatični telefonski klic v sili iz kabine na 4 predhodno programirane tel. številke - možnost 24 urnega priklopa na dežurno službo monterja dvigala; 
• GSM vmesnik
• požarni program skladen s standardom SIST EN 81-72 (v primeru požara, evakuacija v glavno postajo, in nato se s pomočjo ključa preklopi v drugo fazo, kjer je možno izvajati evakuacijo) 
• kabinsko tipkalo, iz brušene nerjaveče pločevine z mikrostikali, črne tipke zaradi kontrasta s podlago tipkala
• indukcijska slušna zanka za potrebe komunikacije oseb z okvaro sluha s službo za reševanje iz dvigala
• svetlobna indikacija potrditve pozivov
• svetlobni signal za preobremenitev
• tipka za zapiranje vrat
• tipka za odpiranje vrat
• tipka za alarm
• ključavnica za rezervacijo kabine s parkiranjem (na kabinskem tipkalu) 
• možnost priklopa na zunanji vir napajanja (agregatna vožnja)
• možnost priklopa na centralni nadzorni sistem objekta (CNS)</t>
  </si>
  <si>
    <t>SIGNALIZACIJA:
v kabini: Pokazatelj položaja kabine in smeri nadaljnje vožnje, gong
v glavni postaji: Pokazatelj položaja kabine in smeri nadaljnje vožnje, gong
v ostalih postajah:Pokazatelj položaja kabine in smeri nadaljnje vožnje, gong
v ostalih postaja</t>
  </si>
  <si>
    <t>VRATA KABINE::
Avtomatska, teleskopska enostranska, dvodelna (T2), iz brušene nerjaveče pločevine, s frekvenčno reguliranim pogonom, 
širina 900 mm, višina 2100 mm</t>
  </si>
  <si>
    <t>JAŠEK DVIGALA:
ni predmet ponudbe
širina 1650 mm, globina 2450 mm 
glava jaška: min.4000 mm 
poglobitev: min.1100 mm</t>
  </si>
  <si>
    <t>ZAŠČITNI SLOJ</t>
  </si>
  <si>
    <t>Dobava in vgradnja avtomatske požarnih zaves  kot npr. 
Požarna TFF EW30 C2 s pripadajočim pogonom. Standard EN 16034:2016 in EN 13501-2:2016</t>
  </si>
  <si>
    <t>POGONSKO KRMILNI SISTEM:
- Priključna enota 230V AC/24V.
- Cevni pogonski motor 230V
- V primeru požara se sistem zapre po principu gravitacije.
- Električni priključek: 230V, 50 Hz, 10A 3x 1,5 mm2, 230V, 50 Hz, 16A na višini 1.5 m od tal in 0,5 m od odprtine na strani
pogona.
HITROST
- Zapiranje v primeru požara cca 10 cm/s.</t>
  </si>
  <si>
    <t>SISTEM ZA AKTIVIRANJE:
- Priklop na požarno centralo (povezavo zagotovi naročnik).
- Tipka za aktiviranje sistema v sili.
- V slučaju izpada električne energije za daljši čas se požarna zavesa samodejno zapre po cca 4 urah.</t>
  </si>
  <si>
    <t>DIMENZIJE:
Š = 2400 mm
V = 2750 mm</t>
  </si>
  <si>
    <t>PODKONSTRUKCIJA</t>
  </si>
  <si>
    <t>TOPLOTNA IZOLACIJA</t>
  </si>
  <si>
    <t>PODLAGA ZA HIDROIZOLACIJO</t>
  </si>
  <si>
    <t>Pokrivna plošča OSB 4, debeline 25 mm, skrojena okoli instalacijskih jaškov.</t>
  </si>
  <si>
    <t>Hidroizolacija UV stabilne in trajno elastične tekočega poliuretana, kot npr. STT TAURUS TOP. Vgrajen sistemski nosilec in poliestrske koprene, kot npr. STT TAURUS Systemvlies, prekrivanje stikov min. 10 cm. UV stabilna barva z dodatnim premazom, kot npr. STT TAUROS TOP s pigmentnimi dodatki, kot npr. STT TAURUS Pigment paste.</t>
  </si>
  <si>
    <t>STREHA</t>
  </si>
  <si>
    <t>Izvedba ravne strehe St-03</t>
  </si>
  <si>
    <t>Toplotno izolacijski sloj iz eksturdiranega polistirena XPS, kot npr. FRAGMAT XPS 300 NI, dvoslojno polaganje; koeficient toplotne prevodnosti 0,035 W/mK; tlačna trdnost pri 10 % deformaciji &gt; 300 Kpa. V debelini 2x100mm.</t>
  </si>
  <si>
    <t>Dovodi s strehe</t>
  </si>
  <si>
    <t>Pribor</t>
  </si>
  <si>
    <r>
      <t>m</t>
    </r>
    <r>
      <rPr>
        <sz val="8"/>
        <rFont val="Calibri"/>
        <family val="2"/>
        <charset val="238"/>
      </rPr>
      <t>²</t>
    </r>
  </si>
  <si>
    <t>Število zvarnih mest</t>
  </si>
  <si>
    <t>SISTEM ODVODNJAVANJA METEORNE VODE - PLUVIA</t>
  </si>
  <si>
    <t>Dobava in montaža servisne lestve iz cinkanega jekla za dostop na streho stopnišča in dveh strešnih komunikacijskih prostorov. Višine 3100mm z zaščitno ograjo.
Vključno z dodatno obdelavo - prašno barvane RAL 9005
Kot npr. JOSEF STEINER Steigleiter - stenska lestev</t>
  </si>
  <si>
    <t>Dobava in montaža servisne lestve iz cinkanega jekla v dvigalnem jašku, vključno s tipsko šino za priključitev varovalne vrvi. 
Višine 17,4m.
Vključno z dodatno obdelavo - prašno barvane RAL 9005
Kot npr. JOSEF STEINER Steigleiter - stenska lestev</t>
  </si>
  <si>
    <t>Dobava in montaža servisne lestve iz cinkanega jekla v instalacijskem jašku, vključno s tipsko šino za priključitev varovalne vrvi. 
Višine 16,5m.
Vključno z dodatno obdelavo - prašno barvane RAL 9005
Kot npr. JOSEF STEINER Steigleiter - stenska lestev</t>
  </si>
  <si>
    <t>Zaščitni sloj - geotekstil - filc 140g, kot npr.SIKA S-FELT 140, prosto položen, preklop 10 cm</t>
  </si>
  <si>
    <t>SPUŠČENI STROPOVI POD PREVISOM Z OZNAKAMI: Ss-06</t>
  </si>
  <si>
    <t>toplotna izolacija</t>
  </si>
  <si>
    <t>Izdelava vertikalne in horizontalne fasade okoli nosilcev in stebrov ter po obodu zunanjih in notranjih neizoliranih sten s kontaktnim fasadnim sistemom.</t>
  </si>
  <si>
    <t>REVIZIJSKE ODPRTINE V STENAH</t>
  </si>
  <si>
    <t xml:space="preserve"> 100/100cm</t>
  </si>
  <si>
    <t xml:space="preserve"> 200/80cm</t>
  </si>
  <si>
    <r>
      <rPr>
        <b/>
        <sz val="10"/>
        <rFont val="Arial Narrow"/>
        <family val="2"/>
        <charset val="238"/>
      </rPr>
      <t>NIŠE V AB STENAH</t>
    </r>
    <r>
      <rPr>
        <sz val="10"/>
        <rFont val="Arial Narrow"/>
        <family val="2"/>
        <charset val="238"/>
      </rPr>
      <t xml:space="preserve">
</t>
    </r>
    <r>
      <rPr>
        <b/>
        <sz val="10"/>
        <rFont val="Arial Narrow"/>
        <family val="2"/>
        <charset val="238"/>
      </rPr>
      <t>Glej  sklop načrtov A16</t>
    </r>
  </si>
  <si>
    <t>Dobava in izdelava niš v GK stenah, za montiranje elektro omaric, gasilnih aparatov in hidrantov, končne dimenzije glede na izbrane vgradne produkte.
Niša obdelana v notranjosti z enostransko enoslojno akustično mavčno ploščo, kot npr. Knauf Silentboard</t>
  </si>
  <si>
    <t>Rušitev v celotnem območju obdelave. OCENA</t>
  </si>
  <si>
    <t>Varovalni sistem za vzdrževanje strehe in fasade.</t>
  </si>
  <si>
    <t>3.5</t>
  </si>
  <si>
    <t>3.4</t>
  </si>
  <si>
    <t>So 01</t>
  </si>
  <si>
    <t>So 02</t>
  </si>
  <si>
    <t>So 03</t>
  </si>
  <si>
    <t>So 05</t>
  </si>
  <si>
    <t>So 06</t>
  </si>
  <si>
    <t>Atike z oznako At-01</t>
  </si>
  <si>
    <t>OSB plošča; d=2,5cm, širine 35cm/m'</t>
  </si>
  <si>
    <t>Izvedba obloge,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d=5cm/10cm
- izvedba pokrivne OSB 4 plošče debeline 25 mm</t>
  </si>
  <si>
    <t>FPO samolepilna folija, kot npr. Sika Sarnafil; razvite širine 150cm/m'</t>
  </si>
  <si>
    <t>Pločevinasti kotni profil s komprimiranim tesnilnim trakom</t>
  </si>
  <si>
    <t>Pritrditev v notranjih robovih s tipskim profilom ter varilno vrvico, kot npr. Sarnbar ter Sarnafil T</t>
  </si>
  <si>
    <t>Pritrjevanje s tipskim profilom v območju žlote, kot npr. Sarnabar profil ter zaščita s pokrivnim trakom Sarnafil.</t>
  </si>
  <si>
    <t>ALU pločevina, razvite širine 65cm/m', vključno z odkapno pločevino na stiku kontaktne fasade in hidroizolacije strehe razvite širine 20cm/m',</t>
  </si>
  <si>
    <t>Atike z oznako At-02</t>
  </si>
  <si>
    <t>Izvedba obloge,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d=5cm/10cm
- izvedba pokrivne OSB 4 plošče debeline 30 mm</t>
  </si>
  <si>
    <t>Toplotna izolacija XPS; d=5cm, razvite širine 40cm/m' -po horizontali</t>
  </si>
  <si>
    <t>OSB plošča; d=2,5cm, širine 40cm/m'</t>
  </si>
  <si>
    <t>ALU pločevina, razvite širine 70cm/m', vključno z odkapno pločevino na stiku kontaktne fasade in hidroizolacije strehe razvite širine 20cm/m',</t>
  </si>
  <si>
    <t>Atike z oznako At-03</t>
  </si>
  <si>
    <t>Atike z oznako At-04</t>
  </si>
  <si>
    <t>Toplotna izolacija XPS; d=5cm, razvite širine 45cm/m' -po horizontali</t>
  </si>
  <si>
    <t>Pločevinasti kotni profil s komprimiranim tesnilnim trakom 2x</t>
  </si>
  <si>
    <t>Pritrditev v notranjih robovih s tipskim profilom ter varilno vrvico, kot npr. Sarnbar ter Sarnafil T 2x</t>
  </si>
  <si>
    <t>Pritrjevanje s tipskim profilom v območju žlote, kot npr. Sarnabar profil ter zaščita s pokrivnim trakom Sarnafil. 2x</t>
  </si>
  <si>
    <t>Toplotna izolacija XPS; d=10cm, razvite širine 87cm/m' - po vertikali L
Toplotna izolacija XPS; d=10cm, razvite širine 20cm/m' - po vertikali D</t>
  </si>
  <si>
    <t>FPO samolepilna folija, kot npr. Sika Sarnafil; razvite širine 250cm/m'</t>
  </si>
  <si>
    <t>Atike z oznako At-05</t>
  </si>
  <si>
    <t>Atike z oznako At-06</t>
  </si>
  <si>
    <t>Toplotna izolacija XPS; d=10cm, razvite širine 35cm/m' - po vertikali</t>
  </si>
  <si>
    <t>Toplotna izolacija XPS; d=5cm, razvite širine 55cm/m' -po horizontali</t>
  </si>
  <si>
    <t>OSB plošča; d=2,5cm, širine 55cm/m'</t>
  </si>
  <si>
    <t>FPO samolepilna folija, kot npr. Sika Sarnafil; razvite širine 120cm/m'</t>
  </si>
  <si>
    <t>ALU pločevina, razvite širine 85cm/m', vključno z odkapno pločevino na stiku kontaktne fasade in hidroizolacije strehe razvite širine 20cm/m',</t>
  </si>
  <si>
    <t>Atike z oznako At-07</t>
  </si>
  <si>
    <t>Atike z oznako At-08</t>
  </si>
  <si>
    <t>Toplotna izolacija XPS; d=10cm, razvite širine 87cm/m' - po vertikali</t>
  </si>
  <si>
    <t>Toplotna izolacija XPS; d=10cm, razvite širine 70cm/m' - po vertikali</t>
  </si>
  <si>
    <t>FPO samolepilna folija, kot npr. Sika Sarnafil; razvite širine 140cm/m'</t>
  </si>
  <si>
    <t>Atike z oznako At-09</t>
  </si>
  <si>
    <t>Izvedba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d=10cm</t>
  </si>
  <si>
    <t>Atike z oznako At-10</t>
  </si>
  <si>
    <t>4.10</t>
  </si>
  <si>
    <t>4.11</t>
  </si>
  <si>
    <t>4.12</t>
  </si>
  <si>
    <t>4.13</t>
  </si>
  <si>
    <t>4.14</t>
  </si>
  <si>
    <t>4.15</t>
  </si>
  <si>
    <t>4.16</t>
  </si>
  <si>
    <t>4.17</t>
  </si>
  <si>
    <t>4.18</t>
  </si>
  <si>
    <t>4.19</t>
  </si>
  <si>
    <t>Pritrdilna kljuka dvigala</t>
  </si>
  <si>
    <t>Izdelava, dobava in montaža jeklene kljuke za pritrjevanje dvigala. Vgranja v armirano betosnko strešno ploščo jaška dvigala.</t>
  </si>
  <si>
    <t>OPOMBA: V času izvedbe armature in vgrajevanja betona v strešne armirano betonske plošče dvigalnega jaška je potrebno vgraditi kljuko za pritrjevanje dvigala!</t>
  </si>
  <si>
    <t>Hidroizolacija prezračevalnih jaškov garaže 
(upošteva se prekrivanje 15 cm)</t>
  </si>
  <si>
    <t>Dobava in montaža točkovnega vtočnika v prezračevalnih jaških.</t>
  </si>
  <si>
    <t>Cev meteorne kanalizacije DN110.</t>
  </si>
  <si>
    <t>Odvodnjavanje meteorne vode iz prezračevalnih jaškov garaže</t>
  </si>
  <si>
    <t>Dobava in montaža servisne lestve iz cinkanega jekla v jašku črpalne naprave.
Višine 1,0m.
Vključno z dodatno obdelavo - prašno barvane RAL 9005
Kot npr. JOSEF STEINER Steigleiter - stenska lestev</t>
  </si>
  <si>
    <t>ploščato jeklo deb. 20 mm</t>
  </si>
  <si>
    <t>ploščato jeklo deb. 10 mm</t>
  </si>
  <si>
    <t>Sidrni material in prtrdilni material (sidernimi vijaki iz nerjavečega jekla, inbus vijak s vgreznjeno glavo)</t>
  </si>
  <si>
    <t>ločilni sloj</t>
  </si>
  <si>
    <t>Sistemski, po izbranem sistemu, drenažno akumulacijski sloj kot npr. XEROFLOR XF 159</t>
  </si>
  <si>
    <t>Vključno z izdelavo vseh pritrditev na streho, vsem potrebnim delom in materialom za končno izvedbo uporabne strehe.</t>
  </si>
  <si>
    <t>Ekstenzivna ozelenitev s sedum rastlinami - ozelenitev v različnih tonih (temne in svetle cvetove) po izboru arhitekta; zagotoviti medonosne rastline, ekvivalentno sistemu kot npr. XEROFLOR XF 301, izdelan iz zelene preproge medonosnih rastlin.</t>
  </si>
  <si>
    <t>Streha v 1. nadstropju St 07</t>
  </si>
  <si>
    <t>Splošne opombe</t>
  </si>
  <si>
    <t>Pri vseh strešnih sestavih obteženih z gramozom je potrebno zajeti revizije za pregled parne zapore ter izvedbo vključiti v posamezne postavke. 1 revizija na 100 m2 strehe.</t>
  </si>
  <si>
    <t>ENERGETSKA STROJNICA in KOTLOVNICA</t>
  </si>
  <si>
    <t>Toplotna črpalka / Hladilni agregat</t>
  </si>
  <si>
    <t xml:space="preserve">Toplotna črpalka / Hladilni agregat zrak / zmes glikol/voda., za namestitev na streho zgradbe, z vgrajenim Desuperheaterjem za delno vračanje toplotne energije na višjem temp. nivoju, za dogrevanje sanitarne vode. Priprava ogrevne vode je z dvema različnima temperaturnima režima (nižji temp.režim za ogrevanje objekta in predgrevanje sanitarne vode, višji temp.režim za dogrevanje sanitarne vode), kar je omogočeno tudi istočasno s pripravo hladilne vode.
Opremljena je z 4 kom spiralnih hermetično zaprtih kompresorjev, kar omogoča večstopenjsko prilagajanje obremenitvi.  Hladilna kroga sta dva, polnjena z R410A.
</t>
  </si>
  <si>
    <r>
      <t>Vodna stran je polnjena z zmesjo etilenglikol/voda, do  -20</t>
    </r>
    <r>
      <rPr>
        <sz val="10"/>
        <rFont val="Calibri"/>
        <family val="2"/>
        <charset val="238"/>
      </rPr>
      <t>°</t>
    </r>
    <r>
      <rPr>
        <sz val="10"/>
        <rFont val="Arial Narrow"/>
        <family val="2"/>
        <charset val="238"/>
      </rPr>
      <t>C. 
Opremljena je z variabilno cirkulacijsko črpalko z konst.diferencialno temp. in varnostnim ventilom. Akumulacijska posoda je predvidena ločeno, postavitev v kotlovnici.</t>
    </r>
  </si>
  <si>
    <t>Za pretok zraka je v napravi nameščeno 8 kom. ventilatorjev</t>
  </si>
  <si>
    <t xml:space="preserve">Elektrokomandna omara je montirana na napravi. Na vratih je vgrajena posluževalna enota  z LCD zaslonom, poljem funkcijskih tipk in glavno stikalo. Omara je v celoti ožičena, </t>
  </si>
  <si>
    <t>Zima, režim ogrevanje :</t>
  </si>
  <si>
    <t>izvor toplote - zunanji zrak                                         do  -5 °C</t>
  </si>
  <si>
    <r>
      <t xml:space="preserve">Grelna moč   pri temp. zraka -5°C                            </t>
    </r>
    <r>
      <rPr>
        <b/>
        <sz val="10"/>
        <rFont val="Arial Narrow"/>
        <family val="2"/>
        <charset val="238"/>
      </rPr>
      <t xml:space="preserve"> 241 kW</t>
    </r>
  </si>
  <si>
    <t>delovna električna moč                                              100 kW</t>
  </si>
  <si>
    <t>COP                                                                                 2,41</t>
  </si>
  <si>
    <t>SCOP sezonska učinkovitost                                      3,44</t>
  </si>
  <si>
    <t>pretok mešanice voda/glikol (70/30%) (dT=5°C)   44  m3/h</t>
  </si>
  <si>
    <t>Cirkulacijska črpalka                                                Pel=  4 kW</t>
  </si>
  <si>
    <t>Poletje, režim hlajenje :</t>
  </si>
  <si>
    <r>
      <t xml:space="preserve">hladilna voda - temperaturni režim                             5/10 </t>
    </r>
    <r>
      <rPr>
        <sz val="10"/>
        <rFont val="Calibri"/>
        <family val="2"/>
        <charset val="238"/>
      </rPr>
      <t>°</t>
    </r>
    <r>
      <rPr>
        <sz val="10"/>
        <rFont val="Arial Narrow"/>
        <family val="2"/>
        <charset val="238"/>
      </rPr>
      <t>C</t>
    </r>
  </si>
  <si>
    <t>temp. zunanjega zraka                                                 36°C</t>
  </si>
  <si>
    <r>
      <t xml:space="preserve">hladilna moč                                                                 </t>
    </r>
    <r>
      <rPr>
        <b/>
        <sz val="10"/>
        <rFont val="Arial Narrow"/>
        <family val="2"/>
        <charset val="238"/>
      </rPr>
      <t xml:space="preserve"> 274  kW</t>
    </r>
  </si>
  <si>
    <t>delovna električna moč                                               104  kW</t>
  </si>
  <si>
    <t>EER                                                                                  2,64</t>
  </si>
  <si>
    <t>ESEER                                                                             4,1</t>
  </si>
  <si>
    <t>pretok mešanice voda/glikol (70/30%) (dT=5°C)   50,2 m3/h</t>
  </si>
  <si>
    <t xml:space="preserve">Desuperheater </t>
  </si>
  <si>
    <t xml:space="preserve">Priprava ogrevne vode višjega temp. režima za dogrevanje sanitarne vode </t>
  </si>
  <si>
    <t>grelna moč desuperheater                                         54 kW</t>
  </si>
  <si>
    <t>pretok zmes voda/glikol v desuperheater               6,3  m3/h</t>
  </si>
  <si>
    <t>ogrevna voda - temperaturni režim                          65/57  °C</t>
  </si>
  <si>
    <t>padec tlaka desuperheater                                           5 kPa</t>
  </si>
  <si>
    <t>Ventilatorji zraka                                      Pel= 8 x 1,7=13,6 kW</t>
  </si>
  <si>
    <t>Max.pretok zraka                                                    180.000 m3/h</t>
  </si>
  <si>
    <t>Zvočni nivo na 10moddaljenosti                                  62,7 dB(A)</t>
  </si>
  <si>
    <t>največja vhodna električna moč                                  145 kW</t>
  </si>
  <si>
    <t>največji obratovalni električni tok                                 267  A</t>
  </si>
  <si>
    <t>zagonski električni tok                                                    512  A</t>
  </si>
  <si>
    <t>Dimenzije:     - dolžina                                       4584 mm</t>
  </si>
  <si>
    <t xml:space="preserve">                        - širina                                          2180 mm</t>
  </si>
  <si>
    <t xml:space="preserve">                        - višina                                          2495 mm</t>
  </si>
  <si>
    <t xml:space="preserve">                       - teža cca.                                     3060 kg</t>
  </si>
  <si>
    <t>Tip:     SYSCROLL 330 AIR EVO HP.1P-SP.DES</t>
  </si>
  <si>
    <t>Vnos in priključitev Toplotne črpalke</t>
  </si>
  <si>
    <t>Plinska stenska kondenzacijska kotla, v kaskadni povezavi</t>
  </si>
  <si>
    <t>Ventilator zgorevalnega zraka z reguliranim št. vrtljajev</t>
  </si>
  <si>
    <t>Gotovo ocevje in ožičenje. Barva obloge s protikorozijsko zaščito na bazi epoksidne smole: bela.</t>
  </si>
  <si>
    <t>Moč ogrevalnih kotlov se avtomatsko prilagaja</t>
  </si>
  <si>
    <t>potrebi po toploti. Odvisno od potrebe po toploti</t>
  </si>
  <si>
    <t xml:space="preserve"> - Postavitev v vrsti z montažnim pripomočkom (montaža na</t>
  </si>
  <si>
    <t>steno)</t>
  </si>
  <si>
    <t>Sestavni deli:</t>
  </si>
  <si>
    <t>Tehnični podatki</t>
  </si>
  <si>
    <t xml:space="preserve">Toplotna moč (50/30 C):                                   32 do150 kW              </t>
  </si>
  <si>
    <t xml:space="preserve">Toplotna moč (80/60 C):                                   29 do136 kW                </t>
  </si>
  <si>
    <t>Priključni tlak plina                                                    20 mbar</t>
  </si>
  <si>
    <t>El.priključna moč:                                                   222 W</t>
  </si>
  <si>
    <t>Pretok vode nazivni.:                                              5850 L/h</t>
  </si>
  <si>
    <t>Pretok vode max.:                                                  8600 L/h</t>
  </si>
  <si>
    <t>Dopustni obr.tlak:                                                    6 bar</t>
  </si>
  <si>
    <t>Dim. priključka plina:                                                  1 "</t>
  </si>
  <si>
    <t>Pretok zem.plina:                                                     15 m3/h</t>
  </si>
  <si>
    <t>Normiran izkoristek:                                             do 98% (Hs)</t>
  </si>
  <si>
    <t>Dim. enega kotla:                                      600/278/1198 mm</t>
  </si>
  <si>
    <t>Tip:          Vitodens 200-W, 150 kW</t>
  </si>
  <si>
    <t>Naprava za pretočno ogrevanje sanitarne vode</t>
  </si>
  <si>
    <t>Upravljalno prikazovalna enota , z dodatnimi
8 kom. tipkami in tribarvnimi LED</t>
  </si>
  <si>
    <t xml:space="preserve">Vhodno-izhodni moduli za krmilnike z: </t>
  </si>
  <si>
    <t>B/ Oprema digitalne regulacije za namene vodenja :</t>
  </si>
  <si>
    <t xml:space="preserve"> - Tipalo temperature   7 kom.</t>
  </si>
  <si>
    <t>Pretok cirkulacije STV                                               0,15 L/s</t>
  </si>
  <si>
    <r>
      <t xml:space="preserve">Temp. povratka STV                                               55 </t>
    </r>
    <r>
      <rPr>
        <sz val="10"/>
        <rFont val="Calibri"/>
        <family val="2"/>
        <charset val="238"/>
      </rPr>
      <t>°</t>
    </r>
    <r>
      <rPr>
        <sz val="10"/>
        <rFont val="Arial Narrow"/>
        <family val="2"/>
        <charset val="238"/>
      </rPr>
      <t>C</t>
    </r>
  </si>
  <si>
    <t>Pretok ogrevne vode                                              1,5 L/s</t>
  </si>
  <si>
    <t>Priključek 43,44:  Dovod/odvod ogrevne vode višji temp. režim (preprečevanje Legionele)</t>
  </si>
  <si>
    <t>Toplotna moč                                                          35 kW</t>
  </si>
  <si>
    <t>Pretok                                                                        1,5 m3/h</t>
  </si>
  <si>
    <t>Temp. vstop/izstop                                                  80/60  °C</t>
  </si>
  <si>
    <t>Toplotna moč                                                         126 kW</t>
  </si>
  <si>
    <t>Pretok                                                                        5,4 m3/h</t>
  </si>
  <si>
    <t>Temp. vstop/izstop                                                  63/43  °C</t>
  </si>
  <si>
    <t>Toplotna moč                                                         189 kW</t>
  </si>
  <si>
    <t>Pretok                                                                        8,1 m3/h</t>
  </si>
  <si>
    <t>Temp. vstop/izstop                                                  43/23  °C</t>
  </si>
  <si>
    <t>priključna električna moč                                     2,0 kW</t>
  </si>
  <si>
    <t>napetost                                                                  230 V</t>
  </si>
  <si>
    <t>Dimenzije:    - dolžina                                     1730 mm</t>
  </si>
  <si>
    <t xml:space="preserve">                       - širina                                          730 mm</t>
  </si>
  <si>
    <t xml:space="preserve">                      - teža cca.                                      650 kg</t>
  </si>
  <si>
    <t>Tip:          Sanitemp 1,5 Ls</t>
  </si>
  <si>
    <t xml:space="preserve">B/ Akumulatorji ob napravi za pretočno ogrevanje STV - hranilniki energije - oznaka Aku 4.1 in Aku 4.2. </t>
  </si>
  <si>
    <t>volumen                                                                      2,0 m3</t>
  </si>
  <si>
    <t>dimenzija                                                         ø1100 x 2700 mm</t>
  </si>
  <si>
    <t xml:space="preserve">Akumulator dobavljen brez toplotne izolacije, le ta se izvede na objektu, debeline :
 -10 cm mineralne volne v Al oklepu </t>
  </si>
  <si>
    <t>Tip:          ACT 20-110-270/50</t>
  </si>
  <si>
    <t>B/ Akumulator ogrevne oz. hladilne vode za toplotno črpalko , oznaka Aku 2.1</t>
  </si>
  <si>
    <t xml:space="preserve">Akumulator ogrevne oz. hladilne vode. Narejen je iz črne jeklene kotelne pločevine, skladno s standardom EN 12897/DIN4753
Akumulator ima prirobnične priključke za cevovode, navojne priključke za termometre in tipala temperature, izpust in odzračevanje. </t>
  </si>
  <si>
    <t>volumen                                                                   1,0 m3</t>
  </si>
  <si>
    <t>dimenzija                                                           ø 900 x 2300 mm</t>
  </si>
  <si>
    <t xml:space="preserve"> -prirobnični                                                            2x DN125</t>
  </si>
  <si>
    <t xml:space="preserve"> -navojni (tipala, termometri)                               4x DN15</t>
  </si>
  <si>
    <t>Interni padec tlaka vode                                       15 kPa</t>
  </si>
  <si>
    <t xml:space="preserve">Akumulator dobavljen brez toplotne izolacije, le ta se izvede na objektu, debeline :
 -19mm Armaflex in dodatno
 -10 cm mineralne volne v Al oklepu </t>
  </si>
  <si>
    <t>Tip:          ACT 10-090-228/50</t>
  </si>
  <si>
    <t>Stat. višina   : maks. 3 mWs</t>
  </si>
  <si>
    <t xml:space="preserve">Vzdrževanje nadtlaka  : maks. 1,0 bar </t>
  </si>
  <si>
    <t>Varnostni ventil, stran objekta:  3,0 bar</t>
  </si>
  <si>
    <t>Raztezna prostornina  : maks. 100 L</t>
  </si>
  <si>
    <t>Širina/globina/višina  : 560x560x1170 mm</t>
  </si>
  <si>
    <t>Masa    : 50 kg</t>
  </si>
  <si>
    <t>Tip:    GIAFLEX AIRSEP-AS-E 100/4 + (pribor 1, 2a)</t>
  </si>
  <si>
    <t>Toplotni menjalnik - oznaka TM.1</t>
  </si>
  <si>
    <t xml:space="preserve">Ploščni izmenjevalnik toplote je sestavljen iz stisnjenih plošč iz nerjavečega jekla AISI304. Plošče z valovi v obliki ribje kosti v OptiWave-Design, da se zagotovi enakomerno porazdelitev pretoka po celotno površino plošče. Tesnila iz NBR ali EPDM iz enega kosa. Tesnilo mora imeti razbremenilne utore, ki preprečujejo mešanje tekočin Vse površine iz ogljikovega jekla morajo biti premazane s temeljnim premazom in premazom plašč. </t>
  </si>
  <si>
    <t>Zima</t>
  </si>
  <si>
    <t>Toplotna moč                                                          241 kW</t>
  </si>
  <si>
    <t>Primar</t>
  </si>
  <si>
    <t>Pretok zmes glikol/voda 30/70%                         44,8 m3/h</t>
  </si>
  <si>
    <r>
      <t xml:space="preserve">Temp. vstop/izstop                                               45/40 </t>
    </r>
    <r>
      <rPr>
        <sz val="10"/>
        <rFont val="Calibri"/>
        <family val="2"/>
        <charset val="238"/>
      </rPr>
      <t>°</t>
    </r>
    <r>
      <rPr>
        <sz val="10"/>
        <rFont val="Arial Narrow"/>
        <family val="2"/>
        <charset val="238"/>
      </rPr>
      <t>C</t>
    </r>
  </si>
  <si>
    <t>Padec tlaka max                                                        30 kPa</t>
  </si>
  <si>
    <t>Sekundar</t>
  </si>
  <si>
    <t>Pretok ogrevne vode                                              41,9 m3/h</t>
  </si>
  <si>
    <t>Temp. vstop/izstop                                              38/43 °C</t>
  </si>
  <si>
    <t>Padec tlaka max                                                       30 kPa</t>
  </si>
  <si>
    <t>Poletje</t>
  </si>
  <si>
    <t>Hladilna moč                                                          274 kW</t>
  </si>
  <si>
    <t>Pretok hladilna voda                                                47 m3/h</t>
  </si>
  <si>
    <r>
      <t xml:space="preserve">Temp. vstop/izstop                                                7/12 </t>
    </r>
    <r>
      <rPr>
        <sz val="10"/>
        <rFont val="Calibri"/>
        <family val="2"/>
        <charset val="238"/>
      </rPr>
      <t>°</t>
    </r>
    <r>
      <rPr>
        <sz val="10"/>
        <rFont val="Arial Narrow"/>
        <family val="2"/>
        <charset val="238"/>
      </rPr>
      <t>C</t>
    </r>
  </si>
  <si>
    <t>Pretok zmes glikol/voda 30/70%                         50,8 m3/h</t>
  </si>
  <si>
    <t>Temp. vstop/izstop                                                5/10 °C</t>
  </si>
  <si>
    <t>Toplotni menjalnik - oznaka TM.2</t>
  </si>
  <si>
    <t>Toplotna moč                                                           54 kW</t>
  </si>
  <si>
    <t>Pretok zmes glikol/voda 30/70%                         6,3  m3/h</t>
  </si>
  <si>
    <r>
      <t xml:space="preserve">Temp. vstop/izstop                                               65/57 </t>
    </r>
    <r>
      <rPr>
        <sz val="10"/>
        <rFont val="Calibri"/>
        <family val="2"/>
        <charset val="238"/>
      </rPr>
      <t>°</t>
    </r>
    <r>
      <rPr>
        <sz val="10"/>
        <rFont val="Arial Narrow"/>
        <family val="2"/>
        <charset val="238"/>
      </rPr>
      <t>C</t>
    </r>
  </si>
  <si>
    <t>Pretok ogrevne vode                                               2,4 m3/h</t>
  </si>
  <si>
    <t>Temp. vstop/izstop                                              43/63 °C</t>
  </si>
  <si>
    <t>Število plošč:        n=                                                15</t>
  </si>
  <si>
    <t>Površina plošč za izmenjavo toplote A=             2,2  m2</t>
  </si>
  <si>
    <t xml:space="preserve">Tip:  NT50M H, 15PL., 1.4301, 0,4, NBR, CDH-10, S355J2+N/GPHE  </t>
  </si>
  <si>
    <t>Toplotni menjalnik - oznaka TM.3</t>
  </si>
  <si>
    <t>Toplotna moč                                                           42 kW</t>
  </si>
  <si>
    <t>Pretok zmes glikol/voda 30/70%                         7,3  m3/h</t>
  </si>
  <si>
    <r>
      <t xml:space="preserve">Temp. vstop/izstop                                               50/45 </t>
    </r>
    <r>
      <rPr>
        <sz val="10"/>
        <rFont val="Calibri"/>
        <family val="2"/>
        <charset val="238"/>
      </rPr>
      <t>°</t>
    </r>
    <r>
      <rPr>
        <sz val="10"/>
        <rFont val="Arial Narrow"/>
        <family val="2"/>
        <charset val="238"/>
      </rPr>
      <t>C</t>
    </r>
  </si>
  <si>
    <t>Pretok ogrevne vode                                               7,8 m3/h</t>
  </si>
  <si>
    <t>Temp. vstop/izstop                                              40/45 °C</t>
  </si>
  <si>
    <t>Tip:  NT50M HV, 15PL., 1.4301, 0,4, NBR, CDH-10, S355J2+N/GPHE</t>
  </si>
  <si>
    <t xml:space="preserve">Zaprta raztezna posoda z membrano, s podatki:
medij: zmes ogrevna voda/etilenglikol, Tw=45/40 C
volumen V= 100  L
predtlak p= 0,6 bar
</t>
  </si>
  <si>
    <t>Zaprta raztezna posoda, oznaka E.3.1 in E3.2</t>
  </si>
  <si>
    <t xml:space="preserve">Zaprta raztezna posoda z membrano, s podatki:
medij: zmes ogrevna voda/etilenglikol, Tw=80/60 C
volumen V= 12  L
predtlak p= 0,6 bar
</t>
  </si>
  <si>
    <t>Zaprta raztezna posoda, oznaka E.4.1</t>
  </si>
  <si>
    <t xml:space="preserve">Zaprta raztezna posoda z membrano, s podatki:
medij: ogrevna voda 65/45 C
volumen V=200  L
predtlak p= 1,6 bar
</t>
  </si>
  <si>
    <t>Medij:                                           zmes voda/glikol do -20°C</t>
  </si>
  <si>
    <t>Delovna temperatura max.:                                   65 °C</t>
  </si>
  <si>
    <t>Pretok :                                                                      6,3 m3/h</t>
  </si>
  <si>
    <t>Tlačna višina:                                                           58 kPa</t>
  </si>
  <si>
    <t>Moč motorja:                                                           0,249 kW</t>
  </si>
  <si>
    <t>Nazivni tok:                                                                1,18 A</t>
  </si>
  <si>
    <t>Tip:              Magna3 50-60 F</t>
  </si>
  <si>
    <t>Delovna temperatura max.:                                    50 °C</t>
  </si>
  <si>
    <t>Pretok :                                                                      7,3 m3/h</t>
  </si>
  <si>
    <t>Tlačna višina:                                                           44 kPa</t>
  </si>
  <si>
    <t>Moč motorja:                                                           0,333 kW</t>
  </si>
  <si>
    <t>Nazivni tok:                                                                1,55 A</t>
  </si>
  <si>
    <t>Tip:              Magna3 32-120 F</t>
  </si>
  <si>
    <t>Delovni tlak max.:                                                    16 bar</t>
  </si>
  <si>
    <t>Pretok :                                                                    7,8 m3/h</t>
  </si>
  <si>
    <t>Tlačna višina:                                                        77  kPa</t>
  </si>
  <si>
    <t>Moč motorja:                                                       0,333 kW</t>
  </si>
  <si>
    <t>Nazivni tok:                                                            1,55 A</t>
  </si>
  <si>
    <t>Tip:              Magna3 32-120F</t>
  </si>
  <si>
    <t>Tlačna višina:                                                       24 kPa</t>
  </si>
  <si>
    <t>Delovna temperatura max.:                                  50 °C</t>
  </si>
  <si>
    <t>Pretok :                                                                    47  m3/h</t>
  </si>
  <si>
    <t>Tlačna višina:                                                        44  kPa</t>
  </si>
  <si>
    <t>Moč motorja:                                                      1,496 kW</t>
  </si>
  <si>
    <t>Nazivni tok:                                                            6,65 A</t>
  </si>
  <si>
    <t>Tip:              Magna3 80-120 F</t>
  </si>
  <si>
    <t>Delovna temperatura max.:                                50 °C</t>
  </si>
  <si>
    <t>Pretok :                                                                 2,4  m3/h</t>
  </si>
  <si>
    <t>Tlačna višina:                                                      64  kPa</t>
  </si>
  <si>
    <t>Moč motorja:                                                   0,136 kW</t>
  </si>
  <si>
    <t>Nazivni tok:                                                         1,19  A</t>
  </si>
  <si>
    <t>Tip:              Magna3 32-80 F</t>
  </si>
  <si>
    <t>Pretok :                                                              21,6 m3/h</t>
  </si>
  <si>
    <t>Tlačna višina:                                                     86 kPa</t>
  </si>
  <si>
    <t>Moč motorja:                                                  1,377 kW</t>
  </si>
  <si>
    <t>Nazivni tok:                                                          6,18 A</t>
  </si>
  <si>
    <t>Tip:              Magna3 65-150 F</t>
  </si>
  <si>
    <t>Pretok :                                                                1,2 m3/h</t>
  </si>
  <si>
    <t>Tlačna višina:                                                     7,8 kPa</t>
  </si>
  <si>
    <t>Moč motorja:                                                   0,153 kW</t>
  </si>
  <si>
    <t>Nazivni tok:                                                          1,33 A</t>
  </si>
  <si>
    <t>Tip:              Magna3 25-100</t>
  </si>
  <si>
    <t>Obtočna črpalka C.5.1</t>
  </si>
  <si>
    <t>Pretok :                                                                 2,3 m3/h</t>
  </si>
  <si>
    <t>Tlačna višina:                                                      84 kPa</t>
  </si>
  <si>
    <t>Moč motorja:                                                   0,333 kW</t>
  </si>
  <si>
    <t>Nazivni tok:                                                          1,55 A</t>
  </si>
  <si>
    <t>elektro motor 24V, s signalizacijo trenutne lege, vključno ves spojni, montažni in tesnilni material.</t>
  </si>
  <si>
    <t>Tropotni mešalni elektromot. regulacijski ventil RV3.2</t>
  </si>
  <si>
    <t>vključno protiprirobnice, ves spojni, montažni in tesnilni material.</t>
  </si>
  <si>
    <t>Števec porabe toplotne in hladilne energije</t>
  </si>
  <si>
    <t>Kompaktni števec porabe toplotne in hladilne energije, za montažo v cev, s snemljivo računsko enoto. Števec montiran v kotlovnici.  Vključno temp. tipala</t>
  </si>
  <si>
    <t>Medij: Ogrevna in hladilna voda</t>
  </si>
  <si>
    <t>Q=       7          kW</t>
  </si>
  <si>
    <t>dT=      43/38 in 7/12°C</t>
  </si>
  <si>
    <t>Vw=     1,2       m3/h</t>
  </si>
  <si>
    <t>Kompaktni števec porabe toplotne in hladilne energije, za montažo v cev, s snemljivo računsko enoto. Števec montiran v cevovodu na prostem. Vključno temp. tipala</t>
  </si>
  <si>
    <t>Medij: Zmes glikol/voda 30/70%</t>
  </si>
  <si>
    <t>Q=       12,4          kW</t>
  </si>
  <si>
    <t>dT=      45/40 in 5/10°C</t>
  </si>
  <si>
    <t>Vw=     2,3       m3/h</t>
  </si>
  <si>
    <t>Razdelilnik / zbiralnik ogrevne oz. hladilne vode</t>
  </si>
  <si>
    <t>Protizmrzovalna tekočina, Etilenglikol</t>
  </si>
  <si>
    <r>
      <t xml:space="preserve">Protizamrzovalna tekočina za uporabo v hladilni in ogrevalni tehniki, polnjenje cevi in elementov . Mešanico vode in protizamrzovalne tekočine izdelati po navodilih proizvajalca in v tehnični dokumentaciji. 
za pripravo mešanice etilenglikol/voda (do -20 </t>
    </r>
    <r>
      <rPr>
        <sz val="10"/>
        <rFont val="Calibri"/>
        <family val="2"/>
        <charset val="238"/>
      </rPr>
      <t>°</t>
    </r>
    <r>
      <rPr>
        <sz val="10"/>
        <rFont val="Arial CE"/>
        <charset val="238"/>
      </rPr>
      <t>C)</t>
    </r>
  </si>
  <si>
    <t>DN125</t>
  </si>
  <si>
    <t>Kroglični zaporni ventil z ročico, z navojnim priključkom, ohišje iz prešane medenine M58 - niklano, krogla iz prešane medenine M58 – trdo kromana,</t>
  </si>
  <si>
    <t>ročka iz silumina in plastificirana, tesnila za kroglo in vreteno surov PTFE (teflon), vreteno in njegovi pritrdilni elementi iz vlečene medenine M58,</t>
  </si>
  <si>
    <t>območje temp. od -30 do +180°C, delovni tlak do 10 bar, vključno pritrdilni in tesnilni material.</t>
  </si>
  <si>
    <t xml:space="preserve">Poševnosedežni ventil za hidravlično uravnovešanje  z navojnim priključkom PN 20 namenjen za delovno temperaturo od –20°C do 120°C. Ventil ima  proporcionalno karakteristiko dušenja, merne priključke za instrument za </t>
  </si>
  <si>
    <t xml:space="preserve">nastavljanje pretoka, ročno nastavitveno kolo z numerično skalo, funkcijo zapornega elementa, s priključkom za izpust vode oz. signalni vod, vključno </t>
  </si>
  <si>
    <t>tesnilni in pritrdilni material. Postavka vključuje nastavitev pretoka s pomočjo merilnega instrumenta in izdelavo zapisnika o doseženih pretokih.</t>
  </si>
  <si>
    <t>Poševnosedežni ventil za hidravlično uravnovešanje s prirobničnim priključkom PN 16 namenjen za delovno temperaturo od –10°C do 120°C. Ventil ima proporcionalno karakteristiko dušenja, merne priključke za</t>
  </si>
  <si>
    <t>instrument za nastavljanje pretoka, ročno nastavitveno kolo z numerično skalo, funkcijo zapornega elementa, vključno potiprirobnice ter tesnilni in</t>
  </si>
  <si>
    <t>DN15,    p= 4 bar</t>
  </si>
  <si>
    <r>
      <t xml:space="preserve">Kapaciteta: 174 </t>
    </r>
    <r>
      <rPr>
        <sz val="10"/>
        <rFont val="Arial"/>
        <family val="2"/>
        <charset val="238"/>
      </rPr>
      <t>˚dHxm3</t>
    </r>
  </si>
  <si>
    <r>
      <t>Maksimalna temperatura vode: 0-40</t>
    </r>
    <r>
      <rPr>
        <sz val="10"/>
        <rFont val="Arial"/>
        <family val="2"/>
        <charset val="238"/>
      </rPr>
      <t>˚</t>
    </r>
    <r>
      <rPr>
        <sz val="10"/>
        <rFont val="Arial Narrow"/>
        <family val="2"/>
        <charset val="238"/>
      </rPr>
      <t>C</t>
    </r>
  </si>
  <si>
    <t>ENERGETSKA STROJNICA in KOTLOVNICA SKUPAJ :</t>
  </si>
  <si>
    <t>Ohišje je izdelano iz pocinkanega jekla, izoliranega s polietilensko zaprtocelično peno. Na zadnji strani ima 3 reže z ušesi, ki omogočajo enostavno in hitro namestitev enote na mestu, v steno ali strop. Dostop do vseh notranjih komponent enote olajša enostavna demontaža ohišja. Vsi modeli so opremljeni s poševno odtočno posodo za kondenzat (iz pocinkane jeklene pločevine, prevlečene z zaprtocelično polietilensko peno na zunanji strani), da se zagotovi optimalno odvajanje kondenzata in zmanjša zadrževanje vode. Ta odtočna posoda vključuje tudi pomožno posodo in je barvana, da zagotavlja protikorozijsko zaščito.
Za enote z ohišjem: Ohišje je izdelano iz pocinkane jeklene pločevine za dolgo življenjsko dobo in vzdržljivost. Praškasto barvano z epoksi barvo, ki zagotavlja dobro zaščito in estetski zaključek vseh zunanjih panelov (standardna barva: RAL 9003). Dovodna rešetka je izdelana iz "ABS" plastike (standardna barva: Pantone 427C).</t>
  </si>
  <si>
    <t>- količine zraka : 51 - 127 m3/h</t>
  </si>
  <si>
    <t>- pri tw= 43/38°C, tpr=22°C</t>
  </si>
  <si>
    <t>- Qhl(skupno)= 0,56-0,86 kW;</t>
  </si>
  <si>
    <t>- dimenzije L/H/Š:  569,5/430//220 mm</t>
  </si>
  <si>
    <t>- filter: G2</t>
  </si>
  <si>
    <t>- količine zraka : 111 - 275 m3/h</t>
  </si>
  <si>
    <t>- Qog= 0,69-1,58 kW</t>
  </si>
  <si>
    <t>- Qhl(skupno)= 0,84-2,05 kW;</t>
  </si>
  <si>
    <t>- dimenzije L/H/Š:  753/430//220 mm</t>
  </si>
  <si>
    <t>- količine zraka : 131 - 314 m3/h</t>
  </si>
  <si>
    <t>- Qog= 0,74-1,70 kW</t>
  </si>
  <si>
    <t>- Qhl(skupno)= 0,95-2,18 kW;</t>
  </si>
  <si>
    <t>- dimenzije L/H/Š:  938/430//220 mm</t>
  </si>
  <si>
    <t>- količine zraka : 213 - 500 m3/h</t>
  </si>
  <si>
    <t>- Qog= 1,26-2,96 kW</t>
  </si>
  <si>
    <t>- Qhl(skupno)= 1,60-3,53 kW;</t>
  </si>
  <si>
    <t>- dimenzije L/H/Š:  1122/430//220 mm</t>
  </si>
  <si>
    <t>- količine zraka : 348 - 638 m3/h</t>
  </si>
  <si>
    <t>- Qog= 1,54-2,22 kW</t>
  </si>
  <si>
    <t>- Qhl(skupno)= 1,70-2,54 kW;</t>
  </si>
  <si>
    <t>- dimenzije L/H/Š:  595/317/595 mm</t>
  </si>
  <si>
    <t>- filter: G1</t>
  </si>
  <si>
    <t>- priklj. za medij:  DN20</t>
  </si>
  <si>
    <t>Tip:                SYSQUARE 20AC
                     SQ20.AC.2P.G1</t>
  </si>
  <si>
    <t>Tip:               AB-QM DN 15+TWA-Z</t>
  </si>
  <si>
    <t>Programabilni sobni termostat  za konvektorje</t>
  </si>
  <si>
    <t>DN100</t>
  </si>
  <si>
    <t>C-Press cevi za ogrevanje in hlajenje</t>
  </si>
  <si>
    <t>Cevi narejene iz visokokvalitetnega nelegiranog jekla, pocinkanega od zunaj, vključno (cevni loki, redukcije, T kosi, itd.) spojni, tesnilni, pritrdilni in obešalni material.
Vključno pleskanje z temeljnim antikorozivno premazom in zaključnim antikorozijskim premazom. (npr. Hempel  -hempadur 15553 - temeljni premaz  in Hempel -hempadur 45143  - zaključni premaz</t>
  </si>
  <si>
    <t>18x1,2</t>
  </si>
  <si>
    <t>22x1,5</t>
  </si>
  <si>
    <t>28x1,5</t>
  </si>
  <si>
    <t>35x1,5</t>
  </si>
  <si>
    <t>42x1,5</t>
  </si>
  <si>
    <t>Prehodni ON/OFF ventil</t>
  </si>
  <si>
    <t>Prehodni ON/OFF ventil z elektromotornim pogonom 230V, skupaj z potrebnim spojnim i montažnim materialom</t>
  </si>
  <si>
    <t>Plinska omarica</t>
  </si>
  <si>
    <t>Nadzor s strani distributerja zemeljskega plina ali njenega pooblaščenega predstavnika</t>
  </si>
  <si>
    <t>Izdelava prebojev skozi zidane in AB stene z vrtanjem, izdelava različnih utorov in druga pomožna gradbena dela za nemoteno izvedbo instalacij ogrevanja in hlajenja</t>
  </si>
  <si>
    <t>Ravna kroglična pipa z integriranim termični varovalom T1 za zemeljski plin z navojnim priključkom in polnim presekom, skupaj s pritrdilnim in tesnilnim materialom in DVGW atestom za plin</t>
  </si>
  <si>
    <t>Filter za zemeljski plin z navojnim priključkom, skupaj s pritrdilnim in tesnilnim materialom in DVGW atestom za plin</t>
  </si>
  <si>
    <t>Regulator tlaka za zemeljski plin z navojnim priključkom (100/22mbar), skupaj s pritrdilnim tesnilnim materialom in DVGW atestom za plin</t>
  </si>
  <si>
    <t xml:space="preserve">Mehovni plinomer z temp.kompenzatorjem, z navojnim priključkom, vključno s pritrdilnim in tesnilnim materialom, DVGW atestom za plin ter dajalnikom impulzov in modulom za daljinsko odčitavanje </t>
  </si>
  <si>
    <t xml:space="preserve">G25 (do 40m3/h) </t>
  </si>
  <si>
    <t>Izdelava nosilnih podpor in konzol za cevi, sestavljen iz sistemskih profilov, tirnic z zaključnimi čepi, navojnih palic s pritrdilnim materialom, cevnimi objemkami in držali z gumijasto oblogo za zvočno in toplotno ločitev, vključno s pritrdilnim oziroma sidrnim materialom, obdelane z visoko stopnjo protikorozijske zaščite (galvansko cinkano)</t>
  </si>
  <si>
    <t>Tlačna preizkušnja notranje plinske instalacije s predpreizkusom in glavnim poizkusom po DVGW predpisih 1986/96</t>
  </si>
  <si>
    <t>Avtomatska požarna centrala, vključno z detektorji zemeljskega plina - zajeto v načrtu električnih inštalacij in naprav</t>
  </si>
  <si>
    <t>Radiografska kontrola zvarov</t>
  </si>
  <si>
    <t>Pripravljalna dela, zarisovanje in zaključna dela</t>
  </si>
  <si>
    <t>Hišna instalacija zem. Plina skupaj :</t>
  </si>
  <si>
    <t>OPOMBA: vse postavke vključujejo dobavo in montažo, razen postavk prezračevalnih naprav, katere vključujejo samo dobavo in zagon</t>
  </si>
  <si>
    <t>za območje Ambulante v P, 1N, 2N, (razen v ambulante za nalezljive bolezni), zunanja izvedba. 
Napravo sestavljajo sledeči elementi:</t>
  </si>
  <si>
    <t>Ohišje - zunanja izvedba</t>
  </si>
  <si>
    <t>Ohišje naprave za postavitev na prosto iz valjanih jeklenih pocinkanih profilov in dvostenskih pokrovov iz obojestransko epoksi zaščitene jeklene pločevine, z vmesno toplotno izolacijo debeline 50 mm. Stopnja korozijske zaščite III. Ohišje in profili so izdelani brez toplotnih mostov. Pokrovi na zunanji strani z zaščitno folijo. Pokrovi imajo vgrajeno nadtlačno - podtlačno tesnilo ter hitra zapirala. Revizijska okna in notranja razsvetljava v posameznih sektorjih. Posluževalna vrata s tečaji na vseh delih s filtri in ventilatorji. Lovilna korita z odtočnimi priključki in sifoni. Na napravi so odjemna mesta s priključki za zajem podatkov o statičnem tlaku po posameznih komorah, kot ventilator, filtri, rekuperator, za merjenje tlačne razlike. Barva ohišja RAL 7035 (svetlo siva).
Kanalski priključki z pritrjenimi okvirji 30mm. Posamezne transportne enote se med seboj togo spojijo na objektu. Naprava izdelana v skladu s:
VDI 3803, SIST EN 13053:2019 - standard za ocenitev in lastnosti klimatskih naprav, sestavnih delov in sekcij.
SIST EN 1886 - mehanske lastnosti klimatskih naprav (tipsko predvideno: mehanska trdnost ohišja – razred D1, zračna tesnost – razred L1, toplotna prevodnost – razred T2, toplotni mostovi – razred TB1).
SIST prEN 13779 - Zahtevane lastnosti za prezračevalne naprave in klima sisteme, SIST EN 13501.</t>
  </si>
  <si>
    <t>vtočni zrak  poleti:                                    T= 18-22,0 °C</t>
  </si>
  <si>
    <t>komplet zračnih filtrov za filtracijo zunanjega, vtočnega in odtočnega zraka, za vgradnjo pri kvaliteti zunanjega zraka ODA2 po DIN EN 13779. Filtracija v skladu z zahtevami VDI 6022. Okvir z vrečastim ali kasetnim filterskim vložkom, razreda po DIN EN 779, narejen iz večslojnega materiala iz sintetičnih vlaken, samougasljiv v skladu z DIN 53438, razred F1.  Okvir filtra brez kovinskih delov, v celoti upepeljiv. Za tesnenje filterskega okvirja so vgrajena gumi tesnila.
Filter opremljen z tipalom tlačne razlike za nadzor stopnje umazanosti, s prikazom in opozorilom na ekranu krmilnika. Za tlačni padec v filtrih (za oceno obratovalne učinkovitosti) se kot končne vrednosti uporabi vrednosti po SIST EN 13053 (za razrede G1 do G4 - 150Pa, za razrede M5 do F7 - 200Pa in za razrede F8 do F9 300Pa). 
V napravi so predvideni sledeči filtri:</t>
  </si>
  <si>
    <t>Filter zun. zraka, (ZUZ), Vrečasti  300 mm, kvaliteta ISO ePM10 60% (M5 po EN779)</t>
  </si>
  <si>
    <t>Volumski pretok zraka                                             13.700 m3/h</t>
  </si>
  <si>
    <t>Zunanji padec tlaka v kanalih                                        400 Pa</t>
  </si>
  <si>
    <t>Skupni tlačni padec                                                     1106 Pa</t>
  </si>
  <si>
    <t>Delovna moč el.motorja, pri čistem filtru   2x2,56=      5,12 kW</t>
  </si>
  <si>
    <t>Nazivna moč elektromotorja                          2x4,6=      9,2 kW</t>
  </si>
  <si>
    <t>Specif. moč ventilatorja  (SFP po DIN EN13779)   1345 Ws/m3</t>
  </si>
  <si>
    <t>Kategorija SFP po DIN EN 13779                                   2</t>
  </si>
  <si>
    <t>Volumski pretok zraka                                            13.700 m3/h</t>
  </si>
  <si>
    <t>Zunanji padec tlaka v kanalih                                         330 Pa</t>
  </si>
  <si>
    <t>Skupni tlačni padec                                                        726 Pa</t>
  </si>
  <si>
    <t>Delovna moč el.motorja, pri čistem filtru                        3,81 kW</t>
  </si>
  <si>
    <t>Nazivna moč elektromotorja                                          5,2 kW</t>
  </si>
  <si>
    <t>Specif. moč ventilatorja  (SFP po DIN EN13779)   1000 Ws/m3</t>
  </si>
  <si>
    <t>Volumski pretok zunanjega zraka                           13.700 m3/h</t>
  </si>
  <si>
    <t>Volumski pretok zavrženega zraka                         13.700 m3/h</t>
  </si>
  <si>
    <t>Stopnja vračanja senzibilne toplote                            85,9 %</t>
  </si>
  <si>
    <t>moč vračanja energije                                                   131,8 kW</t>
  </si>
  <si>
    <t>Temp. zunanjega zraka izstop                                      +17,1 °C</t>
  </si>
  <si>
    <t>Temp. odtočnega zraka vstop                                           22 °C</t>
  </si>
  <si>
    <t>Padec tlaka skozi rekuperator vtočni zrak                    180 Pa</t>
  </si>
  <si>
    <t>Padec tlaka skozi rekuperator odtočni zrak                 212 Pa</t>
  </si>
  <si>
    <t>Vodni grelnik zraka (medij Etilenglikol/voda 30/70%)</t>
  </si>
  <si>
    <t>Grelna moč                                                                       21,6 kW</t>
  </si>
  <si>
    <t>Volumski pretok zraka                                               13.700 m3/h</t>
  </si>
  <si>
    <t>Temp. zraka vstop                                                             17,1 °C</t>
  </si>
  <si>
    <t>Pretok grelnega medija  (medij je glikol/voda )         3,7 m3/h</t>
  </si>
  <si>
    <t>Padec tlaka grelnega medija                                             5 kPa</t>
  </si>
  <si>
    <t>Regulacijski ventil grelnika, prehodni, kot ventil z dušilno   regulacijo, navojni ali prirobnični, prigrajen zvezno voden elektromotorni pogon,  s stalnim nadzorom položaja ventila, montaža v regulacijski krog na gradbišču.</t>
  </si>
  <si>
    <t>napajalna napetost                                                             24 V</t>
  </si>
  <si>
    <t>signal krmiljenja                                                              0 - 10 V</t>
  </si>
  <si>
    <t>ventil tip      VXG41.20-6,3</t>
  </si>
  <si>
    <t>pogon tip     SAX 619.03</t>
  </si>
  <si>
    <t>Vodni hladilnik zraka (medij Etilenglikol/voda 30/70%)</t>
  </si>
  <si>
    <t>Hladilna moč                                                                  58,3 kW</t>
  </si>
  <si>
    <t>Temp. zraka vstop                                                           27,2 °C</t>
  </si>
  <si>
    <t>Temp. zraka izstop                                                            18 °C</t>
  </si>
  <si>
    <t>Pretok hladilnega medija                                               10  m3/h</t>
  </si>
  <si>
    <t>Padec tlaka hladilnega medija                                           6 kPa</t>
  </si>
  <si>
    <t xml:space="preserve">Elektrokomandna omara iz pločevine, obarvana, zaščita IP 54. 
Z zunanje strani prigrajena posluževalna enota, z grafičnim LCD zaslonom, s poljem  funkcijskih tipk in glavno stikalo. 
Omara v celoti ožičena, vgrajene sponke za glavno napajanje, varovalke, vse potrebne komponente za krmiljenje el.motorjev, priključna letev za sprejem eksternih merilnih in krmilnih signalov, vhod iz sistema javljanja požara, informacijska vtičnica RJ45, 2x RS 485, vtičnica 230 V. 
Vsi breznapetostni kontakti predvideni za 230 V / 2A.
Ožičenje elementov izven klima naprave je predmet izvedbe izvajalca elektirčnih inštalacij.
Elektronska regulacijska oprema Menerga, vgrajena v elektrokomandni omari, sestavljena iz :
Krmilnik, prosto programabilen.
Digitalni in analogni vhodno/izhodni moduli.
Webserver preko TCP/IP: prikaz podatkov preko Interneta,  z možnostjo grafičnega prikaza 50 analognih in 225 digitalnih vrednosti, komunikacija z Internet brskalnikom (npr. Windows Explorer, Mozilla Firefox…)
Komunikacijski protokol: (po SIST EN 14908-1:2006 in 14908-2:2008)
Modbus, omogočen BACnet, na željo naročnika dobavljivi tudi drugi vmesniki za povezavo v CNS.
</t>
  </si>
  <si>
    <t>Regulacija temp.vpiha na konst.vrednost pozimi</t>
  </si>
  <si>
    <t>Regulacija temp.vpiha glede na temp. povratnega zraka poleti</t>
  </si>
  <si>
    <t>Regulacija konstantnega tlaka v dovodnem kanalu</t>
  </si>
  <si>
    <t>Regulacija konstantnega tlaka v odvodnem kanalu</t>
  </si>
  <si>
    <t>Tipala vgrajena v klimatu</t>
  </si>
  <si>
    <t>Tipala konst. tlaka na dovodu</t>
  </si>
  <si>
    <t>Tipala konst. tlaka na odvodu</t>
  </si>
  <si>
    <t>Tipalo diferenčnega tlaka na vseh filtrih</t>
  </si>
  <si>
    <t>Tipalo diferenčnega tlaka na ventilatorjih</t>
  </si>
  <si>
    <t>Nivo zvočnega tlaka priključek VTZ 
(pri frekvenci 250Hz)                                                         71 dB(A)</t>
  </si>
  <si>
    <t>Nivo zvočnega tlaka priključek ODZ
(pri frekvenci 250Hz)                                                         68 dB(A)</t>
  </si>
  <si>
    <t>Nivo zvočnega tlaka  - 1m od naprave 
(pri srednji frekvenci 250Hz)                                           46 dB(A)</t>
  </si>
  <si>
    <t>Električna priključna moč, skupna                               15,9  kVA</t>
  </si>
  <si>
    <t>Max. el. tok                                                                            28  A</t>
  </si>
  <si>
    <t>Varovanje (informativno, dejansko vrednost določi projektant el.inst.)                                                                               3x35 A</t>
  </si>
  <si>
    <t>Razred pretočne hitrosti zraka skozi prosti presek naprave    V4</t>
  </si>
  <si>
    <t>Razred moči el.mot. pogonov ventilatorjev - dovod               P1</t>
  </si>
  <si>
    <t>Razred moči el.mot. pogonov ventilatorjev - odvod               P1</t>
  </si>
  <si>
    <t>Razred vračanja toplote                                                             H1</t>
  </si>
  <si>
    <t>Razred učinkovitosti naprave po Eurovent  2016                   A</t>
  </si>
  <si>
    <t>Naprava mora ustrezati     ErP 1253/2014   za 2018</t>
  </si>
  <si>
    <t>dolžina                                                                          6880 mm</t>
  </si>
  <si>
    <t>širina                                                                             1980 mm</t>
  </si>
  <si>
    <t>višina                                                                            2380 mm</t>
  </si>
  <si>
    <t>masa                                                                             3400 kg</t>
  </si>
  <si>
    <t>Tip:              30.15 NX - Adconair</t>
  </si>
  <si>
    <t>za območje Lekarna v etaži P, zunanja izvedba. 
Napravo sestavljajo sledeči elementi:</t>
  </si>
  <si>
    <t>Volumski pretok zraka                                                 2.660 m3/h</t>
  </si>
  <si>
    <t>Zunanji padec tlaka v kanalih                                        350 Pa</t>
  </si>
  <si>
    <t>Skupni tlačni padec                                                     1037 Pa</t>
  </si>
  <si>
    <t>Delovna moč el.motorja, pri čistem filtru                        1,2 kW</t>
  </si>
  <si>
    <t>Nazivna moč elektromotorja                                              2,5 kW</t>
  </si>
  <si>
    <t>Specif. moč ventilatorja  (SFP po DIN EN13779)   1632 Ws/m3</t>
  </si>
  <si>
    <t>Kategorija SFP po DIN EN 13779                                   3</t>
  </si>
  <si>
    <t>Zunanji padec tlaka v kanalih                                         300 Pa</t>
  </si>
  <si>
    <t>Skupni tlačni padec                                                         630 Pa</t>
  </si>
  <si>
    <t>Delovna moč el.motorja, pri čistem filtru                     0,69 kW</t>
  </si>
  <si>
    <t>Nazivna moč elektromotorja                                            2,5 kW</t>
  </si>
  <si>
    <t>Specif. moč ventilatorja  (SFP po DIN EN13779)   936 Ws/m3</t>
  </si>
  <si>
    <t>Volumski pretok zunanjega zraka                            2.660 m3/h</t>
  </si>
  <si>
    <t>Volumski pretok zavrženega zraka                          2.660 m3/h</t>
  </si>
  <si>
    <t>Stopnja vračanja senzibilne toplote                            80 %</t>
  </si>
  <si>
    <t>moč vračanja energije                                                   25,2 kW</t>
  </si>
  <si>
    <t>Padec tlaka skozi rekuperator vtočni zrak                    138 Pa</t>
  </si>
  <si>
    <t>Padec tlaka skozi rekuperator odtočni zrak                 138 Pa</t>
  </si>
  <si>
    <t>Grelna moč                                                                       4,6 kW</t>
  </si>
  <si>
    <t>Volumski pretok zraka                                                2.660 m3/h</t>
  </si>
  <si>
    <t>Temp. zraka vstop                                                             16,6 °C</t>
  </si>
  <si>
    <t>Pretok grelnega medija  (medij je glikol/voda )         0,8 m3/h</t>
  </si>
  <si>
    <t>ventil tip      VXG41.15-1,6.01</t>
  </si>
  <si>
    <t>Hladilna moč                                                                  12,4 kW</t>
  </si>
  <si>
    <t>Volumski pretok zraka                                              2.660 m3/h</t>
  </si>
  <si>
    <t>Pretok hladilnega medija                                               2,12 m3/h</t>
  </si>
  <si>
    <t>Regulacija vlage v prostoru</t>
  </si>
  <si>
    <t>Tipalo temperature in vlage - odtočni zrak</t>
  </si>
  <si>
    <t>Nivo zvočnega tlaka priključek VTZ 
(pri frekvenci 250Hz)                                                         74 dB(A)</t>
  </si>
  <si>
    <t>Nivo zvočnega tlaka priključek ODZ
(pri frekvenci 250Hz)                                                         59 dB(A)</t>
  </si>
  <si>
    <t>Nivo zvočnega tlaka  - 1m od naprave 
(pri srednji frekvenci 250Hz)                                           51 dB(A)</t>
  </si>
  <si>
    <t>Električna priključna moč, skupna                               5,5  kVA</t>
  </si>
  <si>
    <t>Max. el. tok                                                                            13  A</t>
  </si>
  <si>
    <t>Varovanje (informativno, dejansko vrednost določi projektant el.inst.)                                                                               3x20 A</t>
  </si>
  <si>
    <t>Razred učinkovitosti naprave po Eurovent  2016                   A+</t>
  </si>
  <si>
    <t>dolžina                                                                          5980 mm</t>
  </si>
  <si>
    <t>širina                                                                               782 mm</t>
  </si>
  <si>
    <t>višina                                                                            1780 mm</t>
  </si>
  <si>
    <t>masa                                                                             1400 kg</t>
  </si>
  <si>
    <t>Tip:              10.10 NX - Adconair</t>
  </si>
  <si>
    <t>Volumski pretok zraka                                                 2.965 m3/h</t>
  </si>
  <si>
    <t>Zunanji padec tlaka v kanalih                                        370 Pa</t>
  </si>
  <si>
    <t>Skupni tlačni padec                                                     1104 Pa</t>
  </si>
  <si>
    <t>Specif. moč ventilatorja  (SFP po DIN EN13779)   1472 Ws/m3</t>
  </si>
  <si>
    <t>Volumski pretok zraka                                                 3.025 m3/h</t>
  </si>
  <si>
    <t>Zunanji padec tlaka v kanalih                                         350 Pa</t>
  </si>
  <si>
    <t>Skupni tlačni padec                                                         724 Pa</t>
  </si>
  <si>
    <t>Delovna moč el.motorja, pri čistem filtru                     0,82 kW</t>
  </si>
  <si>
    <t>Specif. moč ventilatorja  (SFP po DIN EN13779)   971 Ws/m3</t>
  </si>
  <si>
    <t>Volumski pretok zunanjega zraka                            2.965 m3/h</t>
  </si>
  <si>
    <t>Volumski pretok zavrženega zraka                          3.025 m3/h</t>
  </si>
  <si>
    <t>Stopnja vračanja senzibilne toplote                            83,8 %</t>
  </si>
  <si>
    <t>moč vračanja energije                                                   32,2 kW</t>
  </si>
  <si>
    <t>Temp. zunanjega zraka izstop                                      +16,4 °C</t>
  </si>
  <si>
    <t>Padec tlaka skozi rekuperator vtočni zrak                    156 Pa</t>
  </si>
  <si>
    <t>Padec tlaka skozi rekuperator odtočni zrak                 185 Pa</t>
  </si>
  <si>
    <t>Grelna moč                                                                       5,7 kW</t>
  </si>
  <si>
    <t>Volumski pretok zraka                                                2.965 m3/h</t>
  </si>
  <si>
    <t>Temp. zraka vstop                                                             16,4 °C</t>
  </si>
  <si>
    <t>Pretok grelnega medija  (medij je glikol/voda )         0,98 m3/h</t>
  </si>
  <si>
    <t>Padec tlaka grelnega medija                                             7 kPa</t>
  </si>
  <si>
    <t>Hladilna moč                                                                  13,3 kW</t>
  </si>
  <si>
    <t>Volumski pretok zraka                                              2.965 m3/h</t>
  </si>
  <si>
    <t>Temp. zraka vstop                                                             27 °C</t>
  </si>
  <si>
    <t>Pretok hladilnega medija                                               2,3 m3/h</t>
  </si>
  <si>
    <t>Tlačni padec v ventilu                                                      7 kPa</t>
  </si>
  <si>
    <t>Nivo zvočnega tlaka priključek VTZ 
(pri frekvenci 250Hz)                                                         61 dB(A)</t>
  </si>
  <si>
    <t>Nivo zvočnega tlaka priključek ODZ
(pri frekvenci 250Hz)                                                         51 dB(A)</t>
  </si>
  <si>
    <t>Nivo zvočnega tlaka  - 1m od naprave 
(pri srednji frekvenci 250Hz)                                           48 dB(A)</t>
  </si>
  <si>
    <t>Razred pretočne hitrosti zraka skozi prosti presek naprave    V3</t>
  </si>
  <si>
    <t>za območje Severni Trakt 1N+2N, zunanja izvedba. 
Napravo sestavljajo sledeči elementi:</t>
  </si>
  <si>
    <t>Volumski pretok zraka                                                 5.400 m3/h</t>
  </si>
  <si>
    <t>Skupni tlačni padec                                                         922 Pa</t>
  </si>
  <si>
    <t>Delovna moč el.motorja, pri čistem filtru                        1,6 kW</t>
  </si>
  <si>
    <t>Nazivna moč elektromotorja                                              3,4 kW</t>
  </si>
  <si>
    <t>Specif. moč ventilatorja  (SFP po DIN EN13779)   1071 Ws/m3</t>
  </si>
  <si>
    <t>Skupni tlačni padec                                                         685 Pa</t>
  </si>
  <si>
    <t>Delovna moč el.motorja, pri čistem filtru                     1,33 kW</t>
  </si>
  <si>
    <t>Specif. moč ventilatorja  (SFP po DIN EN13779)   888 Ws/m3</t>
  </si>
  <si>
    <t>Volumski pretok zunanjega zraka                            5.400 m3/h</t>
  </si>
  <si>
    <t>Volumski pretok zavrženega zraka                          5.400 m3/h</t>
  </si>
  <si>
    <t>Stopnja vračanja senzibilne toplote                            88,6 %</t>
  </si>
  <si>
    <t>moč vračanja energije                                                   53,6 kW</t>
  </si>
  <si>
    <t>Temp. zunanjega zraka izstop                                      +18 °C</t>
  </si>
  <si>
    <t>Padec tlaka skozi rekuperator vtočni zrak                    140 Pa</t>
  </si>
  <si>
    <t>Padec tlaka skozi rekuperator odtočni zrak                 167 Pa</t>
  </si>
  <si>
    <t>Grelna moč                                                                       5,9 kW</t>
  </si>
  <si>
    <t>Volumski pretok zraka                                                5.400 m3/h</t>
  </si>
  <si>
    <t>Temp. zraka vstop                                                             18,1 °C</t>
  </si>
  <si>
    <t>Pretok grelnega medija  (medij je glikol/voda )         1,1 m3/h</t>
  </si>
  <si>
    <t>Padec tlaka grelnega medija                                             2 kPa</t>
  </si>
  <si>
    <t>Hladilna moč                                                                  24,8 kW</t>
  </si>
  <si>
    <t>Volumski pretok zraka                                              5.400 m3/h</t>
  </si>
  <si>
    <t>Temp. zraka vstop                                                             26 °C</t>
  </si>
  <si>
    <t>Pretok hladilnega medija                                               4,3 m3/h</t>
  </si>
  <si>
    <t>Padec tlaka hladilnega medija                                           8 kPa</t>
  </si>
  <si>
    <t>Električna priključna moč, skupna                               6,5  kVA</t>
  </si>
  <si>
    <t>Max. el. tok                                                                        14,4  A</t>
  </si>
  <si>
    <t>dolžina                                                                          6780 mm</t>
  </si>
  <si>
    <t>širina                                                                             1080 mm</t>
  </si>
  <si>
    <t>masa                                                                             2100 kg</t>
  </si>
  <si>
    <t>Tip:              15.15 NX - Adconair</t>
  </si>
  <si>
    <t>Prezračevalna klimatska naprava N5</t>
  </si>
  <si>
    <t>za območje Severni Trakt - Pritličje - Nalezljive bolezni, 
zunanja izvedba. 
Napravo sestavljajo sledeči elementi:</t>
  </si>
  <si>
    <t>Volumski pretok zraka                                                 2.100 m3/h</t>
  </si>
  <si>
    <t>Skupni tlačni padec                                                         871 Pa</t>
  </si>
  <si>
    <t>Delovna moč el.motorja, pri čistem filtru                        0,7 kW</t>
  </si>
  <si>
    <t>Specif. moč ventilatorja  (SFP po DIN EN13779)   1201 Ws/m3</t>
  </si>
  <si>
    <t>Skupni tlačni padec                                                         598 Pa</t>
  </si>
  <si>
    <t>Delovna moč el.motorja, pri čistem filtru                     0,5 kW</t>
  </si>
  <si>
    <t>Specif. moč ventilatorja  (SFP po DIN EN13779)   853 Ws/m3</t>
  </si>
  <si>
    <t>Volumski pretok zunanjega zraka                            2.100 m3/h</t>
  </si>
  <si>
    <t>Volumski pretok zavrženega zraka                          2.100 m3/h</t>
  </si>
  <si>
    <t>Stopnja vračanja senzibilne toplote                            87,4 %</t>
  </si>
  <si>
    <t>moč vračanja energije                                                   20,6 kW</t>
  </si>
  <si>
    <t>Temp. zunanjega zraka izstop                                      +17,6 °C</t>
  </si>
  <si>
    <t>Padec tlaka skozi rekuperator vtočni zrak                    107 Pa</t>
  </si>
  <si>
    <t>Padec tlaka skozi rekuperator odtočni zrak                 127 Pa</t>
  </si>
  <si>
    <t>Grelna moč                                                                       3,0 kW</t>
  </si>
  <si>
    <t>Volumski pretok zraka                                                2.100 m3/h</t>
  </si>
  <si>
    <t>Temp. zraka vstop                                                             17,6 °C</t>
  </si>
  <si>
    <t>Pretok grelnega medija  (medij je glikol/voda )         0,52 m3/h</t>
  </si>
  <si>
    <t>Hladilna moč                                                                  9,7 kW</t>
  </si>
  <si>
    <t>Volumski pretok zraka                                              2.100 m3/h</t>
  </si>
  <si>
    <t>Temp. zraka vstop                                                             27,1 °C</t>
  </si>
  <si>
    <t>Pretok hladilnega medija                                               1,7 m3/h</t>
  </si>
  <si>
    <t>Padec tlaka hladilnega medija                                           3 kPa</t>
  </si>
  <si>
    <t>Karakteristična vrednost Kvs                                          10 m3/h</t>
  </si>
  <si>
    <t>Nivo zvočnega tlaka priključek VTZ 
(pri frekvenci 250Hz)                                                         59 dB(A)</t>
  </si>
  <si>
    <t>Nivo zvočnega tlaka  - 1m od naprave 
(pri srednji frekvenci 250Hz)                                           43 dB(A)</t>
  </si>
  <si>
    <t>Max. el. tok                                                                        13  A</t>
  </si>
  <si>
    <t>Razred pretočne hitrosti zraka skozi prosti presek naprave    V1</t>
  </si>
  <si>
    <t>širina                                                                              780 mm</t>
  </si>
  <si>
    <t>Vnos in priključitev klimatske naprave N5</t>
  </si>
  <si>
    <t>Odvodni ventilator sanitarij  (prostor 1.10.1 in 1.10.3)</t>
  </si>
  <si>
    <t>Odvodni kanalski ventilator z izoliranim ohišjem, z okroglimi priključki za priklop na kanal, vključno ves električni, regulacijski, spojni, tesnilni in pritrdilni material</t>
  </si>
  <si>
    <t>Vz=      195 m3/h
dp=      150 Pa
Pel=  0,093 kW
Iel=      0,41 A
U=        230 V</t>
  </si>
  <si>
    <t>Tip:               KVK 125</t>
  </si>
  <si>
    <t>Odvodni ventilator- Infektivni odpadki  (P-prostor 1.10.2)</t>
  </si>
  <si>
    <t>Odvodni kanalski ventilator  z okroglimi priključki za priklop na kanal, vključno ves električni, regulacijski, spojni, tesnilni in pritrdilni material</t>
  </si>
  <si>
    <t>Odvodni ventilator- Infektivni odpadki  (klet, prostor 4.2.3)</t>
  </si>
  <si>
    <t>Tip:               K 100 M</t>
  </si>
  <si>
    <t>Odvodni ventilator- Sanitarije Lekarna</t>
  </si>
  <si>
    <t>Vz=     150 m3/h
dp=      100 Pa
Pel=  0,093 kW
Iel=      0,41 A
U=        230 V</t>
  </si>
  <si>
    <t>Montaža parne cevi v kanal</t>
  </si>
  <si>
    <t>Tehnični podatki:
maks. kapacitet pare: 15 kg/h
napetost: 400VAC/3Ph/50Hz
dimenzije (Š/D/V): 420x670x370 mm
masa: 40 kg
Skladnost: CE, VDE, SVE</t>
  </si>
  <si>
    <t>Tip:              EL 15kg/h</t>
  </si>
  <si>
    <t>Opomba: v kilaži kanalov je zajet dodatek za razrez materiala</t>
  </si>
  <si>
    <t>Premer: Φ224mm (m)</t>
  </si>
  <si>
    <t>Premer: Φ140mm</t>
  </si>
  <si>
    <t>Premer: Φ224mm</t>
  </si>
  <si>
    <t>ZUN zrak debelina d=0mm</t>
  </si>
  <si>
    <t>ZAZ zrak debelina d=0mm</t>
  </si>
  <si>
    <t>Dodatna toplotna izolacija kanalov na prostem</t>
  </si>
  <si>
    <t>Vključno pritrdilni material</t>
  </si>
  <si>
    <t>Protipožarna loputa pravokotne oblike, ohišje iz pocinkane pločevine je toplotno ločeno z okvirjem z okvirjem iz kalcijevega silikata. Lamela je centralno vležajene iz kalcijevega silikata, vsebuje intumescentno požarno tesnilo in termični prožilni mehanizem s temperaturo proženja 70°C. Silikonski tesnilni profil omogoča tesnenje hladnega dima, na ohišju lopute je revizijska odprtina, servisiranje in inspekcijo požarne lopute. Z elektromotornim pogonom z vzmetjo, ki je vedno pod napetostjo, z integriranimi mejnimi tipkali za signalizacijo odprte in zaprte lege, pogon s termoelektrično sprožilno napravo z vgrajeno preskusno tipko, (proženje notranjega termičnega varovala pri temp. 72°C, proženje zunanjega termičnega varovala pri temp. 72°C). Možnost proženja z javljalnikom dima ali preko kontakta požarnega alarma. Vgradnja možna v poljubnem položaju, vključno ves pritrdilni, tesnilni in spojni material. Element toplotno izoliran z izolacijo debeline 9 mm.</t>
  </si>
  <si>
    <t xml:space="preserve">Vključno pri vsaki loputi 2x  fleksibilni spojni komadi za vgradnjo med požarno loputo in kanali, zaradi preprečevanja zamika požarne lopute v primeru povesa </t>
  </si>
  <si>
    <t>Kot na primer</t>
  </si>
  <si>
    <t>Tip:                         FDS-3G -"B/H" -B230T + 2X FCS-"B/H"</t>
  </si>
  <si>
    <t>400/300</t>
  </si>
  <si>
    <t>400/400</t>
  </si>
  <si>
    <t>700/300</t>
  </si>
  <si>
    <t>700/350</t>
  </si>
  <si>
    <t>200/150</t>
  </si>
  <si>
    <t>200/200</t>
  </si>
  <si>
    <t>300/200</t>
  </si>
  <si>
    <t>300/300</t>
  </si>
  <si>
    <t>350/200</t>
  </si>
  <si>
    <t>560/300</t>
  </si>
  <si>
    <t>600/200</t>
  </si>
  <si>
    <t>Protipožarna loputa - okrogla</t>
  </si>
  <si>
    <r>
      <t xml:space="preserve">Dimenzije </t>
    </r>
    <r>
      <rPr>
        <sz val="10"/>
        <rFont val="Calibri"/>
        <family val="2"/>
        <charset val="238"/>
      </rPr>
      <t>φ</t>
    </r>
  </si>
  <si>
    <r>
      <rPr>
        <sz val="10"/>
        <rFont val="Calibri"/>
        <family val="2"/>
        <charset val="238"/>
      </rPr>
      <t xml:space="preserve">φ </t>
    </r>
    <r>
      <rPr>
        <sz val="10"/>
        <rFont val="Arial Narrow"/>
        <family val="2"/>
        <charset val="238"/>
      </rPr>
      <t xml:space="preserve">  100mm</t>
    </r>
  </si>
  <si>
    <r>
      <rPr>
        <sz val="10"/>
        <rFont val="Calibri"/>
        <family val="2"/>
        <charset val="238"/>
      </rPr>
      <t xml:space="preserve">φ </t>
    </r>
    <r>
      <rPr>
        <sz val="10"/>
        <rFont val="Arial Narrow"/>
        <family val="2"/>
        <charset val="238"/>
      </rPr>
      <t xml:space="preserve">  125mm</t>
    </r>
  </si>
  <si>
    <r>
      <rPr>
        <sz val="10"/>
        <rFont val="Calibri"/>
        <family val="2"/>
        <charset val="238"/>
      </rPr>
      <t xml:space="preserve">φ </t>
    </r>
    <r>
      <rPr>
        <sz val="10"/>
        <rFont val="Arial Narrow"/>
        <family val="2"/>
        <charset val="238"/>
      </rPr>
      <t xml:space="preserve">  150mm</t>
    </r>
  </si>
  <si>
    <r>
      <rPr>
        <sz val="10"/>
        <rFont val="Calibri"/>
        <family val="2"/>
        <charset val="238"/>
      </rPr>
      <t xml:space="preserve">φ </t>
    </r>
    <r>
      <rPr>
        <sz val="10"/>
        <rFont val="Arial Narrow"/>
        <family val="2"/>
        <charset val="238"/>
      </rPr>
      <t xml:space="preserve">  180mm</t>
    </r>
  </si>
  <si>
    <r>
      <rPr>
        <sz val="10"/>
        <rFont val="Calibri"/>
        <family val="2"/>
        <charset val="238"/>
      </rPr>
      <t xml:space="preserve">φ </t>
    </r>
    <r>
      <rPr>
        <sz val="10"/>
        <rFont val="Arial Narrow"/>
        <family val="2"/>
        <charset val="238"/>
      </rPr>
      <t xml:space="preserve">  224mm</t>
    </r>
  </si>
  <si>
    <r>
      <rPr>
        <sz val="10"/>
        <rFont val="Calibri"/>
        <family val="2"/>
        <charset val="238"/>
      </rPr>
      <t xml:space="preserve">φ </t>
    </r>
    <r>
      <rPr>
        <sz val="10"/>
        <rFont val="Arial Narrow"/>
        <family val="2"/>
        <charset val="238"/>
      </rPr>
      <t xml:space="preserve">  250mm</t>
    </r>
  </si>
  <si>
    <t>Dimenzije   L/B/H</t>
  </si>
  <si>
    <t xml:space="preserve">Volumski regulator konstantnega pretoka za nastavitev konstantne količine zraka na dovodnih in odvodnih kanalih. Delovanje brez pomožne energije. 
Okroglo ohišje iz pocinkane pločevine, regulacijska lamela je vležajene, regulacijska lamela se sama nastavlja s pomočjo energije toka zraka skozi regulator, vključno spojni tesnilni in pritrdilni material. Element ima 1,5 cm debel plast polimerne pene vzdož celotnega ohišja. Izolacija je oblečena v plašč iz pocinklane pločevine. Spoj lopute s kanalom izvesti zrakotesno po SIST prEN 1507:2001 </t>
  </si>
  <si>
    <t>Ročna namestitev regulatora skladno z dokumentacijo</t>
  </si>
  <si>
    <t>Tip:             RDR</t>
  </si>
  <si>
    <t>d= 80</t>
  </si>
  <si>
    <t>d= 100</t>
  </si>
  <si>
    <t>d= 125</t>
  </si>
  <si>
    <t>d= 150</t>
  </si>
  <si>
    <t>d= 160</t>
  </si>
  <si>
    <t>d= 200</t>
  </si>
  <si>
    <t>200 x 100</t>
  </si>
  <si>
    <t>300 x 100</t>
  </si>
  <si>
    <t>400 x 100</t>
  </si>
  <si>
    <t>500 x 100</t>
  </si>
  <si>
    <t>800 x 100</t>
  </si>
  <si>
    <t>Vrtinčni difuzor</t>
  </si>
  <si>
    <t>VVKR je vrtinčni difuzor  za distribucijo zraka z nastavljivimi deflektorji (valjčki). Omogoča poljubno nastavitev vzorca distribucije zraka v prostoru.  Za dovod hladnega ali toplega zraka, prav tako pa se lahko uporablja brez deflektorjev. Najvišja priporočena vgradnja višina je 4,5m. Dovodna temperatura lahko niha med -10K in +10K odvisno od temperature v prostoru.  Prednja plošča je pritrjena na komoro z vertikalnim ali horizontalnim priključkom.</t>
  </si>
  <si>
    <t>Difuzor je lahko s kvadratno ali okroglo prednjo ploščo iz pocinkane pločevine, oz. iz nerjevečega jekla AISI304 ali AISI316. Površina je serijsko praškasto barvana v RAL 9010 sijaj 30%, ostale RAL barve so možne ob predhodnem naročilu. Plastični deflektorji so v črni barvi.</t>
  </si>
  <si>
    <t>VVKR vrtinčni difuzor se vgradi na prezračevalni kanal. Namestitev je sestavljena iz vgradnje zračne komore na strop z vlečnimi palicami in pritrditve difuzorja na komoro s sredinskim vijakom. Difuzorju so priloženi tudi vijak, okrasni pokrovček in tesnilo.</t>
  </si>
  <si>
    <t>Naprava N5 (kplet)</t>
  </si>
  <si>
    <r>
      <t xml:space="preserve">CEVNA INSTALACIJA DO GRELNIKOV IN HLADILNIKOV PREZRAČEVALNIH KLIMATSKIH NAPRAV </t>
    </r>
    <r>
      <rPr>
        <i/>
        <sz val="11"/>
        <rFont val="Arial Narrow"/>
        <family val="2"/>
        <charset val="238"/>
      </rPr>
      <t xml:space="preserve">
(Zajeta samo instalacija izven kotlovnice)</t>
    </r>
  </si>
  <si>
    <t>Toplotna izolacija cevnega razvoda - ogrevanje in hlajenje  - na prostem</t>
  </si>
  <si>
    <t>ocenjena teža</t>
  </si>
  <si>
    <t>Vodenje ventilatorskih konvektorjev po prostorih</t>
  </si>
  <si>
    <t>Pritličje, 53 prostorov</t>
  </si>
  <si>
    <t>Komunikativni sobni termostat KNX., LCD, izhodi (PWM / 3-poz.) ON/OFF, vent. konv. (3-st./1 hitrost)
SIEMENS: RDG200KN</t>
  </si>
  <si>
    <t>KNX napajalnik 640mA N125/22
SIEMENS: N 125/22</t>
  </si>
  <si>
    <t>Doza za razmnožitev signalov SIT3</t>
  </si>
  <si>
    <t>1. nadstropje, 67 prostorov</t>
  </si>
  <si>
    <t>2. nadstropje, 57 prostorov</t>
  </si>
  <si>
    <t>pretvornik M-BUS na MODBUS za 8 M-BUS naprav</t>
  </si>
  <si>
    <t>Kabliranje toplotne postaje do 20m, montaža EKO, priklop, brez energetskega dovodnega kabla</t>
  </si>
  <si>
    <t>Integracije</t>
  </si>
  <si>
    <t>CNS</t>
  </si>
  <si>
    <t>Opaženje in obdelava horizontalnih inštalacijskih prebojev v AB konstrukciji:
OCENA</t>
  </si>
  <si>
    <t>ocena</t>
  </si>
  <si>
    <t>Rezanje asfalta debeline do 10 cm</t>
  </si>
  <si>
    <t>SKUPAJ PREDDELA</t>
  </si>
  <si>
    <t xml:space="preserve">ZEMELJSKA DELA </t>
  </si>
  <si>
    <t xml:space="preserve">SKUPAJ ZEMELJSKA DELA </t>
  </si>
  <si>
    <t>VOZIŠČNE KONSTRUKCIJE</t>
  </si>
  <si>
    <t>SKUPAJ VOZIŠČNE KONSTRUKCIJE</t>
  </si>
  <si>
    <t>SKUPAJ ODVODNJAVANJE</t>
  </si>
  <si>
    <t>5.10</t>
  </si>
  <si>
    <t>5.11</t>
  </si>
  <si>
    <t>5.12</t>
  </si>
  <si>
    <t>5.13</t>
  </si>
  <si>
    <t>5.14</t>
  </si>
  <si>
    <t>5.15</t>
  </si>
  <si>
    <t>SKUPAJ KANALIZACIJA</t>
  </si>
  <si>
    <t>SKUPAJ OPREMA</t>
  </si>
  <si>
    <t>ur</t>
  </si>
  <si>
    <t>SKUPAJ TUJE STORITVE</t>
  </si>
  <si>
    <t xml:space="preserve">REKAPITULACIJA </t>
  </si>
  <si>
    <t>ZUNANJA UREDITEV IN ZUNANJA KANALIZACIJA</t>
  </si>
  <si>
    <t>siderni in drug material</t>
  </si>
  <si>
    <t>SKUPAJ PRIPRAVA IN SADIKE</t>
  </si>
  <si>
    <t>11.3</t>
  </si>
  <si>
    <t>SKUPAJ:</t>
  </si>
  <si>
    <t>REKAPITULACIJA</t>
  </si>
  <si>
    <t>KOMUNALNO OPREMLJANJE</t>
  </si>
  <si>
    <t>nepredvidena dela 3% (I+II+III+IV+V+VI+VII+VIII+IX)</t>
  </si>
  <si>
    <t>A. PROJEKTANTSKA OCENA VREDOST GOI DEL BREZ DDV:</t>
  </si>
  <si>
    <t>Opečne fasadne stene komunikacijskih prostorov</t>
  </si>
  <si>
    <t>Porotherm 38 IZO Profi</t>
  </si>
  <si>
    <t>Porotherm 32 IZO Profi</t>
  </si>
  <si>
    <t>Phorotherm Profi opečni vogalnik 30</t>
  </si>
  <si>
    <t>Dobava, montaža in vgradnja varnostnega sistema, sidranega v strešno konstrukcijo, po načrtu arhitekture.
Elementi varnostnega sistema, kot npr. Knauf PROSYSTEM se položijo na hidroizolacijski sloj ter obtežijo z gramozom, vključno z vsem pomožnim in pritrdilnim materialom.</t>
  </si>
  <si>
    <t>SaftyPro greenSec platform</t>
  </si>
  <si>
    <t>SaftyPro wire anchor head set</t>
  </si>
  <si>
    <t>SaftyPro SS wire D=8 mm, A4, 250 m</t>
  </si>
  <si>
    <t>SaftyPro wire turnbuckle , A4, M12</t>
  </si>
  <si>
    <t>SaftyPro AP head and connector set</t>
  </si>
  <si>
    <t>SaftyPro AP head and connector set cast</t>
  </si>
  <si>
    <t>SaftyPro traveler T2</t>
  </si>
  <si>
    <t>SaftyPro shrink tube D=9 mm</t>
  </si>
  <si>
    <t>SaftyPro wire clamp</t>
  </si>
  <si>
    <t>SaftyPro wire thimble</t>
  </si>
  <si>
    <t>montaža celotnega sistema varovanja do funkcionalne uporabe</t>
  </si>
  <si>
    <t>Zakoličba</t>
  </si>
  <si>
    <t>Zakoličba trase, zavarovanje zakoličbe in izdelava zakoličbenega načrta.</t>
  </si>
  <si>
    <t xml:space="preserve">Kombinirani izkop </t>
  </si>
  <si>
    <t xml:space="preserve">Kombinirani izkop jarka za cevovod v terenu III kategorije, globine do 2,0 m.                                                                                                                                                                                                                                                     </t>
  </si>
  <si>
    <t>a) strojni izkop</t>
  </si>
  <si>
    <t>b) ročni izkop</t>
  </si>
  <si>
    <t>Planiranje dna jarka</t>
  </si>
  <si>
    <t>Planiranje dna jarka z natančnostjo +,- 3 cm.</t>
  </si>
  <si>
    <t>Odvoz materiala</t>
  </si>
  <si>
    <t>Odvoz odvečnega izkopanega materiala, z vsemi manipulacijami na stalno deponijo, vključno s pristojbino.</t>
  </si>
  <si>
    <t>Zasip - posteljica / plinovodi</t>
  </si>
  <si>
    <t>Izdelava posteljice in ročni obsip cevi z dopeljanim peskom zrnatosti od 0 do 6 mm (po detajlu iz projekta), ter ročno nabijanje v slojih do potrebne zbitosti.</t>
  </si>
  <si>
    <t>Izkop/zasutje lahke zemljine (-0.65m)</t>
  </si>
  <si>
    <t xml:space="preserve">Kombinirani izkop lahke zemljine do globine  0.65 m.                                                                                                                                                                                                                                                     </t>
  </si>
  <si>
    <t>Odvoz in dovoz izkopanega materiala na, oz. iz deponije oddaljene do 5 km.</t>
  </si>
  <si>
    <t>Zasipanje in utrjevanje izkopanega materiala za zagotovitev prevoznosti ceste med gradnjo</t>
  </si>
  <si>
    <t>Opozorilni trak</t>
  </si>
  <si>
    <t>Dobava in polaganje opozorilnega PVC traku, rumene barve z oznako POZOR PLINOVOD.</t>
  </si>
  <si>
    <t>Zasip - tamponski material</t>
  </si>
  <si>
    <t>Zasip jarka tamponskim materialom, zrnatosti od 0 do 60 mm, s komprimiranjem po slojih do predpisane zbitosti.</t>
  </si>
  <si>
    <t>AB plošča</t>
  </si>
  <si>
    <t>Dobava montažne armiranobetonske plošče iz MB 20 za cestno kapo in postavitev na niveleto.</t>
  </si>
  <si>
    <t>Obbetoniranje LŽ kape</t>
  </si>
  <si>
    <t>Postavitev in obbetoniranje litoželezne kape.</t>
  </si>
  <si>
    <t>Geodetski posnetek</t>
  </si>
  <si>
    <t>Geodetski posnetki s kartiranjem.</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</si>
  <si>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</si>
  <si>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</si>
  <si>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</si>
  <si>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Vzpostavitev v prvotno stanje</t>
  </si>
  <si>
    <t>Stroški asfaltiranja, urejanja robnikov, varnostnega prehoda - ocena.
(obračun po dejanskih stroških oz. po m)</t>
  </si>
  <si>
    <t xml:space="preserve">I. </t>
  </si>
  <si>
    <t>Cev iz materiala PE 100- SDR 11</t>
  </si>
  <si>
    <t>Cev iz materiala PE 100, po SIST EN 12007-2, SDR 11 skupaj z dodatkom  za razrez.</t>
  </si>
  <si>
    <t>PE 63x5,8</t>
  </si>
  <si>
    <t>EV sedlo iz materiala PE100</t>
  </si>
  <si>
    <t>EV sedlo iz materiala PE100 z vgrajeno elektro-uporovno žico, skupaj z varjenjem</t>
  </si>
  <si>
    <t>PE 160 / 63</t>
  </si>
  <si>
    <t>Protilomni ventil</t>
  </si>
  <si>
    <t>Samozaporni protilomni ventil GS tip Z za območje tlakov med 35 mbar in 5,0bar, vgrajen v obojko, s pretočno odprtino za samodejno deaktiviranje</t>
  </si>
  <si>
    <t>PE 63/DN50</t>
  </si>
  <si>
    <t>Krogelna pipa iz materiala PE100 - podzemna vgradnja</t>
  </si>
  <si>
    <t>Krogelna pipa iz materiala PE100 - tlačne stopnje PN 4, za zemeljski plin, s teleskopsko vgradbilno garnituro z euro nastavkom</t>
  </si>
  <si>
    <t>PE 63</t>
  </si>
  <si>
    <t>Priključni sklop</t>
  </si>
  <si>
    <t>Priključni sklop sestavljen iz:</t>
  </si>
  <si>
    <t>- prehodnega kosa PE63/jeklo DN50</t>
  </si>
  <si>
    <t>- jeklene brezšivne srednjetežke črne cevi po DIN2440, material St 38.5, DN50</t>
  </si>
  <si>
    <t>- zapornega organa DN50 iz jekla z navojnima priključkoma, tlačne stopnje PN4, standardne dolžine, atestirana za zemeljski plin, z ročko za posluževanje, skupaj z izolirnim kosom in tesnilnim materialom, zaprta z navojnim čepom</t>
  </si>
  <si>
    <t>Lok iz materiala PE 100-450</t>
  </si>
  <si>
    <t>Lok iz materiala PE 100, 450.</t>
  </si>
  <si>
    <t>Obojka iz materiala PE 100</t>
  </si>
  <si>
    <t>Obojka  iz  PE 100 z vgrajeno elektro-uporovno žico, skupaj z varjenjem.</t>
  </si>
  <si>
    <t xml:space="preserve">PE 63       </t>
  </si>
  <si>
    <t>Cestna  kapa</t>
  </si>
  <si>
    <t>Litoželezna zaščitna cestna kapa, material SL 18, z napisom plin na pokrovu, zaščitena z bitumnom.</t>
  </si>
  <si>
    <t xml:space="preserve">DN 190        </t>
  </si>
  <si>
    <t>Pozicijska tablica-armatura</t>
  </si>
  <si>
    <t>Pozicijska tablica po DIN 4065 za  oznako armatur plinovoda, skupaj s pritrdilnim materialom in izmero.</t>
  </si>
  <si>
    <t xml:space="preserve">Jeklena zaščitna cev zatesnjena obojestransko. </t>
  </si>
  <si>
    <t>Tlačni preizkusi</t>
  </si>
  <si>
    <t>Tlačni preizkusi  plinovoda, izvedeni po navodilih  iz  projekta,  skupaj z izdelavo zapisnikov o preizkusih.</t>
  </si>
  <si>
    <t>Spuščanje plina</t>
  </si>
  <si>
    <t>Spuščanje plina v plinovod, ki ga opravi distributer plina.</t>
  </si>
  <si>
    <t>Pomožna  gradbena  dela</t>
  </si>
  <si>
    <t>Pomožna  gradbena  dela, zarisovanje, vzpostavitev v prvotno stanje.</t>
  </si>
  <si>
    <t>STROJNA DELA</t>
  </si>
  <si>
    <t>Stroški priključitve na javno plinovodno omrežje</t>
  </si>
  <si>
    <t>Stroški komunalnih organizacij</t>
  </si>
  <si>
    <t>Priprava in izdelava dokumentacije za tehnični pregled</t>
  </si>
  <si>
    <t xml:space="preserve">v skladu z veljavno zakonodajo (Dokazilo o zanesljivosti) vključno z navodili za obratovanje, poročili meritev in preizkusot, certifikati, izjave o skladnosti… </t>
  </si>
  <si>
    <t>Zasip - posteljica / vodovodi</t>
  </si>
  <si>
    <t>Izdelava proviziranih dostopov preko izkopanih jarkov iz plohov deb. 5cm z ograjo</t>
  </si>
  <si>
    <t>dostopi komplet</t>
  </si>
  <si>
    <t>Obbetoniranje elementov</t>
  </si>
  <si>
    <t>Obbetoniranje odcepov, hidrantov, odzračevalnih garnitur, lokov in podbetoniranje NL elementov s porabo betona do 0,15-0,40 m3/kos</t>
  </si>
  <si>
    <t>Zavarovanje nastavkov za zasune</t>
  </si>
  <si>
    <t>z betonom C 8/10 ter namestitev cestnih kap na končno niveleto terena ali cestišča</t>
  </si>
  <si>
    <t>Križanja vodovoda</t>
  </si>
  <si>
    <t>s kanalizacijo, TK, elektriko</t>
  </si>
  <si>
    <t xml:space="preserve">Začasno zapiranje ventilov na obstoječem vodovodu </t>
  </si>
  <si>
    <t>- zapora vodooskrbe, vključno z rezanjem cevi</t>
  </si>
  <si>
    <t>LŽ 100</t>
  </si>
  <si>
    <t>Vodovodna cev iz materiala LŽ</t>
  </si>
  <si>
    <t>Cev z dodatkom  za razrez.</t>
  </si>
  <si>
    <t>LŽ DN80</t>
  </si>
  <si>
    <t>LŽ DN100</t>
  </si>
  <si>
    <t>Fazonski kosi LŽ, vključno transport, montažo, spojni in tesnilni material</t>
  </si>
  <si>
    <t>E 80</t>
  </si>
  <si>
    <t>E 100</t>
  </si>
  <si>
    <t>FF kos PN 16 - DN80, L=250</t>
  </si>
  <si>
    <t>MMK 100/11°</t>
  </si>
  <si>
    <t>MMA 100/100</t>
  </si>
  <si>
    <t>MMA 100/80</t>
  </si>
  <si>
    <t>N 80</t>
  </si>
  <si>
    <t>X 100</t>
  </si>
  <si>
    <t>Opozorilni trak "POZOR VODOVOD"</t>
  </si>
  <si>
    <t>trak</t>
  </si>
  <si>
    <t>Zasun EURO 20 type, PN 16, z vgradno garnituro</t>
  </si>
  <si>
    <t>H=1-1,5m, teleskopsko cestno kapo DN200 in ustrezno podložno ploščo</t>
  </si>
  <si>
    <t>EV 80</t>
  </si>
  <si>
    <t>EV 100</t>
  </si>
  <si>
    <t>Nadzemni hidrant PN16 DN80</t>
  </si>
  <si>
    <t>Telo nadzemnega hidranta mora biti iz INOX-a. Hidrant mora biti opremljen z izpustno odprtino po kateri odteče stoječa voda iz hidranta. Ustrezati morajo standardu DIN 3221. L=1250</t>
  </si>
  <si>
    <t>Čiščenje terena po končani gradnji</t>
  </si>
  <si>
    <t>Obračun za 1m2</t>
  </si>
  <si>
    <t>Tlačni preizkusi  vodovoda, izvedeni po navodilih  iz  projekta,  skupaj z izdelavo zapisnikov o preizkusih.</t>
  </si>
  <si>
    <t>STROJNE INŠTALACIJE IN OPREMA - VOKA</t>
  </si>
  <si>
    <t>KANALIZACIJSKA OPREMA</t>
  </si>
  <si>
    <t>RAZVOD KANALIZACIJE</t>
  </si>
  <si>
    <t>REKAPITULACIJA SPLOŠNO</t>
  </si>
  <si>
    <t>SPLOŠNO SKUPAJ</t>
  </si>
  <si>
    <t>8.8</t>
  </si>
  <si>
    <t>13.3</t>
  </si>
  <si>
    <t>11.4</t>
  </si>
  <si>
    <t>11.5</t>
  </si>
  <si>
    <t>IX / II Komunalno opremljanje - vodovod (hišni priključek in rekonst. javnega vodovoda)</t>
  </si>
  <si>
    <t>dobava keramike</t>
  </si>
  <si>
    <t>element talne prhe kot npr. WEDI Fundo Riolito</t>
  </si>
  <si>
    <t>OSTALO</t>
  </si>
  <si>
    <t>Priprava terena in okolja za pričetek rušitev, izkopov in nadaljnjo gradnjo, vključno z vsemi transporti, organizacijo ter taksami.</t>
  </si>
  <si>
    <t>OBJEKT</t>
  </si>
  <si>
    <t>sidrne ploščice</t>
  </si>
  <si>
    <t>mreže dimenzije: 1300 x 1000 mm</t>
  </si>
  <si>
    <t>ZUNANJA SENČILA - fasadna zasteklitev</t>
  </si>
  <si>
    <t>ZUNANJA SENČILA - fasadna okna</t>
  </si>
  <si>
    <t>Namestitev na fasadnih oknih - skito pod betonsko fasado</t>
  </si>
  <si>
    <t>Os 01.1;  višine platna 245cm; dolžine senčila 245cm</t>
  </si>
  <si>
    <t>Os 01.2;  višine platna 215cm; dolžine senčila 215cm</t>
  </si>
  <si>
    <t>Dobava in polaganje toplotne izolacije XPS v debelini 5 cm, kot npr. URSA XPS N-III-L, v skladu s SIST EN 13163.
λD = 0,035 W/mK
stopničasti rob (L)
visoka tlačna trdnost - 0,30 N/mm²
visoka odpornost na vlago
odpornost proti izmeničnemu zmrzovanju / odtajanju
gladka površina</t>
  </si>
  <si>
    <t>vertikalna toplotna izolacija po obodu kleti deb.10 cm</t>
  </si>
  <si>
    <t>Izdelava bele kadi kleti in garaže</t>
  </si>
  <si>
    <t>Izvedba hidroizolacij betona na podlagi kristalizacije, penetracije ter funkcijo samoceljenja por, kapilar in razpok.
Dodatek betonske mešanice, kot npr. XYPEX ADMIX C-1000 NP.</t>
  </si>
  <si>
    <t>Dobava in vgranja kovinskega traka za tesnenje stikov taktov temeljne plošče in AB sten. Kovisnki trak, kot npr. BITUFLEX.</t>
  </si>
  <si>
    <t>Dobava in vgranja kovinskega traka za tesnenje stikov taktov AB sten. Kovisnki trak, kot npr. FORMAX 1000 C 150.</t>
  </si>
  <si>
    <t>Dobava in vgranja iniciatorja razpok sten, kot npr. FORMAX 3000 C 150.</t>
  </si>
  <si>
    <t>Polaganje ločilne plasti PVC</t>
  </si>
  <si>
    <t>Podložni beton pod prefabriciranimi elementi zunanje ureditve - klop z lučjo.</t>
  </si>
  <si>
    <t>OPOMBA:</t>
  </si>
  <si>
    <t>2.NADSTROPJE</t>
  </si>
  <si>
    <t>PRITLIČJE, deb. stene 35cm</t>
  </si>
  <si>
    <t>1.NADSTROPJE, deb. stene 35cm</t>
  </si>
  <si>
    <t>2.NADSTROPJE, deb. stene 35cm</t>
  </si>
  <si>
    <r>
      <t xml:space="preserve">PREGRADNE STENE V PROSTORIH - Np 04.3.13
Pregradna stena sestave W115 2xC100, debeline 250mm
</t>
    </r>
    <r>
      <rPr>
        <i/>
        <sz val="10"/>
        <rFont val="Arial Narrow"/>
        <family val="2"/>
        <charset val="238"/>
      </rPr>
      <t>Glej  sklop načrtov od A5.3 do A5.8</t>
    </r>
  </si>
  <si>
    <t>SPUŠČENI STROPOVI Z OZNAKAMI: Ss-05</t>
  </si>
  <si>
    <t>Debelina obloge: 1 x 15mm, AKUSTIČNA PLOŠČA</t>
  </si>
  <si>
    <t>Vključno z vgradnjo revizijskih odprtin - zajete v postavki 29. Končni sloj revizijskih odprtin enak, kot končna obloga.</t>
  </si>
  <si>
    <t>Dobava in montaža revizijskih odprtin. Revizijske odprtine poravnane s stropom, pokrite z enako ploščo, kot strop v katerega se revizija vgradi, odpiranje na "klik", vključno s kitanjem do ravne površine</t>
  </si>
  <si>
    <t>Kot naprimer sistem: Knauf Cleaneo akustik. Vključno z bandažiranjem, kitanjem in brušenjem sten, izvedena priprava za beljenje.</t>
  </si>
  <si>
    <t>Dobava in montaža polnega zunanjega spuščenega stropa pod previsom. Spuščena stropna obloga s spodnjo ploskvijo iz OSB 3 plošč deb. 19 mm, brez fug s pokrito podkonstrukcijo, sestavljeno iz profilov iz pocinkane jeklene pločevine kot nosilnih (UA-profil 50 x 40) in montažnih (stropni C-profil 60 x 27) profilov, z nonius spodnjim in zgornjim delom / navojno palico M 8*, pritrjeno na nosilni strop. Spodnja vidna ploskev iz kamene volne deb. 3cm ter finalno obdelavo iz fasadnega ometa v vseh potrebnih slojih. Vključno z izvedbo in obdelavo roba stropa. Končni sloj, kot npr fasadni sistem STO.</t>
  </si>
  <si>
    <r>
      <t xml:space="preserve">FINALNI TLAK V AMBULANTAH IN LABORATORIJIH  - GUMA Z OZNAKO Tk 01
</t>
    </r>
    <r>
      <rPr>
        <i/>
        <sz val="10"/>
        <rFont val="Arial Narrow"/>
        <family val="2"/>
        <charset val="238"/>
      </rPr>
      <t>Glej  sklop načrtov A8.1.3 - A8.1.8</t>
    </r>
  </si>
  <si>
    <r>
      <t xml:space="preserve">KLET; - </t>
    </r>
    <r>
      <rPr>
        <b/>
        <sz val="10"/>
        <rFont val="Arial Narrow"/>
        <family val="2"/>
        <charset val="238"/>
      </rPr>
      <t>No.02</t>
    </r>
  </si>
  <si>
    <r>
      <t xml:space="preserve">PRITLIČJE;  - </t>
    </r>
    <r>
      <rPr>
        <b/>
        <sz val="10"/>
        <rFont val="Arial Narrow"/>
        <family val="2"/>
        <charset val="238"/>
      </rPr>
      <t>No.02</t>
    </r>
  </si>
  <si>
    <r>
      <t xml:space="preserve">NADSTROPJE 1;  - </t>
    </r>
    <r>
      <rPr>
        <b/>
        <sz val="10"/>
        <rFont val="Arial Narrow"/>
        <family val="2"/>
        <charset val="238"/>
      </rPr>
      <t>No.02</t>
    </r>
  </si>
  <si>
    <r>
      <t xml:space="preserve">NADSTROPJE 2; </t>
    </r>
    <r>
      <rPr>
        <b/>
        <sz val="10"/>
        <rFont val="Arial Narrow"/>
        <family val="2"/>
        <charset val="238"/>
      </rPr>
      <t xml:space="preserve"> - No.02</t>
    </r>
  </si>
  <si>
    <t>Izvedba finalne stenske obloge iz keramičnih ploščic, višji srednji cenovni razred. Izvedba v sanitarijah, po načrtu stenskih oblog. Keramika, kot. npr. Marca Corona MULTIFORM DUNE CAOLINO matt
- dimenzij 80/20 cm
- deb. 9 mm</t>
  </si>
  <si>
    <t>obdelava: ratificirana (ISO 13006 - ±0,3% (±1 mm))
odpornost na globoke poškodbe  ISO-10545-6, &lt;175 mm3
Lepljenje na predpripravljeno površino.
Delovni stiki se predvidijo po načrtu polaganja. Način polaganja v površinskih načrtih- arhitektura PZI.
Vsa dela in preddela vključno z izravnavo in z vsem potrebnim materialom. Polaganje na fugo širine 2mm!
Vključno z vsemi razrezi, številčenjem, pripravo plana polaganja in veznimi sredstvi.</t>
  </si>
  <si>
    <t>NOTRANJA KOVINSKA VRATA - Vi-KD, vgradnja v AB steno</t>
  </si>
  <si>
    <t xml:space="preserve">Krilo:
Kovinsko krilo z brazdo poravnano s čelnico podboja in silikonskimi tesnili. Polnjeno s kameno volno. Površina krila je strukturno prašno barvana po predlogu projektanta.
</t>
  </si>
  <si>
    <t>NOTRANJA KOVINSKA POŽARNA VRATA - Vi-KD, vgradnja v AB steno</t>
  </si>
  <si>
    <t>NOTRANJA KOVINSKA VRATA - Vi-KD, vgradnja v MK steno</t>
  </si>
  <si>
    <t>Zaklepanje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Skrito samozapiralo, v celoti vgrajeno v vratno krilo, z nastavljivo silo zapiranja v skladu z EN 1154, hitrost zapiranja in zaskočenje nastavljiva v vgrajenem stanju, z možnostjo zadrževanja v odprtem položaju, kot npr. GEZE Boxer.; 
Kontrola pristopa s cilindrično ključavnico na ključ.; 
Talni vratni odbojnik, s prislonom iz črne gume, vijačen v tlak z inox vijakom 6x50mm po DIN 912, kot npr. FSB 38 3878, barva inox satin.</t>
  </si>
  <si>
    <t>NOTRANJA KOVINSKA POŽARNA VRATA - Vi-KD, vgradnja v MK steno</t>
  </si>
  <si>
    <t>ZUNANJA KOVINSKA VRATA</t>
  </si>
  <si>
    <t>Okovje:
Na notranji strani kljuka, kot npr. FSB 1076, z okroglo roseto, barva inox satin. Na zunanji strani bunka, kot npr. FSB 23 0829, z okroglo roseto, barva inox satin. Okovje klasificirano po EN 1906.</t>
  </si>
  <si>
    <t>ZUNANJA KOVINSKA POŽARNA VRATA</t>
  </si>
  <si>
    <t>6.2</t>
  </si>
  <si>
    <t>6.3</t>
  </si>
  <si>
    <t>NOTRANJA MIZARSKA VRATA v AB steni</t>
  </si>
  <si>
    <t>Okvir:
Objemni kovinski podboj z utorom za tesnilo, za ravno krilo debeline cca. 40mm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</si>
  <si>
    <t>Krilo/polnilo:
Leseno vratno krilo brez brazde z nadsvetlobo. Debeline cca. 40mm, vratni kompozit z masivnim okvirjem ter srednje težkim polnilom. Zvočna zaščita po DIN 4109 SSK2. Nadsvetloba poln leseni panel z brazdo in utorom za tesnilo, enake debeline in obdelave kot krilo, obojestransko poravnano s krilom. Dimenzije po shemi PZI in predizmeri. Hidrotermična obremenitev razred KK1 po DIN EN 43 in DIN 4109. Mehanska obremenitev razred S po DIN EN 43 in DIN 4109. Obojestransko kaširan dekor po predlogu projektanta, obdelan z ABS trakom enake barve. Krilo poravnano s podbojem na strani odpiranja.</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</si>
  <si>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cilindrično ključavnico na ključ.; Talni vratni odbojnik, s prislonom iz črne gume, vijačen v tlak z inox vijakom 6x50mm po DIN 912, kot npr. FSB 38 3878, barva inox satin.</t>
  </si>
  <si>
    <t>NOTRANJA MIZARSKA VRATA v MK steni</t>
  </si>
  <si>
    <t>Okvir:
Objemni kovinski podboj z utorom za tesnilo, za ravno krilo debeline cca. 40mm poravnano s podbojem. Vgrajen v MK steno in poravnan s 2. slojem MK obloge, stik s steno izveden s slepo fugo, vključno z ojačitvenimi UA profili.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</si>
  <si>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ključavnico z gumbom oz. metuljčkom kot npr. FSB Barrier-free WC bolt, barva inox satin.; Talni vratni odbojnik, s prislonom iz črne gume, vijačen v tlak z inox vijakom 6x50mm po DIN 912, kot npr. FSB 38 3878, barva inox satin.</t>
  </si>
  <si>
    <t>NOTRANJA MIZARSKA DRSNA VRATA v MK steni</t>
  </si>
  <si>
    <t>Krilo/polnilo:
Leseno vratno krilo brez brazde. Debeline cca. 40mm, vratni kompozit z masivnim okvirjem ter srednje težkim polnilom. Krilo v celotni širini porezkano za vgradnjo nosilcev sistema drsnih vrat. Dimenzije po shemi PZI in predizmeri. Hidrotermična obremenitev razred KK1 po DIN EN 43 in DIN 4109. Mehanska obremenitev razred S po DIN EN 43 in DIN 4109. Obojestransko kaširan dekor po predlogu projektanta, obdelan z ABS trakom enake barve.</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</si>
  <si>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ključavnico z gumbom oz. metuljčkom kot npr. FSB Barrier-free WC bolt, barva inox satin.</t>
  </si>
  <si>
    <t>D.2</t>
  </si>
  <si>
    <t>4.20</t>
  </si>
  <si>
    <t>4.21</t>
  </si>
  <si>
    <t>D.3</t>
  </si>
  <si>
    <t>MATERIAL</t>
  </si>
  <si>
    <t>DELO</t>
  </si>
  <si>
    <t xml:space="preserve">Prehodna  avtomatska postaja s sprejemom transportnih kontejnerjev od zgoraj in od spodaj z varnostnim sistemom in popolnoma mehkim pristankom kontejnerja-izbira potovanja avtomatska.  Ф 110 z filterskim delom </t>
  </si>
  <si>
    <t xml:space="preserve">Končna avtomatska postaja s sprejemom kontejnerja izključno od zgoraj-izbira potovanja avtomatska.  Ф 110 komplet z sankami in filterskim delom </t>
  </si>
  <si>
    <t>Elektronsko vodena kretnica z 4 izhodi.   Ф 110</t>
  </si>
  <si>
    <t>Senzorsko stikalo   Ф 110</t>
  </si>
  <si>
    <t>Reducirni kos  za ustavljanje TK Ф 110</t>
  </si>
  <si>
    <t xml:space="preserve">Elektronska centrala za avtomatsko vodenje sistema,  krmiljenjem transportnih con, uravnavanje hitrosti (6-10 m/s, 3 m/s),  z upravljalskim računalnikom.  </t>
  </si>
  <si>
    <t>Razširitveni  moduli za transportne cone s sistemom čakanja, preusmerjanja   in  kontrole potovanja.   Ф110</t>
  </si>
  <si>
    <t>Ohišje za max.1 master –samostojne cone</t>
  </si>
  <si>
    <t>Napajalnik   220/380 V</t>
  </si>
  <si>
    <t>Svetlobni in zvočni signalizator prispetja transportnega kontejnerja</t>
  </si>
  <si>
    <t>Upočasnjevalnik transporta  Ф 110- frekvenčni regulator pogona</t>
  </si>
  <si>
    <t>Jeklena spojka Ф 110</t>
  </si>
  <si>
    <t>Krmilni sistem  kot npr.  5,5-8, OA SD 8 LU  za puhalo (pogon)- ali enakovredni</t>
  </si>
  <si>
    <t xml:space="preserve">Puhalo kot npr. SD6,2,2kW z ventilom+pribor. 50Hz 230/400V. Motor  krmili elektronska centrala preko omarice v kateri so elementi za pogon in krmiljenje le-tega. (»blower rele box).ali enakovredni- vključno z filterskim delom </t>
  </si>
  <si>
    <t>Montažni pribor za pogon</t>
  </si>
  <si>
    <t>Gibljiva zračna cev Ф 90/110</t>
  </si>
  <si>
    <t>Dušilec zvoka  Ф 90</t>
  </si>
  <si>
    <t>Reducirni kos Ф 110/ Ф 90</t>
  </si>
  <si>
    <t>Reducirni obroč Ф 110/ Ф 90</t>
  </si>
  <si>
    <t>Koleno Ф 90</t>
  </si>
  <si>
    <t>Izpuh Ф 90</t>
  </si>
  <si>
    <t xml:space="preserve">Cevovod PVC Ф 110 x  2.3 mm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 </t>
  </si>
  <si>
    <t>Cevovod PVC Ф 110 x  2.3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</si>
  <si>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Cevni lok  Ф 110, R= 650 transparent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t>
  </si>
  <si>
    <t>Cevna spojka Ф  110   x  2.3 mm transparent   z odstopanjem  po premeru navzgor +0.2 navzdol -0.3 mm
- material:  PVC DIN 8061/8062 in 6660/6661
- specifična masa: 1.38 g/cm³
- natezna trdnost: 55 N/mm² 
- modul elastičnosti:3000 N/mm²
- električna upornost: 1012  
- koeficient linearnega toplotnega raztezka: 8x10-5 K-1
- toplotna prevodnost: 0,16 W/Mk
- oblikovna stabilnost: do 60 0C       
- samogasnost</t>
  </si>
  <si>
    <t>Cevna objemka Ф 110 M8</t>
  </si>
  <si>
    <t>Specifično lepilo za trde polivinilkloride kot npr. tip TANGIT-ali enakovredni</t>
  </si>
  <si>
    <t>Čistilo  kot. Npr.Tangit- ali enakovredni</t>
  </si>
  <si>
    <t>l</t>
  </si>
  <si>
    <t>Kontrolni kabel 3x2x0,6 l+ 3x2,5</t>
  </si>
  <si>
    <t>Napajalni kabel 5x2,5 l</t>
  </si>
  <si>
    <t>Transportni kontejner  110/80 Kontejnerji za zračno pošto so dimenzij  Ф 110/ x L  =270 mm. Konstrukcijsko so  izdelani tako, da je onemogočeno odpiranje pokrova med potovanjem kontejnerja v cevi, pri vlaganju oziroma jemanju poslanega materiala iz kontejnerja pa se pokrov enostavno odpre z zasukom na stran. Pošiljajo se pošiljke krvi, vzorci ali pa tudi različni dokumenti do neto  teže 1 kg.</t>
  </si>
  <si>
    <t>Košara (mrežasta) – komplet z podlogo</t>
  </si>
  <si>
    <t>Nosilec za transportne kontejnerje</t>
  </si>
  <si>
    <t>Protipožarne lopute – namenske za zračno pošto fi 90</t>
  </si>
  <si>
    <t>Protipožarne lopute – namenske za zračno pošto fi 110</t>
  </si>
  <si>
    <t>Drobni montažni material</t>
  </si>
  <si>
    <t>Pakiranje in dobava materiala</t>
  </si>
  <si>
    <t>Inštalacija cevovodov- komplet z vso opremo</t>
  </si>
  <si>
    <t>Inštalacija postaj in kretnic</t>
  </si>
  <si>
    <t>Primopredaja</t>
  </si>
  <si>
    <t>Poučevanje uporabnika (vključeno 14 dnevni nadzor)</t>
  </si>
  <si>
    <t>TEHNOLOGIJA CEVNE POŠTE</t>
  </si>
  <si>
    <t>REKAPITULACIJA TEHNOLOGIJE CEVNE POŠTE</t>
  </si>
  <si>
    <t>Streha stopnišča in komunikacijskih prostorov St 04</t>
  </si>
  <si>
    <t>Beton v naklonu 2% (se vključi v to postavko)</t>
  </si>
  <si>
    <t>Izdelava osnovnega hitrovezočega premaza, kot npr. Burkolit V</t>
  </si>
  <si>
    <t xml:space="preserve">Zaščitni sloj iz toplotno izolacijskega sloja eksturdiranega polistirena XPS v debelini 10cm, kot npr. FRAGMAT XPS 300 NI, enoslojno polaganje; koeficient toplotne prevodnosti 0,035 W/mK; tlačna trdnost pri 10 % deformaciji &gt; 300 Kpa; </t>
  </si>
  <si>
    <t>Gramozno nasutje, 12 - 36 mm, višine 19 cm</t>
  </si>
  <si>
    <t>Nasutje za betonske tlakovce, 0-32, višine 60 mm</t>
  </si>
  <si>
    <t>Gramozno nasutje, 12 - 36 mm, višine 20cm</t>
  </si>
  <si>
    <t>substrat - zemlja v debelini 100 cm</t>
  </si>
  <si>
    <t>humusiranje - zelenica</t>
  </si>
  <si>
    <t>Izvedba prh v nivoju tlaka, sistemski talni element iz XPS, za prho v nivoju tal, iz XPS-a. Vodo odporen, z minimalnim naklonom 1,5% in predvidenim izrezom za vgradnjo linijskega odtočnika. Različnih dimenzij, dimenzije po načrtih oz. končne dimenzije po izmeri izvedenega stanja sten. Kot npr WEDI Fundo Riolito. Skupaj z vsemi podsloji po detajlu in po navodilih proizvajalca. 
Dimenzij 120 x120 cm.</t>
  </si>
  <si>
    <t>44.</t>
  </si>
  <si>
    <t>45.</t>
  </si>
  <si>
    <t>46.</t>
  </si>
  <si>
    <t>47.</t>
  </si>
  <si>
    <t>48.</t>
  </si>
  <si>
    <t>49.</t>
  </si>
  <si>
    <t>50.</t>
  </si>
  <si>
    <t>51.</t>
  </si>
  <si>
    <t>52.</t>
  </si>
  <si>
    <t>53.</t>
  </si>
  <si>
    <t>54.</t>
  </si>
  <si>
    <t>55.</t>
  </si>
  <si>
    <t>56.</t>
  </si>
  <si>
    <t>57.</t>
  </si>
  <si>
    <t>58.</t>
  </si>
  <si>
    <t>59.</t>
  </si>
  <si>
    <t>60.</t>
  </si>
  <si>
    <t>Talni taktilni vodilni sistem</t>
  </si>
  <si>
    <t>Dobava in montaža tipskega talnega taktilnega vodilnega sistema - taktilnih oznak iz aluminija po SIST 1186 Talni taktilni vodilni sistemi za slepe in slabovidne in SIST EN 21542 Gradnja stavb - Dostopnost in uporabnost grajenega okolja, poglavje 8.3.6 Vizualne in taktilne oznake.</t>
  </si>
  <si>
    <t>polje - vodilna linija</t>
  </si>
  <si>
    <t>polje- obvestilna polja in obvestilni pasovi</t>
  </si>
  <si>
    <t xml:space="preserve">Vhod - LEKARNA; dimenzij 2000/4600mm </t>
  </si>
  <si>
    <t>Vhod - JUG; dimenzij 3400/5250mm</t>
  </si>
  <si>
    <t>Vhod - VZHOD; dimenzij 5000/3000mm</t>
  </si>
  <si>
    <t>Vhod - SEVER; dimenzij 3900/2250mm</t>
  </si>
  <si>
    <t>fi100</t>
  </si>
  <si>
    <t>fi150</t>
  </si>
  <si>
    <t>fi180</t>
  </si>
  <si>
    <t>fi200</t>
  </si>
  <si>
    <t>fi210</t>
  </si>
  <si>
    <t>fi230</t>
  </si>
  <si>
    <t>fi280</t>
  </si>
  <si>
    <t>fi310</t>
  </si>
  <si>
    <t>fi330</t>
  </si>
  <si>
    <t>do 0,1m2</t>
  </si>
  <si>
    <t>do 0,2m2</t>
  </si>
  <si>
    <t>do 0,3m2</t>
  </si>
  <si>
    <t>do 0,4m2</t>
  </si>
  <si>
    <t>do 0,5m2</t>
  </si>
  <si>
    <t>okrogli preboji</t>
  </si>
  <si>
    <t>kvadratni preboji</t>
  </si>
  <si>
    <t>Prostori s hidroizolacijo:
Klet: 4.2.1, 4.4.1, 4.4.2, 4.2.3
Pritličje: 1.10.1, 1.10.2, 1.10.3, 4.5.1, 4.5.2, 4.5.3, 4.2.4, 2.1.11, 2.1.12, 2.1.8
1. nadstropje: 7.1.2, 4.4.3, 4.5.4, 4.2.5, 4.5.5, 4.5.6, 4.4.4, 6.10.7, 6.10.6, 6.10.8
2. nadstropje: 4.4.5, 4.5.7, 4.2.6, 4.5.8, 4.5.9, 4.4.6</t>
  </si>
  <si>
    <t>ploščato jeklo deb. 20 mm - polna ograja</t>
  </si>
  <si>
    <t>Dobava in vgradnja strešne kupole.</t>
  </si>
  <si>
    <t>VODOVODNI PRIKLJUČEK Z OPREMO</t>
  </si>
  <si>
    <t>REKAPITULACIJA VODOVODNEGA PRIKLJUČKA</t>
  </si>
  <si>
    <t>cena v €/enota</t>
  </si>
  <si>
    <t>GRADEBENA DELA SKUPAJ:</t>
  </si>
  <si>
    <t>F 100</t>
  </si>
  <si>
    <t>F 80</t>
  </si>
  <si>
    <t>FFK 100 45°</t>
  </si>
  <si>
    <t>FFK 80 45°</t>
  </si>
  <si>
    <t>FFR 100/80</t>
  </si>
  <si>
    <t>FFR 80/50</t>
  </si>
  <si>
    <t>T 100/100</t>
  </si>
  <si>
    <t>UNI 100</t>
  </si>
  <si>
    <t>UNI 80</t>
  </si>
  <si>
    <t>ZSP 110</t>
  </si>
  <si>
    <t>STROJNA DELA SKUPAJ:</t>
  </si>
  <si>
    <t>PLINSKI PRIKLJUČEK Z OPREMO</t>
  </si>
  <si>
    <t>REKAPITULACIJA PLINSKEGA PRIKLJUČKA</t>
  </si>
  <si>
    <t>STROJNA SKUPAJ:</t>
  </si>
  <si>
    <t>DOKUMENTACIJA SKUPAJ:</t>
  </si>
  <si>
    <t>Šivanje delovnih spojev in razpok kvalitetno izdelanaega estriha, ki zajema:poglobitev delavnih spojev estriha in razpok s kotno brusilko,
prečno zarezovanje le-teh, vstavljanje kovinskih moznikov ter
zalivanje z epoksi smolo.
Izvedba cca 250 m' na 1000 m2.</t>
  </si>
  <si>
    <t>PRIPRAVA SANITARNE VODE</t>
  </si>
  <si>
    <t>SKUPAJ PRIPRAVA SANITARNE VODE</t>
  </si>
  <si>
    <t>RAZVOD VODOVODA SANITARNE VODE</t>
  </si>
  <si>
    <t>SKUPAJ RAZVOD VODOVODA SANITARNE VODE</t>
  </si>
  <si>
    <t>PROTIPOŽARNA OPREMA IN RAZVOD</t>
  </si>
  <si>
    <t>SKUPAJ PROTIPOŽARNA OPREMA IN RAZVOD</t>
  </si>
  <si>
    <t>SANITARNA OPREMA</t>
  </si>
  <si>
    <t>SKUPAJ SANITARNA OPREMA</t>
  </si>
  <si>
    <t>SKUPAJ KANALIZACIJSKA OPREMA</t>
  </si>
  <si>
    <t>SKUPAJ RAZVOD KANALIZACIJE</t>
  </si>
  <si>
    <t>INSTALACIJE ZA ZOBOZDRAVSTVENO OPREMO</t>
  </si>
  <si>
    <t>SKUPAJ INSTALACIJE ZA ZOBOZDRAVSTVENO OPREMO</t>
  </si>
  <si>
    <t>SPLOŠNE POSTAVKE</t>
  </si>
  <si>
    <t>SKUPAJ SPLOŠNE POSTAVKE</t>
  </si>
  <si>
    <t>8.10</t>
  </si>
  <si>
    <t>8.9</t>
  </si>
  <si>
    <t>pritličje</t>
  </si>
  <si>
    <t>klet</t>
  </si>
  <si>
    <t>vertikalna toplotna izolacija po obodu pritličja, višine 0,5m:</t>
  </si>
  <si>
    <t>Podkonstrukxcije drsnih požarnih vrat
po detajlu KD 02</t>
  </si>
  <si>
    <t>Izdelava podkonstrukcije predelne steklene stene z oznakami SD po detajlu KD 01</t>
  </si>
  <si>
    <t>Notranje stopniščne ograje -  po detajlu KD 03</t>
  </si>
  <si>
    <t>5.5</t>
  </si>
  <si>
    <t>Izdelava konstrukcije in zamrežitve na tehnični etaži
 -  po detajlu KD 04</t>
  </si>
  <si>
    <t>Zamrežitev pritličja  -  po detajlu KD 06</t>
  </si>
  <si>
    <t>6.4</t>
  </si>
  <si>
    <t>Konzolni nosilci in stebri fasadne zamrežitve</t>
  </si>
  <si>
    <t>Fasadna zamrežitev - rešetka</t>
  </si>
  <si>
    <t>6.5</t>
  </si>
  <si>
    <t>6.6</t>
  </si>
  <si>
    <t>6.7</t>
  </si>
  <si>
    <t>6.9</t>
  </si>
  <si>
    <t>6.8</t>
  </si>
  <si>
    <t>Dobava in montaža lestev</t>
  </si>
  <si>
    <t>Sistem drsnih vrat</t>
  </si>
  <si>
    <t>6.10</t>
  </si>
  <si>
    <t>6.11</t>
  </si>
  <si>
    <t>L kotnik 50x5, skupne dolžine 102,72 m'</t>
  </si>
  <si>
    <t>Np REV 01 40/40cm</t>
  </si>
  <si>
    <t>Np REV 02 70/30cm</t>
  </si>
  <si>
    <t>Np REV 03 70/70cm</t>
  </si>
  <si>
    <t>Np REV 04 100/100cm</t>
  </si>
  <si>
    <t>Np REV 05 120/120cm</t>
  </si>
  <si>
    <t>Dobava in montaža revizijskih odprtin. Revizijske odprtine poravnane s strensko oblogo, pokrite s GK ploščo, odpiranje na "klik", vključno s kitanjem do ravne površine.</t>
  </si>
  <si>
    <t>REV-SS 40x40</t>
  </si>
  <si>
    <t>REV-SS 60x30</t>
  </si>
  <si>
    <t>REV-SS 60x40</t>
  </si>
  <si>
    <t>REV-SS 60x60</t>
  </si>
  <si>
    <t>REV-SS 60x120</t>
  </si>
  <si>
    <t>REV-SS 70x70</t>
  </si>
  <si>
    <t>litri</t>
  </si>
  <si>
    <t xml:space="preserve">Sprejemna postaja s sankami   vključno z displejem .  </t>
  </si>
  <si>
    <t>Cevni lok PVC Ф 110 , R=650  z odstopanjem po premeru navzgor
+0.2 navzdol -0.3 mm
- material:  PVC DIN 8061/8062 in 6660/6661
- barva:  RAL 7000 (svetlo siva)
- specifična masa: 1.38 g/cm³
- natezna trdnost: 55 N/mm²
- modul elastičnosti:3000 N/mm²
- električna upornost: 1012Ω
- koeficient linearnega toplotnega raztezka: 8x10-5 K-1
- toplotna prevodnost: 0,16 W/mK
- oblikovna stabilnost: do 60  0C
- samogasnost</t>
  </si>
  <si>
    <t>Cevna spojka Ф  110   x  2.3 mm  z odstopanjem po premeru navzgor +0.2 navzdol -0.3 mm
- material:  PVC DIN 8061/8062 in 6660/6661
- barva:  RAL 7000 (svetlo siva)
- specifična masa: 1.38 g/cm³
- natezna trdnost: 55 N/mm²
- modul elastičnosti:3000 N/mm²
- električna upornost: 1012
- koeficient linearnega toplotnega raztezka: 8x10-5 K-1
- toplotna prevodnost: 0,16 W/Mk
- oblikovna stabilnost: do 60 0C
- samogasnost</t>
  </si>
  <si>
    <t xml:space="preserve">Pred pričetkom del je izvajalec dolžan izdelati projekt izvajanja betonskih konstrukcij (PIBK), v katerem se natančno določijo sestave, priprava, transport, vgrajevanje, nega betonskih konstrukcij in kontrola kvalitete vgrajenega betona. PIBK predhodno potrdijo vodja projekta, projektant arhitekture, odgovorni nadzornik in investitor. </t>
  </si>
  <si>
    <t>Za obliko in mesto morebitne delovne rege oz. prekinitve betoniranja se je treba predhodno dogovoriti s projektantom -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</si>
  <si>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</si>
  <si>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</si>
  <si>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</si>
  <si>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</si>
  <si>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Vse betonske površine mora izvajalec predati popolnoma ravne, vse neravnine, ki bi jih bilo eventuelno potrebno izravnati bodo upoštevane kot nekvalitetne  in gredo na račun izvajalca betonskih del.</t>
  </si>
  <si>
    <t>Pred izvedbo AB del je potrebno preveriti in upoštevati vsa navodila in opombe, ki so navedene pri opažih.</t>
  </si>
  <si>
    <t>Pri izvajanju betonskih del je nujno upoštevati vsa navodila projektanta gradbenih konstrukcij, ki so podana v njegovem tehničnem poročilu. Vse po detajlih projekta PZI.</t>
  </si>
  <si>
    <t>Dela je treba izvajati po določilih veljavnih tehničnih predpisov in normativov in skladno z obveznimi standardi.</t>
  </si>
  <si>
    <t>V ceni posameznih postavk za betonska dela je zajeti poleg izdelave dobave in vgradnje po opisu še:</t>
  </si>
  <si>
    <t xml:space="preserve"> - dela in ukrepe po določilih veljavnih predpisov varstva pri delu;</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</si>
  <si>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</si>
  <si>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</si>
  <si>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</si>
  <si>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</si>
  <si>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</si>
  <si>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</si>
  <si>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</si>
  <si>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</si>
  <si>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</si>
  <si>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</si>
  <si>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</si>
  <si>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OPAŽI - splošne zahteve</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</si>
  <si>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</si>
  <si>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</si>
  <si>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</si>
  <si>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</si>
  <si>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</si>
  <si>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</si>
  <si>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</si>
  <si>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</si>
  <si>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</si>
  <si>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</si>
  <si>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ravna površina in kjer je to navedeno, tudi vidna struktura lesa. </t>
  </si>
  <si>
    <t>V ceni za enoto je treba poleg del, ki so opisana v posamezni postavki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</si>
  <si>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</si>
  <si>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</si>
  <si>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</si>
  <si>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Odri:</t>
  </si>
  <si>
    <t>Za vse odre je izdelati statični izračun s strani odgovornega statika izvajalca, z upoštevanjem standarda SIST EN 12811. Odre je izdelati, pregledovati in voditi dokumentacijo v skladu s predpisi. Upoštevati je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</si>
  <si>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</si>
  <si>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</si>
  <si>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</si>
  <si>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</si>
  <si>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t>
  </si>
  <si>
    <t>Pri opževanju obokov in okvirjev je potrebno upoštevati visoke etažne višine - pri obokih do 4m, pri ostalih okvirjih do 3m!</t>
  </si>
  <si>
    <t>Materiali za gradnjo:
- beton za temeljno ploščo C30/37, XC4,XD3, PV-II, Dmax=16, S4
- beton za točkovne temelje C30/37, XC2, PV-II, Dmax=16, S4
- beton za plošče C30/37, XC1, PV-II, Dmax=16, S4
- beton za stebre C30/37, XC1, PV-II, Dmax=16, S4
- beton nosilcev C30/37, XC1, PV-II, Dmax=16, S4
- beton za obodne stene C30/37, XC2, PV-II, Dmax=16, S4
- beton za notranje stene C30/37, XC1, PV-II, Dmax=16, S4
- jeklo: B500a in B500b
- zaščitni sloj  temeljev in obodnih kletnih sten 35 mm
- zaščitni sloj vseh ostalih betonskih elementov 25 mm</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</si>
  <si>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</si>
  <si>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</si>
  <si>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</si>
  <si>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</si>
  <si>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</si>
  <si>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</si>
  <si>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</si>
  <si>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</si>
  <si>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</si>
  <si>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</si>
  <si>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</si>
  <si>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</si>
  <si>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</si>
  <si>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 xml:space="preserve">Proizvodi, ki so predvideni za hidro, zvočno in toplotno zaščito so lahko v določeni tehnični soodvisnosti zato je potrebno, da se v primeru zamenjave projektiranih proizvodov s tehnično adekvatnimi, predhodno preveri tako fizikalne kot kemijske kompatibilnosti. Izvajalec mora v celoti upoštevati vsa navodila projektanta, ki so navedena v tehničnem poročilu celotnega objekta kot tudi tehnologijo samega dela. </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</si>
  <si>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</si>
  <si>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</si>
  <si>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</si>
  <si>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</si>
  <si>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</si>
  <si>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</si>
  <si>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</si>
  <si>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</si>
  <si>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</si>
  <si>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</si>
  <si>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</si>
  <si>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</si>
  <si>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</si>
  <si>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</si>
  <si>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</si>
  <si>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</si>
  <si>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</si>
  <si>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</si>
  <si>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</si>
  <si>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</si>
  <si>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</si>
  <si>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</si>
  <si>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</si>
  <si>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</si>
  <si>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</si>
  <si>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</si>
  <si>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</si>
  <si>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Izvedba ometa na predhodno  izvedeno očiščeno podlago in izvedbo  ustreznega sprimnega obrizga ali premaza; izvajalec je dolžan predhodno izvesti vzorec polja v minimalni velikosti 2 m2; vzorec potrdijo vodja projekta; projektant arhitekture, odgovorni nadzornik in investitor!</t>
  </si>
  <si>
    <t xml:space="preserve">V ceni je potrebno zajeti tudi vse potrebne profile za ravno izvedbo ometov. V ceno na enoto mere zajeti izdelavo grobega sanacijskega ometa, kot npr. Baumit NHL Sanova ali enkovredni, in nato finega ometa, kot naprimer Baumit NHL MultiWhite Fine ali enakovredni. </t>
  </si>
  <si>
    <t>Poraba ur po predhodni potrditvi  s strani naročnika in vpisom v gradbeni dnevnik.</t>
  </si>
  <si>
    <t>ocena ur NK</t>
  </si>
  <si>
    <t>ocena ur PK</t>
  </si>
  <si>
    <t>ocena ur KV</t>
  </si>
  <si>
    <t>61.</t>
  </si>
  <si>
    <t>62.</t>
  </si>
  <si>
    <t>Zidarska pomoč pri obrtniških in instalacijskih delih.
Navede količine so ocenjene!</t>
  </si>
  <si>
    <t>Splošne opombe:</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</si>
  <si>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</si>
  <si>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</si>
  <si>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</si>
  <si>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</si>
  <si>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</si>
  <si>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</si>
  <si>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</si>
  <si>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</si>
  <si>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</si>
  <si>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montažo vseh slojev po opisu v skladu s pravili stroke</t>
  </si>
  <si>
    <t xml:space="preserve"> - čiščenje izdelkov po končanem delu in podobno;</t>
  </si>
  <si>
    <t xml:space="preserve"> - vsa dela in ukrepe po določilih zakona o varstvu pri delu.</t>
  </si>
  <si>
    <t xml:space="preserve"> V primeru da posamezne postavke v popisu ne zajemajo celotnega opisa potrebnega za funkcionalno dokončanje dela, mora ponudnik izvedbo le tega vključiti v ceno na enoto!</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</si>
  <si>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</si>
  <si>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</si>
  <si>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</si>
  <si>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</si>
  <si>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</si>
  <si>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</si>
  <si>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</si>
  <si>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</si>
  <si>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</si>
  <si>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</si>
  <si>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</si>
  <si>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</si>
  <si>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</si>
  <si>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</si>
  <si>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</si>
  <si>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</si>
  <si>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</si>
  <si>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</si>
  <si>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</si>
  <si>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</si>
  <si>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Pred izvedbo izvajalec  izdela in preda v potrditev vodji projekta, odgovornemu projektantu, odgovornemu nadzorniku in investitorju vzorce vseh finalnih obdelav oz. končnih materialov!</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</si>
  <si>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</si>
  <si>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</si>
  <si>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</si>
  <si>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stavbno pohištvo se izdeluje po potrjenih shemah iz projekta</t>
  </si>
  <si>
    <t xml:space="preserve"> - vso stavbno pohištvo mora imeti ustrezne izjave o skladnosti</t>
  </si>
  <si>
    <t>V primeru, da posamezne postavke v popisu ne zajemajo celotnega opisa potrebnega za funkcionalno dokončanje dela, mora ponudnik izvedbo le tega vključiti v ceno na enoto.</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</si>
  <si>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</si>
  <si>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</si>
  <si>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</si>
  <si>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</si>
  <si>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</si>
  <si>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</si>
  <si>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</si>
  <si>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</si>
  <si>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</si>
  <si>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</si>
  <si>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z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</si>
  <si>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</si>
  <si>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</si>
  <si>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</si>
  <si>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</si>
  <si>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vso stavbno pohištvo mora imeti ustrezne ateste</t>
  </si>
  <si>
    <t xml:space="preserve"> - kovinski vratni podboji so prašno barvani</t>
  </si>
  <si>
    <t>Izvajalec mora izdelati vse delavniške in montažne načrte elementov in jih  dati v pisno potrditev projektantu, kot tudi izdelati vzorce finalnih obdelav in dobiti potrditev projektanta.</t>
  </si>
  <si>
    <t xml:space="preserve">V primeru nejasnosti je izvajalec del oz. ponudnik, že v času izdelovanja ponudbe dolžan postaviti PA zahtevo po pojasnitvi na način, ki je v skladu z izvajanjem javnega razpisa.
Dela je potrebno izvajati v skladu z tehničnimi predpisi in normativi v soglasju z obveznimi standardi za polaganje tlakov.
Material za ta dela mora po kvaliteti ustrezati določilom veljavnih standardov.
</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</si>
  <si>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</si>
  <si>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</si>
  <si>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</si>
  <si>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</si>
  <si>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</si>
  <si>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</si>
  <si>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</si>
  <si>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</si>
  <si>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</si>
  <si>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</si>
  <si>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Pred izvedbo izvajalec  izdela in preda v potrditev vodji projekta, projektantu arhitekture, odgovornemu nadzorniku in investitorju vzorce vseh finalnih obdelav oz. končnih materialov!</t>
  </si>
  <si>
    <t>Opažni načrti</t>
  </si>
  <si>
    <t>Izvajalec bo za izdelavo opažnega načrta angažiral tehnologa opaža priporočenega s strani dobavitelja opaža, ki bo pripravil opažne načrte s kosovnicami in vsem veznim in pomožnim materialom. Izdelava opažnega načrta je del enotnih cen. V okviru načrta opaža se določi tudi faze betoniranja in časovne takte, kar bo izvajalec v celoti upošteval pri izdelavi termisnkih načrtov. Tehnolog opaža bo sodeloval s projektantom gradbenih konstrukcij pri izdelavi ali korekciji armaturnih načrtov v smislu podajanja usmeritev pri oblikovanju armature vezano na tehnološke zahteve opaženja.</t>
  </si>
  <si>
    <t>V opažnem načrtu se med drugim določi način razporejanja opažnih plošč glede na zahtevano vidnost, predvidi sistemske rešitve tesnenja, vezav, podpiranja, itd.</t>
  </si>
  <si>
    <t>Opažni načrt mora biti izdelan pred izvajanjem betonskih del in pravočasno poslan naddzoru in arhitektu v potrditev. Pogoj za začetek tesarskih in betonskih del je potrjen projekt betona in opaža.</t>
  </si>
  <si>
    <t>Med izvedbo opaženja je potrebno vgraditi vse potrebne sidrne jeklene ploščice (po projektu gradbenih konstrukcij ali arhitekture), ki kasneje služijo za pritrditev nosilnih jeklenih konstrukcij. Dobava in vgradnja sidrnih jeklenih ploščic je zajeta v sklopu jeklenih konstrukcij.</t>
  </si>
  <si>
    <t>robni zaključni profil čepaste folije</t>
  </si>
  <si>
    <t xml:space="preserve">Dobava in polaganje rečnega prodca granulacije 16/32 za zadostno obtežbo glede na lokalne pogoje veterne obremenitve strehe (minimalno 5 cm). </t>
  </si>
  <si>
    <t>Dobava in vgradnja filtske tkanine izdelane na osnovi polipropilena kot na primer S-Felt VS 140. Tkanina se prosto položi, če je potrebno se lepi na podlago s Sarnacol T-660 lepilom. Stiki se morajo prekrivati 300 mm.</t>
  </si>
  <si>
    <t xml:space="preserve">Dobava in vgradnja zaščitnega sloja iz toplotno izolacijskega sloja eksturdiranega polistirena XPS v debelini 50mm, kot npr. FRAGMAT XPS 300 NI, enoslojno polaganje; koeficient toplotne prevodnosti 0,035 W/mK; tlačna trdnost pri 10 % deformaciji &gt; 300 Kpa; </t>
  </si>
  <si>
    <t>Dobava in vgradnja ločilnega, izravnalnega oz. zaščitnega sloja sloja med SARNAFIL strešno membrano in podlago s termično obdelano tkanino narejeno na osnovi poliestra kot npr. S-FELT T 300. Tkanina se prosto položi, stiki se morajo prekrivati najmanj 50 mm. Odziv na ogenj, razred E, po SIST EN 13501-1.</t>
  </si>
  <si>
    <t>Dobava in polaganje toplotne izolacije XPS, POD TALNO PLOŠČO kot npr. FRAGMAT XPS 300 GL, v skladu s SIST EN 13164.
λD = 0,038 W/mK nad debelino 120 mm,
stopničasti rob (L)
visoka tlačna trdnost - 300kP - 0,30 N/mm²
visoka odpornost na vlago
odpornost proti izmeničnemu zmrzovanju / odtajanju
gladka površina</t>
  </si>
  <si>
    <t>Podložni beton pod ploščo kleti Tp - 01.1; površine 497,76m2</t>
  </si>
  <si>
    <t>Podložni beton pod ploščo dvigalnih in črpalnih jaškov Tp - 03; površine 47,91m2</t>
  </si>
  <si>
    <t>Podložni beton pod ploščo pritličja Tp - 02; površine 313,19m2</t>
  </si>
  <si>
    <t>Podložni beton pod pasovnimi temelji -LT 01,02 in 03; površine 128,78m2</t>
  </si>
  <si>
    <t>LT 03; skupne površine 103,09m2; d=30cm; l =  106,65m</t>
  </si>
  <si>
    <t>LT 01 in LT 02; skupne površine 66,34m2; d=50cm; l =  56,35m</t>
  </si>
  <si>
    <t>MEDETAŽNE PLOŠČE in STREŠNE PLOŠČE</t>
  </si>
  <si>
    <t>5.6</t>
  </si>
  <si>
    <t>5.7</t>
  </si>
  <si>
    <t>5.8</t>
  </si>
  <si>
    <t>8.12</t>
  </si>
  <si>
    <t>Nivo strehe</t>
  </si>
  <si>
    <t>LT 04; površine 2,81m2; d=80cm; l =  10,60m</t>
  </si>
  <si>
    <t>14.4</t>
  </si>
  <si>
    <t>AB ZUNANJE STOPNIŠČE</t>
  </si>
  <si>
    <t>Ograja in ročaj zunanjega stopnišča proti garaži -  po detajlu KD 05</t>
  </si>
  <si>
    <t>KD 01 - 40/40/4, št. el. 69, l∑=13,65m</t>
  </si>
  <si>
    <t>KD 01 - 50/50/4, št. el. 101, l∑=83,07m</t>
  </si>
  <si>
    <t>Izdelava, dobava in montaža alu zastekljena dvopoljnega okna s fiksno zasteklitvijo in okenskim krilom prekritim z alu pločevino. Okna vgrajena na notranji strani betonske fasadne konstrukcije se izdelajo iz sistema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</si>
  <si>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 </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</si>
  <si>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Izvedba in montaža fasade mora biti izvedena v skladu s RAL smernicami za montažo takšnih proizvodov, tako da se na zunanji strani priklopi z AB konstrukcijo tesnijo s tesnilno folijo, kot na primer (Henkel Teroson FO 1 Foil-Tack), na notranji strani fasade se izvede parna zapora med AB konstrukcijo in elementom fasade s Butylno folijo kot na primer ( Henkel Teroson FO SD 150 Foil-Tack )</t>
  </si>
  <si>
    <t>Okensko krilo je na zunanji in notranji strani prelepljeno z alu pločevino. Lepljenje izvesti s pomočjo obojestransko bitumenskega traka Teroson RB 81.</t>
  </si>
  <si>
    <t>Sestava alu panela krila:</t>
  </si>
  <si>
    <t>Alu pločevina d=2mm (prašno barvano) - Trda TI d=90mm - Alu pločevina d=2mm (prašno barvano)</t>
  </si>
  <si>
    <t>Zaradi vgradnje na notranji strani betonske fasadne konstrukcije je potrebno pred montažo oken izvesti podkonstrukcijo iz izolacijskega materiala kot npr. Compacfoam, velikost podbojnih profilov prilagoditi vgradnji screnov, vodil screenov.</t>
  </si>
  <si>
    <t>Zasteklitev Steklo ST-1 (Fiksna polja):</t>
  </si>
  <si>
    <t>Planibel Clearlite 6mm ESG-H - MSP 16mm Ar TGI - 
Planibel Clearlite 4mm TVG iplus 1.0T (#3) - MSP 16mm Ar TGI - 
Planibel Clearlite 4mm iplus 1.0 (#5)
Ug = 0,5W/m2K; LT = 69%; g = 49%; Re(C;Ctr) = 36(-2;-6)</t>
  </si>
  <si>
    <t>Okovje:</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</si>
  <si>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Kljuka je opremljena s ključavnico - odpiranje pooblaščene osebe.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 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</si>
  <si>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 xml:space="preserve">V ceni na enoto mere vključiti aluminijasto zunanjo polico nad betonsko fasado. Alu polica se izvede iz aluminijaste pločevine d=2mm, prašno barvana v tonu po izboru odgovornega projektanta. </t>
  </si>
  <si>
    <t>Faktor toplotnega prehoda v skladu s EN ISO 10077-1</t>
  </si>
  <si>
    <t>Uw = 0,89 W/m2K;</t>
  </si>
  <si>
    <t xml:space="preserve">Postavke izvesti v skladu z detajli: </t>
  </si>
  <si>
    <t>VD1; VD2;VD3;VD4;VD5;VD6;VD7;HD1;HD2</t>
  </si>
  <si>
    <t>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ALU izvedbi z reflektivno površino na notranji strani za zmanjšanje toplotnih izgub zaradi radiacije. Možna je vgradnja stekel in izolacijskih polnil do debeline 86 mm in teže do 910 kg. Sistem je certificiran za 'pasivno' gradnjo pri Passivhaus Institut Darmstadt.</t>
  </si>
  <si>
    <t>Zaključki na osnovno gradbeno konstrukcijo morajo biti znotraj paronepropustni, zunaj paropropustni, vodotesni. Na zunanji strani se pozicija zatesni s tesnilno folijo Henkel Teroson FO 1 Foil-Tack, na notranji strani se zatesni s tesnilno folijo Henkel Teroson FO 150 Foil-Tack.</t>
  </si>
  <si>
    <t>Pred montažo alu pločevin v netransparentnih poljih na osnovno betonsko konstrukcijo vgraditi toplotno izolacijo iz kamene volne debeline 40mm, tako da se tolerančni prostor med fasadno konstrukcijo in betonsko konstrukcijo popolnoma zapolni.</t>
  </si>
  <si>
    <t xml:space="preserve">Barva konstrukcije se določi po izbiri projektanta. </t>
  </si>
  <si>
    <t>V ceni na enoto zajeti vse zaključke, notranje in zunanje,jeklena sidra, odkapne police, jeklene podkonstrukcije ter vsa kitanja in tesnenja na osnovno AB konstrukcijo.</t>
  </si>
  <si>
    <t>Tehnične karakteristike fasadni sistem:</t>
  </si>
  <si>
    <t>Prepustnost zraka po EN 12152 - AE</t>
  </si>
  <si>
    <t>Tesnost pred močnim dežjem po EN 12154 - RE 1200</t>
  </si>
  <si>
    <t>Odpornost proti obremenitvi z vetrom po EN 12179-do 3,0kN/m2</t>
  </si>
  <si>
    <t>Udarna odpornost po EN 14019 - I5/E5</t>
  </si>
  <si>
    <t>Zvočna izolacija po EN ISO 717-1 - Rw(C;Ctr) = 39 (-1;-4) dB</t>
  </si>
  <si>
    <t>Toplotna prevodnost po EN 12631:2017 - Ucw = 1,1 W/m2K</t>
  </si>
  <si>
    <t>Vgradni elementi:</t>
  </si>
  <si>
    <t xml:space="preserve">V fasadno konstrukcijo so vgrajena (DK) okna sistema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Potrebno je zagotavljati združjivost materialov in upoštevati specifikacije ponudnika sistema. </t>
  </si>
  <si>
    <t>Tehnične karakteristike vgradnega okna:</t>
  </si>
  <si>
    <t>Toplotna izolativnost po EN ISO 10077-2 - Uf do 1,7 W/m2K</t>
  </si>
  <si>
    <t>Zvočna izolacija po EN ISO 140-3 - Rw do 49 dB</t>
  </si>
  <si>
    <t>Prepustnost zraka po EN 12207 - Klasa 4</t>
  </si>
  <si>
    <t>Tesnost pred močnim dežjem po EN 12208 - Klasa 9A</t>
  </si>
  <si>
    <t>Odpornost proti obremenitvi z vetrom po EN 12210 - Klasa C5/B5</t>
  </si>
  <si>
    <t>Mehanska obremenitev po EN 13115 - Klasa 5</t>
  </si>
  <si>
    <t>Trajno delovanje po EN 12400 - Klasa 3</t>
  </si>
  <si>
    <t>Zasteklitev Steklo ST-2 ( fiksna polja):</t>
  </si>
  <si>
    <t>Planibel Clearlite 6mm ESG-H - MSP 16mm Ar TGI - 
Planibel Clearlite 4mm TVG iplus 1.0T (#3) - MSP 16mm Ar TGI - 
Planibel Clearlite 6mm iplus 1.0 (#5)
Ug = 0,5W/m2K; LT = 68%; g = 49%; Rw(C;Ctr) = 36(-2;-6)</t>
  </si>
  <si>
    <t>Zasteklitev Steklo ST-3 ( fiksna polja):</t>
  </si>
  <si>
    <t>Vgradni alu paneli:</t>
  </si>
  <si>
    <t>Alu pločevina d=2,5mm (prašno barvano) - zračni sloj d=38mm -TI 140mm - Alu pločevina d=2mm;</t>
  </si>
  <si>
    <t>Ucw = 0,92 W/m2K</t>
  </si>
  <si>
    <t>HD1; HD2; HD3; VD1; VD2; VD3; VD4; VD5; HD4</t>
  </si>
  <si>
    <r>
      <t xml:space="preserve">Izdelava, dobava in montaža samonosilne izolirane fasade iz alu profilov sistema kot npr. </t>
    </r>
    <r>
      <rPr>
        <b/>
        <sz val="10"/>
        <rFont val="Arial Narrow"/>
        <family val="2"/>
        <charset val="238"/>
      </rPr>
      <t>Schuco FWS 50.SI</t>
    </r>
    <r>
      <rPr>
        <sz val="10"/>
        <rFont val="Arial Narrow"/>
        <family val="2"/>
        <charset val="238"/>
      </rPr>
      <t xml:space="preserve">. Fasada je sestavljena iz stebrov in prečk.  Zunanji robovi stekla so prekriti s pokrivnimi letvicami. Vertikalni pokrivni profil globine 15mm, horizontalni pokrivni profil globine 4mm. Globina vertikalnih profilov se določa po statičnih zahtevah. Prečni profili so z vertikalnimi na notranji strani poravnani. Pritrditev prečk na vertikale se izvede s T spojniki, ki se pritrdijo v vijačni kanal na prečki. Vertikalni profili v področju stika s prečko niso porezkani. 
Vidna površina stebrov in prečk znotraj in zunaj znaša 50 mm. Vse zatesnitve stekel in vstavnih elementov morajo biti izvedene z EPDM tesnili. Za odvod kondenčne vode so v sistemu konstruirane 3 ravnine odvoda vode.  Prezračevanje utorov profilov in izravnava parnega tlaka sta izvedena preko štirih vogalov zastekljenega polja, vedno v utoru profila vertikale.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t>
    </r>
  </si>
  <si>
    <t>Fasadna konstrukcija iz stebrov in prečk poteka pred osnovno AB konstrukcijo, odmaknjeno za 40mm. Upoštevati je tolerance AB konstrukcije (± 20mm). Raster vertikalnih fasadnih profilov je cca. 1250mm, raster horizontalnih profilov v skladu s shemami pozicij. Polja v katerih so vgrajena okna oz. alu paneli so pregrajena s vertikalnimi profili druge ravnine za odvod kondenčne vode. Raster horizontalnih profilo Glej shemo posamezne pozicije.</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</si>
  <si>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</si>
  <si>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</si>
  <si>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Uw = 0,92 W/m2K;</t>
  </si>
  <si>
    <t>VD4; VD5; VD6;VD12;HD6; HD8; HD9; HD10</t>
  </si>
  <si>
    <t>OSB plošča; d=2,5cm, širine 63cm/m'</t>
  </si>
  <si>
    <t>FPO samolepilna folija, kot npr. Sika Sarnafil; razvite širine 180cm/m'</t>
  </si>
  <si>
    <t>ALU pločevina, razvite širine 90cm/m', vključno z odkapno pločevino na stiku kontaktne fasade in hidroizolacije strehe razvite širine 20cm/m',</t>
  </si>
  <si>
    <t>Toplotna izolacija XPS; d=5cm, razvite širine 58cm/m' -po horizontali</t>
  </si>
  <si>
    <t>FPO samolepilna folija, kot npr. Sika Sarnafil; razvite širine 175cm/m'</t>
  </si>
  <si>
    <t>Toplotna izolacija XPS; d=5cm, razvite širine 70cm/m' -po horizontali</t>
  </si>
  <si>
    <t>OSB plošča; d=2,5cm, širine 70cm/m'</t>
  </si>
  <si>
    <t>OSB plošča; d=2,5cm, širine 58cm/m'</t>
  </si>
  <si>
    <t>FPO samolepilna folija, kot npr. Sika Sarnafil; razvite širine 190cm/m'</t>
  </si>
  <si>
    <t>ALU pločevina, razvite širine 97cm/m', vključno z odkapno pločevino na stiku kontaktne fasade in hidroizolacije strehe razvite širine 20cm/m',</t>
  </si>
  <si>
    <t>ALU pločevina, razvite širine 88cm/m', vključno z odkapno pločevino na stiku kontaktne fasade in hidroizolacije strehe razvite širine 20cm/m',</t>
  </si>
  <si>
    <t>FPO samolepilna folija, kot npr. Sika Sarnafil; razvite širine 125cm/m'</t>
  </si>
  <si>
    <t>FPO samolepilna folija, kot npr. Sika Sarnafil; razvite širine 135cm/m'</t>
  </si>
  <si>
    <t>ALU pločevina, razvite širine 100cm/m', vključno z odkapno pločevino na stiku kontaktne fasade in hidroizolacije strehe razvite širine 20cm/m',</t>
  </si>
  <si>
    <t>Toplotna izolacija XPS; d=10cm, razvite širine 50cm/m' - po vertikali</t>
  </si>
  <si>
    <t>Ograje z oznako Ogr 01-06, 
št. kosov: 26 v skupni kvadraturi 44,96 m2</t>
  </si>
  <si>
    <t>Izdelava, dobava in montaža kovinske podkonstrukcije za pritrditev sistema predelnih steklenih sten, sestavljene iz jeklenih škatlastih profilov, točkovno z nerjavečimi pritrdili sidrana v AB konstrukcijo vključno z vsemi potrebnimi sidrnimi ploščicami. Prišteti je potrebno ves pritrdilni in vijačni in siderni material. Za stabilizacijo podkonstrukcije se izvede pravokotni profil z naklonom 45°, kateri se navari na eni strani na distančni pravokotni proifil na drugi strani na jekleno sidrno ploščico pritrjeno v AB ploščo.
Upoštevanje detajlov po načrtu gradbenih konstrukcij in arhitekture!
Arhitekturni načrt KD 01 - Podkonstrukcija steklenih sten. 
Opomba: Škatlasti jekleni profili se medsebojno varijo. Vari se pobrusijo in pobarvajo v enako barvo kot vsi jekljeni elementi.
Upoštevati na pozicijah SDi-02, SDi-03, SDi-04, SDi-05, SDi-06</t>
  </si>
  <si>
    <t>Izdelava, dobava in montaža jeklenega UPE200 profila, dolžine 2,4m, za montažo drsnih požarnih predelnih sten na hodnikih.
Upoštevanje detajlov po načrtu gradbenih konstrukcij in arhitekture!
Arhitekturni načrt KD 02 - Podkonstrukcija požarnih drsnih vrat.
Število kosov: 4 x 2,4m 1.nadstropje in 4 x 2,4m 2.nadstropje</t>
  </si>
  <si>
    <t>jekleni HEA100 profil</t>
  </si>
  <si>
    <t>jekleni HEA100 profil - rezan v U</t>
  </si>
  <si>
    <t>Ogr.R 01-P - Ploščato jeklo za pritrjevanje dvojnih oprijemal</t>
  </si>
  <si>
    <t>Ogr.R 01-R1 - Oprijemalo</t>
  </si>
  <si>
    <t>Ogr.R 01-R2 - Oprijemalo</t>
  </si>
  <si>
    <t>Nosilci ročajev, vključno z pritrdilnimi sredstvi</t>
  </si>
  <si>
    <t>Jekleni profil HEB120, skupne dolžine 144,06 m</t>
  </si>
  <si>
    <t>Jekleni profil HEA100, skupne dolžine 86,64 m</t>
  </si>
  <si>
    <t>Kon 115 - konzola dolžine 115 mm, št. kosov: 24</t>
  </si>
  <si>
    <t>Kon 185 - konzola dolžine 185 mm, št. kosov: 12</t>
  </si>
  <si>
    <t>Kon 225 - konzola dolžine 225 mm, št. kosov: 8</t>
  </si>
  <si>
    <t>Kon 295 - konzola dolžine 295 mm, št. kosov: 6</t>
  </si>
  <si>
    <t>Kon 313 - konzola dolžine 313 mm, št. kosov: 4</t>
  </si>
  <si>
    <t>Kon 344 - konzola dolžine 344 mm, št. kosov: 6</t>
  </si>
  <si>
    <t>Kon 350 - konzola dolžine 350 mm, št. kosov: 7</t>
  </si>
  <si>
    <t>Kon 360 - konzola dolžine 360 mm, št. kosov: 1</t>
  </si>
  <si>
    <t>Kon 418 - konzola dolžine 418 mm, št. kosov: 4</t>
  </si>
  <si>
    <t>Kon 100 - konzola dolžine 100 mm, št. kosov: 132</t>
  </si>
  <si>
    <t>Sidrne ploščice za Kon 100</t>
  </si>
  <si>
    <t>Sidrne ploščice za konzole Kon115-418</t>
  </si>
  <si>
    <t>Sidrne ploščice za škatlasti profil 120/120/10</t>
  </si>
  <si>
    <t>Sidrne ploščice za vijačenje HEB 120 na 120/120/10</t>
  </si>
  <si>
    <t>L profil 150x75x9, skupne dolžine 59,30 m</t>
  </si>
  <si>
    <t>siderne ploščice za L profil</t>
  </si>
  <si>
    <t>Jekleni škatlasti profil 120/120/10, skupne dolžine 28,10 m;
ponjenje s kameno volno z namenom preprečevanje kondenzacije</t>
  </si>
  <si>
    <t>Dobava in vgradnja kamene volne v jeklene škatlaste profile</t>
  </si>
  <si>
    <r>
      <t xml:space="preserve">Izdelava, dobava in montaža dvojih ročajev s šifro Ogr.R,
vgrajenih na višini 60 in 90 cm. Ročaja sta izdelana iz lesenega oprijemala, dimenzije fi 35mm, iz masivnega hrastovega lesa, obdelano brez ostrih robov z utorom za ploščato jeklo debeline 2mm za točkovno pritrjevanje. Barva z stopnjo hrapavosti za oprijem primerno za javne zdravstvene objekte.
Nosilci ročajev na cca 100cm.
Ročaji so pritrjeni na nosilec oprijemal iz ploščatega jekla debeline 5mm, prašno strukturno barvano v barvi po karti materialov ter na podkonstrukcijo mrež in polno ploščato jekleno ograjo.
Upoštevanje detajlov po načrtu gradbenih konstrukcij in arhitekture - po načrtu št. A13.3 - KD 03 - Ograja notranjih stopnišč!
</t>
    </r>
    <r>
      <rPr>
        <b/>
        <sz val="10"/>
        <rFont val="Arial Narrow"/>
        <family val="2"/>
        <charset val="238"/>
      </rPr>
      <t>Oprijemalo mora biti izvedeno skladno s standardom SIST ISO21542:2022 poglavje 8.4 Oprijemala.</t>
    </r>
    <r>
      <rPr>
        <sz val="10"/>
        <rFont val="Arial Narrow"/>
        <family val="2"/>
        <charset val="238"/>
      </rPr>
      <t xml:space="preserve">
Na koncu vsakega oprijemala na stopnicah (vodoravni podaljšek) se označi številka nadstropja ter smer evakuacije, kot izbočeno besedilo oz. taktilna oznaka skupaj z brajico.
</t>
    </r>
    <r>
      <rPr>
        <b/>
        <sz val="10"/>
        <rFont val="Arial Narrow"/>
        <family val="2"/>
        <charset val="238"/>
      </rPr>
      <t>Vključno z ozemljitvijo celotne konstrukcije.</t>
    </r>
  </si>
  <si>
    <r>
      <t xml:space="preserve">Dobava in vgradnja podkonstrukcije vertikalnih rešetk med stopniščnimi ramami izdelane iz  jeklenih HEA100 profilov, sidranih v AB konstrukcijo. 
Upoštevanje detajlov po načrtu gradbenih konstrukcij in arhitekture - po načrtu št. A13.3 - KD 03 - Ograja notranjih stopnišč!
Opomba: Jekleni profili se medsebojno vijačijo - vijačenje po datajlu 3 D.KD 03.06 - Detajl stika HEA100.
</t>
    </r>
    <r>
      <rPr>
        <b/>
        <sz val="10"/>
        <rFont val="Arial Narrow"/>
        <family val="2"/>
        <charset val="238"/>
      </rPr>
      <t>Vsa sidrišča in sidrne ploščice se izvedejo v času vgrajevanja betona.</t>
    </r>
    <r>
      <rPr>
        <sz val="10"/>
        <rFont val="Arial Narrow"/>
        <family val="2"/>
        <charset val="238"/>
      </rPr>
      <t xml:space="preserve">
Jeklen HEA100 profil, 
skupne dolžine 35,05m, 
teža HEA100 = 16,7 kg/m'.
V profilu se izvede vgradnja profila za LED trak in LED traka skladno s projektom - glej načrt elektro instalacij.
</t>
    </r>
    <r>
      <rPr>
        <b/>
        <sz val="10"/>
        <rFont val="Arial Narrow"/>
        <family val="2"/>
        <charset val="238"/>
      </rPr>
      <t>Vključno z ozemljitvijo celotne konstrukcije.</t>
    </r>
  </si>
  <si>
    <r>
      <t xml:space="preserve">Dobava in vgradnja vertikalnih rešetk v funkciji ograje med stopniščnimi ramami izdelane iz pocinkanih klasičnih pohodnih rešetk, sidranih v jekleno podkonstrukcijo iz HEA profilov.
Dekorativna rešetka:
- velikost okenca 33 x 33 mm
- višina rešetke 25 mm
- debelina nosilnega traku 2 mm
- prašno strukturno barvano po NCS (po karti materialov)
Upoštevanje detajlov po načrtu gradbenih konstrukcij in arhitekture - po načrtu št. A13.3 - KD Ograja notranjih stopnišč!
</t>
    </r>
    <r>
      <rPr>
        <b/>
        <sz val="10"/>
        <rFont val="Arial Narrow"/>
        <family val="2"/>
        <charset val="238"/>
      </rPr>
      <t>Vključno z ozemljitvijo celotne konstrukcije.</t>
    </r>
  </si>
  <si>
    <r>
      <t xml:space="preserve">Izdelava, dobava in montaža ploščatega jekla ograje stopnišča debeline 20 mm, prašno strukturno barvano v barvi po karti materialov. Upoštevanje detajlov po načrtu gradbenih konstrukcij in arhitekture - po načrtu št. A13.3 - KD 03 - Ograja notranjih stopnišč! Ploščato jeklo medsebojno varjeno v končno obliko po prikaznem načrtu ključavničarki detajli iz projekta arhitekture. Pritrjevanje v AB konstrukcije z vijaki s poglobljeno glavo. 
Vključno z vsem potrebnim sidernim in drugim materialom.
</t>
    </r>
    <r>
      <rPr>
        <b/>
        <sz val="10"/>
        <rFont val="Arial Narrow"/>
        <family val="2"/>
        <charset val="238"/>
      </rPr>
      <t>Vključno z ozemljitvijo celotne konstrukcije.</t>
    </r>
  </si>
  <si>
    <t>Dobava, montaža in izdelava ograje in jelkenega ročaja stopnišča po načrtu gradbenih konstrukcij in arhitekture, z vsem nakladanjem, premiki, veznimi sredstvi, ležišči, dodatnimi podkonstrukcijskimi elementi, sidernimi elementi (Hilti vijaki), vključno z vsem potrebnim delom za pripravo ležišč. Kvalitete jekla S235. vključno z ozemljitvijo konstrukcije.
Upoštevanje detajlov po načrtu gradbenih konstrukcij in arhitekture - po načrtu št. A13.5 - KD 05 -  Požarno stopnišče!
Vključno s sidernimi elementi za montažo v AB zid na levi in desni strani stopnic.</t>
  </si>
  <si>
    <t>Izdelava oprijemala iz jeklenega cevnega profila fi 35 mm, debeline 2mm, antikorozijska zaščita AKZ C3:cinkanje, prašno strukturno barvano v barvi po NCS (skladno s karto materialov).</t>
  </si>
  <si>
    <t>Oprijemalo OGR.R 02</t>
  </si>
  <si>
    <t>Ogr.R 1265/900; mreže dimenzije: 1265 x 900 mm</t>
  </si>
  <si>
    <t>Ogr.R 50/1100; mreže dimenzije: 50 x 1100 mm; št. kos: 2</t>
  </si>
  <si>
    <t>Ogr.R 53/1100; mreže dimenzije: 53 x 1100 mm; št. kos: 2</t>
  </si>
  <si>
    <t>Ogr.R 1168/900; mreže dimenzije: 1168 x 900 mm; št. kos: 24</t>
  </si>
  <si>
    <t>Ogr.R 1168/1100; mreže dimenzije: 1168 x 1100 mm; št. kos: 16</t>
  </si>
  <si>
    <t>Ogr.R 1265/900; mreže dimenzije: 1265 x 900 mm; št. kos: 2</t>
  </si>
  <si>
    <t>AKZ ZAŠČITA: C3
SPOJI: vijačni
KONČNA OBDELAVA: - cinkano in prašno barbvano po NCS</t>
  </si>
  <si>
    <r>
      <t xml:space="preserve">Dobava in vgradnja podkonstrukcije vertikalnih rešetk med stopniščnimi ramami izdelane iz  jeklenih HEA100 profilov, sidranih v AB konstrukcijo. 
Upoštevanje detajlov po načrtu gradbenih konstrukcij in arhitekture - po načrtu št. A13.5 - KD 05 Požarno stopnišče!
</t>
    </r>
    <r>
      <rPr>
        <b/>
        <sz val="10"/>
        <rFont val="Arial Narrow"/>
        <family val="2"/>
        <charset val="238"/>
      </rPr>
      <t>Vsa sidrišča in sidrne ploščice se izvedejo v času vgrajevanja betona.</t>
    </r>
    <r>
      <rPr>
        <sz val="10"/>
        <rFont val="Arial Narrow"/>
        <family val="2"/>
        <charset val="238"/>
      </rPr>
      <t xml:space="preserve">
Jeklen HEA100 profil, 
skupne dolžine 5,72m, 
teža HEA100 = 16,7 kg/m'.
Jeklen HEA100 profil rezan v U profil, 
skupne dolžine 5,72m, 
teža U profila = 9,6 kg/m'.
</t>
    </r>
    <r>
      <rPr>
        <b/>
        <sz val="10"/>
        <rFont val="Arial Narrow"/>
        <family val="2"/>
        <charset val="238"/>
      </rPr>
      <t>Vključno z ozemljitvijo celotne konstrukcije.</t>
    </r>
  </si>
  <si>
    <t>Sidrni material in prtrdilni material (sidernimi vijaki iz nerjavečega jekla, inbus vijak s vgreznjeno glavo, sidrne ploščice, sidra U fi16)</t>
  </si>
  <si>
    <t>Dobava in vgradnja vseh elementov za izvedbo enokrilnih vrat.</t>
  </si>
  <si>
    <t>Tečaj - odpiranje 90 °, navarjen na ploščati nosilec</t>
  </si>
  <si>
    <t>Cilindrična ključavnica s kovinsko kljuko v kovinski maski, varjena v dekorativno rešetko, v barvi NCS po karti materialov</t>
  </si>
  <si>
    <t>Ploščato jeklo PJ 96X15, dolžine 5,95 m</t>
  </si>
  <si>
    <t>Škatlasti profil 120/60/5, skupne dolžine 8,46 m'</t>
  </si>
  <si>
    <t>Škatlasti profil 140/70/5, skupne dolžine 44,26 m'</t>
  </si>
  <si>
    <t>Škatlasti profil 70/70/4, skupne dolžine 12,32 m'</t>
  </si>
  <si>
    <t>Nosilec UPN 100, skupne dolžine 65,91 m'</t>
  </si>
  <si>
    <t>Steber HEA140, skupne dolžine 197,57 m'</t>
  </si>
  <si>
    <t>6.12</t>
  </si>
  <si>
    <t>Rešetke različnih dimenzij v skupni kvadraturi 761,61 m2. 
Št. kosov: 219</t>
  </si>
  <si>
    <t>6.13</t>
  </si>
  <si>
    <t>Izdelava, dobava in montaža sistema vodil drsnih vrat.
Upoštevanje detajlov po načrtu gradbenih konstrukcij in arhitekture!</t>
  </si>
  <si>
    <t>Voziček s štirimi kolesi za drsna vrata, nosilnost minimalno 200 kg.</t>
  </si>
  <si>
    <t>Sistem koles za drsna vrata, nosilnost minimalno 200 kg.</t>
  </si>
  <si>
    <t>Talno vodilo za drsna vrata vijačeno v tla, antikorozijsko zaščiteno AKZ C3 - cinkano. Vodilo za kolesa z enim ležajem.</t>
  </si>
  <si>
    <t>6.14</t>
  </si>
  <si>
    <t>6.15</t>
  </si>
  <si>
    <t>Sistem zaklepanja drsnih vrat s cilindrično ključavnico, zatič ključavnice na spodnji in zgornji strani.</t>
  </si>
  <si>
    <t>6.16</t>
  </si>
  <si>
    <t>Izdelava, dobava in montaža horizontalnih pohodnih in vertikalnih rešetk. Vgrajena nad jaške naravnega prezračevanja garaže in v odprtinah garaže proti jaškom. Vključno z vsem pritrdilnim materialom in tesnenjem.
Upoštevanje detajlov po načrtu gradbenih konstrukcij in arhitekture - po načrtu št. A13.7 - KD 07 Rešetke prezračevalnih jaškov.</t>
  </si>
  <si>
    <t>L kotnik 35x35x4</t>
  </si>
  <si>
    <t>L kotnik 70x35x4</t>
  </si>
  <si>
    <t>Rešetke in podkonstrukcije rešetk prezračevalnih jaškov</t>
  </si>
  <si>
    <t>L kotnik 200x200x15</t>
  </si>
  <si>
    <t>L kotnik 420x200x15</t>
  </si>
  <si>
    <t>Rešetke dimenzij 1142/700 mm v skupni kvadraturi 3,20 m2. 
Št. kosov: 4</t>
  </si>
  <si>
    <t>Rešetke različnih dimenzij v skupni kvadraturi 19,55 m2. 
Št. kosov: 33</t>
  </si>
  <si>
    <t>T profil 95x35x4</t>
  </si>
  <si>
    <t>7.1.1</t>
  </si>
  <si>
    <t>7.1.2</t>
  </si>
  <si>
    <t>7.1.3</t>
  </si>
  <si>
    <t>7.1.4</t>
  </si>
  <si>
    <t>7.1.5</t>
  </si>
  <si>
    <t>7.1.6</t>
  </si>
  <si>
    <t>7.1.7</t>
  </si>
  <si>
    <t>7.2.1</t>
  </si>
  <si>
    <t>7.2.2</t>
  </si>
  <si>
    <t>7.2.3</t>
  </si>
  <si>
    <t>7.2.4</t>
  </si>
  <si>
    <r>
      <t xml:space="preserve">Izdelava končne fasadne obloge komunikacijskih prostorov - </t>
    </r>
    <r>
      <rPr>
        <b/>
        <sz val="10"/>
        <rFont val="Arial Narrow"/>
        <family val="2"/>
        <charset val="238"/>
      </rPr>
      <t>Fz 08</t>
    </r>
  </si>
  <si>
    <r>
      <t xml:space="preserve">Izdelava končne fasadne obloge komunikacijskih prostorov - </t>
    </r>
    <r>
      <rPr>
        <b/>
        <sz val="10"/>
        <rFont val="Arial Narrow"/>
        <family val="2"/>
        <charset val="238"/>
      </rPr>
      <t>Fz 07</t>
    </r>
  </si>
  <si>
    <t>PRITLIČJE, deb. stene 40cm</t>
  </si>
  <si>
    <t>1.NADSTROPJE, deb. stene 40cm</t>
  </si>
  <si>
    <t>2.NADSTROPJE, deb. stene 40cm</t>
  </si>
  <si>
    <t>Dobava in vgradnja talne dilatacije  Sistemski profil različnih višin iz ALU pločevine vgrajen pri menjavi tlakov ter pod vratna krila, Vključno z vsemi deli in materialom kot npr. Cerfix Proangle, prašno strukturno barvan v barvi po karti materialov.</t>
  </si>
  <si>
    <r>
      <t xml:space="preserve">Izdelava, dobava in montaža osebnega dvigala, kot na primer </t>
    </r>
    <r>
      <rPr>
        <b/>
        <sz val="10"/>
        <rFont val="Arial Narrow"/>
        <family val="2"/>
        <charset val="238"/>
      </rPr>
      <t xml:space="preserve">Schindler 3000 ES 5.0; </t>
    </r>
    <r>
      <rPr>
        <sz val="10"/>
        <rFont val="Arial Narrow"/>
        <family val="2"/>
        <charset val="238"/>
      </rPr>
      <t>s sistemskim certifikatom
STANDARDI: SIST EN81-20, SIST EN81-50, SIST EN 81-28,
SIST EN 81-58
NOSILNOST: 1000 kg ali 13 oseb
SISTEM POGONA: Električni, ACVF- frekvenčno reguliran brez reduktorja
ŠTEVILO VKLOPOV NA URO: 180
VIŠINA DVIGA: 12,10 m
ŠTEV. POSTAJ: 4
ŠTEV. VHODOV: 4 (neprehodna kabina)
HITROST: 1,0 m/s</t>
    </r>
  </si>
  <si>
    <t>KABINA:
• stene kabine iz nerjavne brušene pločevine, 
• strop iz nerjavne brušene pločevine, z LED razsvetljavo tip LINE,
• tla pripravljena za polaganje lokalnega poda maks. deb. 14 mm, ki ga dobavi in položi naročnik v lastni režiji
• ogledalo na zadnji steni, po celotni širini, nad nivojem ročaja 
• ročaj na dveh kabinskih stranicah
dimenzije: širina 1100 mm, dolžina 2100 mm, višina 2100 mm 
št. vhodov: 1, neprehodna kabina
zaščita vhoda: • elektronska svetlobna zavesa 
                       • Omejilec sile zapiranja</t>
  </si>
  <si>
    <t>V KOMPLET VKLJUČENO TUDI:
• razsvetljava jaška 
• lestev za dostop v jašek
• vsa varnostna in končna stikala
• servisna komandna plošča na strehi kabine
• ploščice in napisi
• navodila za uporabo in vzdrževanje skladno s SIST EN81-20 (točka 7.2)
• montaža brez gradbenega odra</t>
  </si>
  <si>
    <t>ELEKTRIČNA NAPETOST
3f x 400V / 230V, 50 Hz</t>
  </si>
  <si>
    <r>
      <t xml:space="preserve">Izdelava, dobava in montaža osebnega dvigala, kot na primer </t>
    </r>
    <r>
      <rPr>
        <b/>
        <sz val="10"/>
        <rFont val="Arial Narrow"/>
        <family val="2"/>
        <charset val="238"/>
      </rPr>
      <t xml:space="preserve">Schindler 3000 ES 5.0; </t>
    </r>
    <r>
      <rPr>
        <sz val="10"/>
        <rFont val="Arial Narrow"/>
        <family val="2"/>
        <charset val="238"/>
      </rPr>
      <t>s sistemskim certifikatom
STANDARDI: SIST EN81-20, SIST EN81-50, SIST EN 81-28,
SIST EN 81-58
NOSILNOST: 1050 kg ali 14 oseb
SISTEM POGONA: Električni, ACVF- frekvenčno reguliran brez reduktorja
ŠTEVILO VKLOPOV NA URO: 180
VIŠINA DVIGA: 12,10 m
ŠTEV. POSTAJ: 4
ŠTEV. VHODOV: 4 (neprehodna kabina)
HITROST: 1,0 m/s</t>
    </r>
  </si>
  <si>
    <t>KABINA:
• stene kabine iz brušene nerjaveče pločevine 
• strop iz brušene nerjaveče pločevine z LED  razsvetljavo kabine tip LINE,
• tla pripravljena za polaganje lokalnega poda maks. deb 14 mm, ki ga dobavi in položi naročnik v lastni režiji
• ogledalo na zadnji steni po vsej višini – širine 500 mm 
• ročaj na dveh kabinskih stranicah
dimenzije: širina 1150 mm, dolžina 2100 mm, višina 2100 mm 
št. vhodov: 1, neprehodna kabina
zaščita vhoda: • elektronska svetlobna zavesa 
                       • Omejilec sile zapiranja</t>
  </si>
  <si>
    <t>JAŠEK DVIGALA:
ni predmet ponudbe
širina 1600 mm, globina 2450 mm 
glava jaška: min.3570 mm 
poglobitev: min.1100 mm</t>
  </si>
  <si>
    <t>SVETLA PREHODNA ODPRTINA VRAT :
Š = 1000 mm 
V = 3300 mm</t>
  </si>
  <si>
    <t>Dobava in vgradnja drsnih požarnih vrat z osebnim prehodom, EI30-C, kot npr. Hormann FST 30-1</t>
  </si>
  <si>
    <t>Okvir: Pocinkano tekalno vodilo C-profila s 3D nastavljivimi obešalnimi konzolami. Stransko ohišje uteži z zapiralno utežjo vključno s pokrovom. Vsi zaključni elementi prašno strukturno barvani po barvni karti oz. predlogu projektanta.</t>
  </si>
  <si>
    <t>Krilo: Enokrilna izvedba, krilo 72 mm debelo, po celotni površini ter izravnano in gladko zalepljeni elementi iz 0,75 mm debele pločevine. Vgrajeno kolesce talnega vodila s krogličnimi ležaji ter centriranje vstopnega dela, pocinkano (do 20 m2 velikosti krila vrat) oz. vstopni del cokle, pocinkano. Vgrajen osebni prehod, enokrilna vrata brez praga.</t>
  </si>
  <si>
    <t>Zaklepanje/zapiranje: Zapiranje s pomočjo uteži. S hidravličnim regulatorjem teka za nastavljivo hitrost (0,08-0,2 m/2). Površino izravnana izvedba – zapiranje z nerjavno masko. Osebni prehod s samozapiralom vrat in 3-dimenzionalno nastavljivimi, pocinkanimi tečaji.</t>
  </si>
  <si>
    <t>Okovje: Kljuka prehodnih vrat na strani montaže je polovična garnitura iz nerjavečega jekla, na strani špalete je okovje za športne dvorane</t>
  </si>
  <si>
    <t>Oprema: samozapiralo, magnet, obojestransko panik kljuka</t>
  </si>
  <si>
    <t>Drna požarna vrata Vi-PV 01.1, desno odpiranje</t>
  </si>
  <si>
    <t>Drna požarna vrata Vi-PV 01.2, levo odpiranje</t>
  </si>
  <si>
    <t>Drna požarna vrata Vi-PV 01.3, desno odpiranje</t>
  </si>
  <si>
    <t>Drna požarna vrata Vi-PV 01.4, levo odpiranje</t>
  </si>
  <si>
    <t>DRSNA POŽARNA VRATA Z OSEBNIM PREHODOM - Vi-PV</t>
  </si>
  <si>
    <t>POŽARNA ZAVESA - Vi-PZ</t>
  </si>
  <si>
    <t>POLNILO SISTEMA:
- Zavesa je izdelana iz negorljivih steklenih vlaken, ojačana za povečanje mehanske stabilnosti in odporna na ogenj min. 30, min
pri 1100°C.
- Barva cca RAL 7038.</t>
  </si>
  <si>
    <t>KRILNA VRATA FASADNIH ZASTEKLITEV</t>
  </si>
  <si>
    <t>OKNA FASADNIH ZASTEKLITEV</t>
  </si>
  <si>
    <t>AVTOMATSKA DRSNA EVAKUACIJSKA VRATA FASADNIH ZASTEKLITEV</t>
  </si>
  <si>
    <t>Opomba: dimenzije vstavljenih elementov predstavljajo svetle mere med profili.</t>
  </si>
  <si>
    <t>A.5</t>
  </si>
  <si>
    <t>SAMOSTOJNA OKNA V FASADI</t>
  </si>
  <si>
    <t>NOTRANJE PREDELNE STENE Z VRATI</t>
  </si>
  <si>
    <t>NOTRANJE PREDELNE STENE SEVERNEGA STOPNIŠČA</t>
  </si>
  <si>
    <t>NOTRANJE PREDELNE STENE JUŽNEGA STOPNIŠČA</t>
  </si>
  <si>
    <t>Vrata proti kleti</t>
  </si>
  <si>
    <t>NOTRANJA ALU VRATA
Glej sklop načrtov A16.11.4</t>
  </si>
  <si>
    <t>NOTRANJA POŽARNA ALU VRATA STOPNIŠČ IN HODNIKOV - Vi-SD
Glej sklop načrtov A16.11.4</t>
  </si>
  <si>
    <t>Drsna okovja za težo kril do 120 kg:
- Vpenjalniki za steklo, kjer ni potrebna predpriprava krila
- Gladko tekoče drsne armature je mogoče namestiti s sprednje strani, preizkušeno v skladu z DIN EN 1527 in DIN EN 1670
- Celotna skupna višina okovja 50 mm
- Nastavljiva višina +/- 3 mm z ekscentričnim nastavljivim pritrdilom vključno z  zaščito pred odstranitvijo
- Kompenzacija vgradnje proti gradbenim tolerancam +/- 3°
- Za stekla iz TSG 10, 12 mm in LSG 10,76 mm s setom lepil LSG
- Vse komponente, odporne proti koroziji
- obojestranski blažilnik
- talno vodilo iz nerjavečega jekla za stekleno krilo
- dodatni odbojnik za zaustavitev vratnega krila zgoraj in spodaj istočasno</t>
  </si>
  <si>
    <t>Enokrilna drsna vrata brez obsvetlobe
oznake Vi-SD-06 - desna
dimenzij; 1200x2650mm</t>
  </si>
  <si>
    <t>Enokrilna drsna vrata brez obsvetlobe
oznake Vi-SD-06 - leva
dimenzij; 1200x2650mm</t>
  </si>
  <si>
    <t>Brez okvirja, odprtina v AB steni obdelana enako kot stena. Po dimenzijah PZI in predizmeri.</t>
  </si>
  <si>
    <t>Sistemsko ALU krilo. Debeline 30mm, polnilo iz VSG stekla. Površina krila je strukturno prašno barvana po predlogu projektanta. Dimenzije po shemi PZI in predizmeri.</t>
  </si>
  <si>
    <t>Avtomatska drsna vrata v skladu z EN 16005 in EN 16361, z možnostjo zaklepanja.</t>
  </si>
  <si>
    <t>Dobava in vgradnja avtomatskih drsnih vrat, kot npr. DOORSON 300.
Vratno krilo: Aluminijski okvir s poravnanim polnim lesenim polnilom obojestransko kaširan beljenega hrasta, rob z brazdo, vse kovinske površine prašno strukturno barvane, barva po karti materialov A10.2 Katalog izbranih materialov in barv</t>
  </si>
  <si>
    <t>NOTRANJA FIKSNA OKNA</t>
  </si>
  <si>
    <t>C1.1</t>
  </si>
  <si>
    <t>C1.2</t>
  </si>
  <si>
    <t>NOTRANJA VRATA</t>
  </si>
  <si>
    <t>STREŠNE ZASTEKLITVE</t>
  </si>
  <si>
    <t>SENČILA</t>
  </si>
  <si>
    <t>F</t>
  </si>
  <si>
    <t>A1.1</t>
  </si>
  <si>
    <t>A1.2</t>
  </si>
  <si>
    <t>A1.3</t>
  </si>
  <si>
    <t>A1.4</t>
  </si>
  <si>
    <t>A1.5</t>
  </si>
  <si>
    <t>A1.6</t>
  </si>
  <si>
    <t>A1.7</t>
  </si>
  <si>
    <t>A1.8</t>
  </si>
  <si>
    <t>A1.9</t>
  </si>
  <si>
    <t>A1.10</t>
  </si>
  <si>
    <t>A1.11</t>
  </si>
  <si>
    <t>A1.12</t>
  </si>
  <si>
    <t>A1.13</t>
  </si>
  <si>
    <t>A1.14</t>
  </si>
  <si>
    <t>A1.15</t>
  </si>
  <si>
    <t>A1.16</t>
  </si>
  <si>
    <t>A1.17</t>
  </si>
  <si>
    <t>A1.18</t>
  </si>
  <si>
    <t>A1.19</t>
  </si>
  <si>
    <t>A1.20</t>
  </si>
  <si>
    <t>A2.1</t>
  </si>
  <si>
    <t>A2.2</t>
  </si>
  <si>
    <t>A2.3</t>
  </si>
  <si>
    <t>A2.4</t>
  </si>
  <si>
    <t>A2.5</t>
  </si>
  <si>
    <t>A2.6</t>
  </si>
  <si>
    <t>A2.7</t>
  </si>
  <si>
    <t>A2.8</t>
  </si>
  <si>
    <t>A2.9</t>
  </si>
  <si>
    <t>A2.10</t>
  </si>
  <si>
    <t>A2.11</t>
  </si>
  <si>
    <t>A2.12</t>
  </si>
  <si>
    <t>A2.13</t>
  </si>
  <si>
    <t>A2.14</t>
  </si>
  <si>
    <t>A2.15</t>
  </si>
  <si>
    <t>A3.1</t>
  </si>
  <si>
    <t>A3.2</t>
  </si>
  <si>
    <t>A3.3</t>
  </si>
  <si>
    <t>A3.4</t>
  </si>
  <si>
    <t>A3.5</t>
  </si>
  <si>
    <t>A3.6</t>
  </si>
  <si>
    <t>A4.1</t>
  </si>
  <si>
    <t>A4.2</t>
  </si>
  <si>
    <t>A4.3</t>
  </si>
  <si>
    <t>B1.1</t>
  </si>
  <si>
    <t>B1.2</t>
  </si>
  <si>
    <t>B1.3</t>
  </si>
  <si>
    <t>B1.4</t>
  </si>
  <si>
    <t>B1.5</t>
  </si>
  <si>
    <t>B1.6</t>
  </si>
  <si>
    <t>B1.7</t>
  </si>
  <si>
    <t>B1.8</t>
  </si>
  <si>
    <t>B1.9</t>
  </si>
  <si>
    <t>C2.1</t>
  </si>
  <si>
    <t>C3.1</t>
  </si>
  <si>
    <t>C4.1</t>
  </si>
  <si>
    <t>D1.1</t>
  </si>
  <si>
    <t>F1.1</t>
  </si>
  <si>
    <t>A3.7</t>
  </si>
  <si>
    <t>D1</t>
  </si>
  <si>
    <t>C1.3</t>
  </si>
  <si>
    <t>C1.4</t>
  </si>
  <si>
    <t>C2.2</t>
  </si>
  <si>
    <t>C2.3</t>
  </si>
  <si>
    <t>D1.2</t>
  </si>
  <si>
    <t>D1.3</t>
  </si>
  <si>
    <t>D1.4</t>
  </si>
  <si>
    <t>D1.5</t>
  </si>
  <si>
    <t>D1.6</t>
  </si>
  <si>
    <t>D1.7</t>
  </si>
  <si>
    <t>D1.8</t>
  </si>
  <si>
    <t>D1.9</t>
  </si>
  <si>
    <t>D2.1</t>
  </si>
  <si>
    <t>D2.2</t>
  </si>
  <si>
    <t>D2.3</t>
  </si>
  <si>
    <t>D2.4</t>
  </si>
  <si>
    <t>D2.5</t>
  </si>
  <si>
    <t>D2.6</t>
  </si>
  <si>
    <t>D2.7</t>
  </si>
  <si>
    <t>D3.1</t>
  </si>
  <si>
    <t>D3.2</t>
  </si>
  <si>
    <t>D3.3</t>
  </si>
  <si>
    <t>E</t>
  </si>
  <si>
    <t>E1.1</t>
  </si>
  <si>
    <t>E1.2</t>
  </si>
  <si>
    <t>E.2</t>
  </si>
  <si>
    <t>E2.1</t>
  </si>
  <si>
    <t>E.3</t>
  </si>
  <si>
    <t>E3.1</t>
  </si>
  <si>
    <t>E3.2</t>
  </si>
  <si>
    <t>E3.3</t>
  </si>
  <si>
    <t>E3.4</t>
  </si>
  <si>
    <t>E3.5</t>
  </si>
  <si>
    <t>E3.6</t>
  </si>
  <si>
    <t>E.4</t>
  </si>
  <si>
    <t>E4.1</t>
  </si>
  <si>
    <t>E4.2</t>
  </si>
  <si>
    <t>E4.3</t>
  </si>
  <si>
    <t>E.5</t>
  </si>
  <si>
    <t>E5.1</t>
  </si>
  <si>
    <t>E.6</t>
  </si>
  <si>
    <t>E6.1</t>
  </si>
  <si>
    <t>E6.2</t>
  </si>
  <si>
    <t>E6.3</t>
  </si>
  <si>
    <t>E6.4</t>
  </si>
  <si>
    <t>E6.5</t>
  </si>
  <si>
    <t>E6.6</t>
  </si>
  <si>
    <t>E.7</t>
  </si>
  <si>
    <t>E7.1</t>
  </si>
  <si>
    <t>E7.2</t>
  </si>
  <si>
    <t>E7.3</t>
  </si>
  <si>
    <t>G</t>
  </si>
  <si>
    <t>G.1</t>
  </si>
  <si>
    <t>G1.1</t>
  </si>
  <si>
    <t>G1.2</t>
  </si>
  <si>
    <t>G1.3</t>
  </si>
  <si>
    <t>G1.4</t>
  </si>
  <si>
    <t>G.2</t>
  </si>
  <si>
    <t>G2.1</t>
  </si>
  <si>
    <t>G2.2</t>
  </si>
  <si>
    <t>Pregrada med pisoarji Md-S 01
dimenzije 450/2080 mm
Pozicije: 1.nadstropje, 2.nadstropje</t>
  </si>
  <si>
    <t>Stena Md. S02.1
dimenzije 1100/2100 mm (1X vrata 700/2100 mm)
Pozicije: pritličje
Odpiranje: desno</t>
  </si>
  <si>
    <t>Stena Md. S02.2
dimenzije 1200/2100 mm (1X vrata 700/2100 mm)
Pozicije: pritličje
Odpiranje: desno</t>
  </si>
  <si>
    <t>Stena Md. S02.2
dimenzije 1200/2100 mm (1X vrata 700/2100 mm)
Pozicije: pritličje
Odpiranje: levo</t>
  </si>
  <si>
    <t>Stena Md. S02.3
dimenzije 1250/2100 mm (1X vrata 700/2100 mm)
Pozicije: pritličje
Odpiranje: levo</t>
  </si>
  <si>
    <t>Stena Md. S02.3
dimenzije 1250/2100 mm (1X vrata 700/2100 mm)
Pozicije: pritličje
Odpiranje: desno</t>
  </si>
  <si>
    <t>Stena Md-S 02.4
dimenzije 925/1500/2100 mm (1X vrata 700/2100 mm)
Pozicije: 1.nadstropje, 2.nadstropje
Odpiranje: desno</t>
  </si>
  <si>
    <t>Stena Md-S 02.5
dimenzije 1650/1500/2100 mm (1X vrata 800/2100 mm)
Pozicije: pritličje
Odpiranje: levo</t>
  </si>
  <si>
    <t>Stena Md-S 02.6
dimenzije 1975/1500/2100 mm (1X vrata 800/2100 mm)
Pozicije: pritličje, 1.nadstropje
Odpiranje: desno</t>
  </si>
  <si>
    <t>Stena Md-S 03.1
dimenzije 1850/1300/2100 mm (2X vrata 700/2100 mm)
Pozicije: pritličje
Odpiranje: levo</t>
  </si>
  <si>
    <t>Stena Md-S 03.2
dimenzije 2275/1200/2100 mm (2X vrata 700/2100 mm)
Pozicije: klet
Odpiranje: desno</t>
  </si>
  <si>
    <t>Stena Md-S 03.2
dimenzije 2275/1200/2100 mm (2X vrata 700/2100 mm)
Pozicije: klet
Odpiranje: levo</t>
  </si>
  <si>
    <t>Stena Md-S 03.2
dimenzije 2200/1200/2100 mm (2X vrata 700/2100 mm)
Pozicije: pritličje, 1.nadstropje, 2.nadstropje
Odpiranje: levo</t>
  </si>
  <si>
    <t>Stena Md-S 03.3
dimenzije 2225/1200/2100 mm (2X vrata 700/2100 mm)
Pozicije: 1.nadstropje, 2.nadstropje
Odpiranje: desno</t>
  </si>
  <si>
    <t>Stena Md-S 04
dimenzije 2750/1300/2100 mm (3X vrata 700/2100 mm)
Pozicije: 1.nadstropje, 2.nadstropje
Odpiranje: levo</t>
  </si>
  <si>
    <t>STENSKE OBLOGE</t>
  </si>
  <si>
    <t>A</t>
  </si>
  <si>
    <t>B1.10</t>
  </si>
  <si>
    <t>B1.11</t>
  </si>
  <si>
    <t>B1.12</t>
  </si>
  <si>
    <t>B1.13</t>
  </si>
  <si>
    <t>B1.14</t>
  </si>
  <si>
    <t>B1.15</t>
  </si>
  <si>
    <t>D2.8</t>
  </si>
  <si>
    <t>D2.9</t>
  </si>
  <si>
    <t>D2.10</t>
  </si>
  <si>
    <t>D2.11</t>
  </si>
  <si>
    <t>D2.12</t>
  </si>
  <si>
    <t>D2.13</t>
  </si>
  <si>
    <t>D2.14</t>
  </si>
  <si>
    <t>8.6</t>
  </si>
  <si>
    <t>8.11</t>
  </si>
  <si>
    <t>9.5</t>
  </si>
  <si>
    <t>9.6</t>
  </si>
  <si>
    <t>9.7</t>
  </si>
  <si>
    <t>9.8</t>
  </si>
  <si>
    <t>9.9</t>
  </si>
  <si>
    <t>9.10</t>
  </si>
  <si>
    <t>9.11</t>
  </si>
  <si>
    <t>Rešetke in podkonstrukcije rešetk zunanjega elektro prostora  -  po detajlu 3 D.KD 07.03 iz prikaznega načrta A13.7 - KD 07 Rešetke prezračevalnih jaškov</t>
  </si>
  <si>
    <r>
      <t xml:space="preserve">PREGRADNE STENE V PROSTORIH - Np 04.2.33
Pregradna stena sestave W115 2xC75, debeline 200mm
</t>
    </r>
    <r>
      <rPr>
        <i/>
        <sz val="10"/>
        <rFont val="Arial Narrow"/>
        <family val="2"/>
        <charset val="238"/>
      </rPr>
      <t>Glej  sklop načrtov A15.5 in A15.6</t>
    </r>
  </si>
  <si>
    <r>
      <t xml:space="preserve">PREGRADNE STENE V PROSTORIH - Np 04.3.11
Pregradna stena sestave W115 2xC100, debeline 250mm
</t>
    </r>
    <r>
      <rPr>
        <i/>
        <sz val="10"/>
        <rFont val="Arial Narrow"/>
        <family val="2"/>
        <charset val="238"/>
      </rPr>
      <t>Glej  sklop načrtov od A15.3 do A15.8</t>
    </r>
  </si>
  <si>
    <r>
      <t xml:space="preserve">PREGRADNE STENE V PROSTORIH - Np 04.3.22
Pregradna stena sestave W115 2xC100, debeline 250mm
</t>
    </r>
    <r>
      <rPr>
        <i/>
        <sz val="10"/>
        <rFont val="Arial Narrow"/>
        <family val="2"/>
        <charset val="238"/>
      </rPr>
      <t>Glej  sklop načrtov od A15.7 in A15.8</t>
    </r>
  </si>
  <si>
    <r>
      <t xml:space="preserve">PREGRADNE STENE V PROSTORIH - Np 04.3.33
Pregradna stena sestave W115 2xC100, debeline 250mm
</t>
    </r>
    <r>
      <rPr>
        <i/>
        <sz val="10"/>
        <rFont val="Arial Narrow"/>
        <family val="2"/>
        <charset val="238"/>
      </rPr>
      <t>Glej  sklop načrtov A15.3 in A15.4</t>
    </r>
  </si>
  <si>
    <r>
      <t xml:space="preserve">PREGRADNE STENE V PROSTORIH - Np 05.3.11
Pregradna stena sestave W116 2xC100, debeline 300mm in 350mm
</t>
    </r>
    <r>
      <rPr>
        <i/>
        <sz val="10"/>
        <rFont val="Arial Narrow"/>
        <family val="2"/>
        <charset val="238"/>
      </rPr>
      <t>Glej  sklop načrtov od A15.3 do A15.8</t>
    </r>
  </si>
  <si>
    <r>
      <t xml:space="preserve">PREGRADNE STENE V PROSTORIH - Np 05.3.13
Pregradna stena sestave W116 2xC100, debeline 300mm in 350mm
</t>
    </r>
    <r>
      <rPr>
        <i/>
        <sz val="10"/>
        <rFont val="Arial Narrow"/>
        <family val="2"/>
        <charset val="238"/>
      </rPr>
      <t>Glej  sklop načrtov od A15.3 do A15.8</t>
    </r>
  </si>
  <si>
    <r>
      <t xml:space="preserve">PREGRADNE STENE V PROSTORIH - Np 05.3.22
Pregradna stena sestave W116 2xC100, debeline 300mm
</t>
    </r>
    <r>
      <rPr>
        <i/>
        <sz val="10"/>
        <rFont val="Arial Narrow"/>
        <family val="2"/>
        <charset val="238"/>
      </rPr>
      <t>Glej  sklop načrtov od A15.7 in A15.8</t>
    </r>
  </si>
  <si>
    <r>
      <t xml:space="preserve">PREGRADNE STENE V PROSTORIH - Np 05.3.33
Pregradna stena sestave W116 2xC100, debeline 300mm
</t>
    </r>
    <r>
      <rPr>
        <i/>
        <sz val="10"/>
        <rFont val="Arial Narrow"/>
        <family val="2"/>
        <charset val="238"/>
      </rPr>
      <t>Glej  sklop načrtov A15.3 in A15.4</t>
    </r>
  </si>
  <si>
    <r>
      <t xml:space="preserve">INSTALACIJSKE STENE V PROSTORIH - Np 06.2.33
Pregradna stena sestave W116 2xC75, debeline 300mm
</t>
    </r>
    <r>
      <rPr>
        <i/>
        <sz val="10"/>
        <rFont val="Arial Narrow"/>
        <family val="2"/>
        <charset val="238"/>
      </rPr>
      <t>Glej  sklop načrtov A15.5 in A15.6</t>
    </r>
  </si>
  <si>
    <r>
      <t xml:space="preserve">INSTALACIJSKE STENE V PROSTORIH - Np 06.3.11
Pregradna stena sestave W116 2xC100, debeline 350-375mm
</t>
    </r>
    <r>
      <rPr>
        <i/>
        <sz val="10"/>
        <rFont val="Arial Narrow"/>
        <family val="2"/>
        <charset val="238"/>
      </rPr>
      <t>Glej  sklop načrtov A15.7 in A15.8</t>
    </r>
  </si>
  <si>
    <r>
      <t xml:space="preserve">INSTALACIJSKE STENE V PROSTORIH - Np 06.3.13
Pregradna stena sestave W116 2xC100, debeline 350-375mm
</t>
    </r>
    <r>
      <rPr>
        <i/>
        <sz val="10"/>
        <rFont val="Arial Narrow"/>
        <family val="2"/>
        <charset val="238"/>
      </rPr>
      <t>Glej  sklop načrtov od A15.3 do A15.8</t>
    </r>
  </si>
  <si>
    <r>
      <t xml:space="preserve">INSTALACIJSKE STENE V PROSTORIH - Np 06.3.33
Pregradna stena sestave W116 2xC100, debeline 350
</t>
    </r>
    <r>
      <rPr>
        <i/>
        <sz val="10"/>
        <rFont val="Arial Narrow"/>
        <family val="2"/>
        <charset val="238"/>
      </rPr>
      <t>Glej  sklop načrtov od A15.3 in A15.4</t>
    </r>
  </si>
  <si>
    <r>
      <rPr>
        <b/>
        <sz val="10"/>
        <rFont val="Arial Narrow"/>
        <family val="2"/>
        <charset val="238"/>
      </rPr>
      <t xml:space="preserve">PREGRADNE STENE V PROSTORIH - Np 02.1.11 </t>
    </r>
    <r>
      <rPr>
        <sz val="10"/>
        <rFont val="Arial Narrow"/>
        <family val="2"/>
        <charset val="238"/>
      </rPr>
      <t xml:space="preserve">
</t>
    </r>
    <r>
      <rPr>
        <b/>
        <sz val="10"/>
        <rFont val="Arial Narrow"/>
        <family val="2"/>
        <charset val="238"/>
      </rPr>
      <t>Pregradna stena sestave W112 C50, debeline 100mm</t>
    </r>
    <r>
      <rPr>
        <sz val="10"/>
        <rFont val="Arial Narrow"/>
        <family val="2"/>
        <charset val="238"/>
      </rPr>
      <t xml:space="preserve">
</t>
    </r>
    <r>
      <rPr>
        <i/>
        <sz val="10"/>
        <rFont val="Arial Narrow"/>
        <family val="2"/>
        <charset val="238"/>
      </rPr>
      <t>Glej  sklop načrtov od A15.2 do A15.6</t>
    </r>
  </si>
  <si>
    <r>
      <rPr>
        <b/>
        <sz val="10"/>
        <rFont val="Arial Narrow"/>
        <family val="2"/>
        <charset val="238"/>
      </rPr>
      <t xml:space="preserve">PREGRADNE STENE V PROSTORIH - Np 02.3.11 </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</si>
  <si>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rPr>
        <b/>
        <sz val="10"/>
        <rFont val="Arial Narrow"/>
        <family val="2"/>
        <charset val="238"/>
      </rPr>
      <t>PREGRADNE STENE V PROSTORIH - Np 02.3.13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</si>
  <si>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rPr>
        <b/>
        <sz val="10"/>
        <rFont val="Arial Narrow"/>
        <family val="2"/>
        <charset val="238"/>
      </rPr>
      <t>PREGRADNE STENE V PROSTORIH - Np 02.3.22</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A15.1 do A15.6</t>
    </r>
  </si>
  <si>
    <r>
      <rPr>
        <b/>
        <sz val="10"/>
        <rFont val="Arial Narrow"/>
        <family val="2"/>
        <charset val="238"/>
      </rPr>
      <t>PREGRADNE STENE V PROSTORIH - Np 02.3.33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</si>
  <si>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t xml:space="preserve">Izdelava fasadne obloge stopnišča - </t>
    </r>
    <r>
      <rPr>
        <b/>
        <sz val="10"/>
        <rFont val="Arial Narrow"/>
        <family val="2"/>
        <charset val="238"/>
      </rPr>
      <t>Fz 05.2</t>
    </r>
  </si>
  <si>
    <r>
      <t xml:space="preserve">Izdelava fasadne obloge zidu med kletjo in garažo - </t>
    </r>
    <r>
      <rPr>
        <b/>
        <sz val="10"/>
        <rFont val="Arial Narrow"/>
        <family val="2"/>
        <charset val="238"/>
      </rPr>
      <t>Fz 05</t>
    </r>
  </si>
  <si>
    <t>V ceni na enoto zajeti vse zaključke, notranje in zunanje,jeklena sidra, jeklene podkonstrukcije ter vsa ostala dela do funkcionalne celote</t>
  </si>
  <si>
    <t>Prašno strukturno barvani profili fasadnega sistema v barvi po barvni karti iz načrtnega prikaza A10.2 Katalog izbranih materialov in barv.</t>
  </si>
  <si>
    <t>A4.01</t>
  </si>
  <si>
    <t>A4.02</t>
  </si>
  <si>
    <t>Zamrežitev tehnične etaže iz perforirane alu pločevine</t>
  </si>
  <si>
    <t>Perforirana ALU pločevina Oz 8-12, debeline 3mm, odprtost 40,31%, prašno strukturno barvana v barvi po barvni karti iz načrtnega prikaza A10.2 Katalog izbranih materialov in barv.</t>
  </si>
  <si>
    <t>Projektna dokumentacijeje izdelana v skladu z  Gradbeni zakon (GZ-1) Uradni list RS, št. 199/21, 105/22 – ZZNŠPP in 133/23 ter Pravilnik o projektni in drugi dokumentaciji ter obrazcih pri graditvi objektov Uradni list RS, št. 30/23</t>
  </si>
  <si>
    <t>Izvajalec s ponudbo potrjuje, da je sesznanjen z določili projektne dokumentacije DGD vključno s pridobljenimi projektnimi pogoji in mnenji, z zahtevami PZI dokumentacije v vseh njenih sestavnih delih in predmetnega popisa del vključno z vsemi splošnimi določili in določili po posameznih poglavjih. Prav tako z oddajo ponudbe garantira, da je z temi določili seznanil potencialne podizvajalce.</t>
  </si>
  <si>
    <t>Projektant opozarja, da je izbrana oprema sprojektirana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GZ-1.</t>
  </si>
  <si>
    <r>
      <t xml:space="preserve">Za potrebe popisa se za udeležence pri graditvi objekta uporabljajo naslednje okrajšave:
PA: pooblaščeni arhitekt,
PI: pooblaščeni inženir
NI: nadzorni inženir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</si>
  <si>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PRED ZAČETKOM IZVAJANJA DEL TER VGRAJEVANJA  PROIZVODOV MORA IZVAJALEC OBVEZNO PRIDOBITI PISNO POTRDITEV DELAVNIŠKIH NAČRTOV, SKIC IN DETAJLOV OD PA ( Styria arhitektura d.o.o.), PI in NI! V KOLIKOR ZARADI VRSTE GRADBENEGA PROIZVODA DELAVNIŠKE DOKUMENTACIJE IZVAJALEC NE MORE ZAGOTOVITI JE OBVEZNO IZDELATI VZOREC NA GRADBIŠČU, KI GA POTRDITA PA ( Styria arhitektura d.o.o.) TER NADZORNI INŽENIR Z VPISOM V DNEVNIK !
VSAJ V ENI OD VSEH POSTAVK JE POTREBNO ZAJETI ŠE VSE OSTALO IZ SPLOŠNIH RAZPISNIH POGOJEV ZA IZBOR IZVAJALCA, KAR S TEM POPISOM NI POSEBAJ DEFINIRANO ALI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</si>
  <si>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in NI z vpisom v dnevnik.</t>
  </si>
  <si>
    <t xml:space="preserve">Podlaga za izvedbo so delavniški načrti, izdelani iz strani izvajalca in potrjeni iz strani PA, PI in NI.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in NI,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</si>
  <si>
    <t>- dolžina elementa: 25 cm</t>
  </si>
  <si>
    <t>- višina elementa: 20 cm</t>
  </si>
  <si>
    <t>- minimalna debelina AB plošče: 16 cm</t>
  </si>
  <si>
    <t>Horizontalni elementi - plošče po načrtu GK - temeljna plošča</t>
  </si>
  <si>
    <t>Armatura armirano-betonskih plošč pritličja</t>
  </si>
  <si>
    <t>Armatura armirano-betonskih plošč kleti</t>
  </si>
  <si>
    <t>Armatura armirano-betonskih plošč 1. nadstropja</t>
  </si>
  <si>
    <t>Armatura armirano-betonskih plošč 2. nadstropja</t>
  </si>
  <si>
    <t>Armatura armirano-betonskih plošč tehnične etaže</t>
  </si>
  <si>
    <t>Armatura armirano-betonskih plošč strehe</t>
  </si>
  <si>
    <t>Vertikalni elementi - stene, stebri in nosilci po načrtu GK</t>
  </si>
  <si>
    <t>Armatura za elemente kleti</t>
  </si>
  <si>
    <t>Armatura za elemente pritličja</t>
  </si>
  <si>
    <t>Armatura za elemente 1.nadstropja</t>
  </si>
  <si>
    <t>Armatura za elemente 2.nadstropja</t>
  </si>
  <si>
    <t>Armatura za elemente tehnične etaže</t>
  </si>
  <si>
    <t>Distančniki v AB ploščah</t>
  </si>
  <si>
    <t xml:space="preserve">Distančniki v armirano-betonskih temeljnih ploščah </t>
  </si>
  <si>
    <t>Distančniki v armirano-betonskih ploščah pritličja</t>
  </si>
  <si>
    <t>Distančniki v armirano-betonskih ploščah 1.nadstropja</t>
  </si>
  <si>
    <t>Distančniki v armirano-betonskih ploščah 2.nadstropja</t>
  </si>
  <si>
    <t>Distančniki v armirano-betonskih ploščah strehe</t>
  </si>
  <si>
    <t>14.8</t>
  </si>
  <si>
    <t>Alu profili so prašno barvani po barvni karti iz prikaza A10.2 Katalog izbranih materialov in barv.</t>
  </si>
  <si>
    <t>Izdelava, dobava in montaža zamrežitve zunanjega elektro prostora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</si>
  <si>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Izdelava, dobava in montaža zamrežitve prezračevalnih jaškov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</si>
  <si>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Stropno vodilo za drsna vrata, antikorozijsko zaščiteno AKZ C3 - cinkanje, Prašno strukturno barvano v barvi po NCS po barvni karti iz prikaza A10.2 Katalog izbranih materialov in barv</t>
  </si>
  <si>
    <t>Izdelava, dobava in montaža fasadne zamrežitve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</si>
  <si>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Izdelava, dobava in montaža elementov točkovne, konzolne podkonstrukcije za namestitev fasadnih panelov.
Uporabijo se točkovna sidra - 3 x na vertikalni rob panela. 
Upoštevanje detajlov po načrtu gradbenih konstrukcij in arhitekture - po načrtu št. A13.6 - KD 06 Zamrežitev pritličja!
Vsa sidra morajo biti finalno obdelana, antikorozijsko zaščitena trajnostni razred C3/H, ter prašno barvana po NCS po barvni karti iz prikaza A10.2 Katalog izbranih materialov in barv
Upoštevanje detajlov po načrtu gradbenih konstrukcij in arhitekture !</t>
  </si>
  <si>
    <r>
      <t xml:space="preserve">Dobava in vgradnja vertikalnih rešetk v funkciji ograje med stopniščnimi ramami izdelane iz pocinkanih klasičnih pohodnih rešetk, sidranih v jekleno podkonstrukcijo iz HEA profilov.
Dekorativna rešetka:
- velikost okenca 33 x 33 mm
- višina rešetke 25 mm
- debelina nosilnega traku 2 mm
- prašno strukturno barvano po NCS po barvni karti iz prikaza A10.2 Katalog izbranih materialov in barv
Upoštevanje detajlov po načrtu gradbenih konstrukcij in arhitekture - po načrtu št. A13.5 - KD 05 Požarno stopnišče!
</t>
    </r>
    <r>
      <rPr>
        <b/>
        <sz val="10"/>
        <rFont val="Arial Narrow"/>
        <family val="2"/>
        <charset val="238"/>
      </rPr>
      <t>Vključno z ozemljitvijo celotne konstrukcije.</t>
    </r>
  </si>
  <si>
    <t>Alu profili so prašno barvani po barvni karti iz prikaza A10.2 Katalog izbranih materialov in barv</t>
  </si>
  <si>
    <t>Fugirna masa, barva po izboru projektanta, kot npr.Kerapoxy Easy Design v barvi 113 cement grey oz. po barvni karti iz prikaza A10.2 Katalog izbranih materialov in barv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</si>
  <si>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Dvakratno kitanje in slikanje AB ometanih in neometanih sten, z pralno barvo, 2x slikanje površine enobarvno v sanitarijah.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</si>
  <si>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t>Dvakratno kitanje in slikanje sten in stenskih oblog iz mavčno kartonskih plošč v sanitarijah. Visoko kakovostna pigmentirana pralna barva za dekoracijo in zaščito bolj obremenjenih notranjih stenskih površin. Primerna je za barvanje vseh vrst ometov, vlakno cementnih plošč, betona, mavčno-kartonskih plošč. Z vsemi preddeli, transporti in potrebnim materialom. Vključno z zaključnim mat latex premazom po celotni višini stene. Barva po barvni karti iz prikaza A10.2 Katalog izbranih materialov in barv.</t>
  </si>
  <si>
    <t>Dvakratno kitanje in slikanje stropnih oblog iz mavčno kartonskih stropih plošč. Visoko kakovostna disperzijska barva za dekoracijo in zaščito bolj obremenjenih notranjih stenskih površin. Primerna je za barvanje vseh vrst ometov, vlakno cementnih plošč, betona, mavčno-kartonskih plošč. Z vsemi preddeli, transporti in potrebnim materialom. Barva po barvni karti iz prikaza A10.2 Katalog izbranih materialov in barv.</t>
  </si>
  <si>
    <t>Dvakratno kitanje, brušenje in slikanje armirano-betonskih stropov. Visoko kakovostna disperzijska barva za dekoracijo in zaščito bolj obremenjenih notranjih površin, primerna za barvanje betonskih površin. Z vsemi preddeli, transporti in potrebnim materialom. Barva po barvni karti iz prikaza A10.2 Katalog izbranih materialov in barv.</t>
  </si>
  <si>
    <t>Dobava - najem kontejnerjev:
- za potrebe gradbišča (EI izvajalec,  SI izvajalec, GK izvajelec … )
- za potrebe koordinacijskih sestankov, z brezžično internetno povezavo, printerjem, smart TV za pregled zapisnikov in CDE okolja, omaro za arhiviranjem potrjenih vzorcem materialov, obešalniki, sistemom ogrevanja in hlajenja za zagotavljanje delovne temperature ...   (zagotoviti dostopno točko za udeležence pri gradnji)</t>
  </si>
  <si>
    <t>Izdelava, dobava in postavitev gradbiščne table v skladu z zakonodajo opremljena z logotipi finacerjev po navodilih investitorja.
Izvedbo minimalno 2 plakatov, dvostranskih,  velikosti 2x3 m izdelanih na vremensko obstojnem materilu za potrebe prezentacije operacije (vizualizacije v visoki resoluciji za potrebe izdelave dostavi naročnik)</t>
  </si>
  <si>
    <t>OPAŽI ZA VIDNI BETON - dodatne zahteve in napotki!</t>
  </si>
  <si>
    <t>Opomba: čez "schock" elemente postavitev okvirnega opaža ni mogoča, zato se opažanje izvede klasično iz opažnih plošč in lesenih remenatov, pri tem pa je treba biti pozoren na sidranje, ki se izvede s prečnim jeklenim U profilom WS10.</t>
  </si>
  <si>
    <t>Opaž je potrebno dimenzionirati na dopustni pritiski betona glede na izbran sistem stenskih opažev. Hitrost in čas betoniranja ter vibriranje je potrebno prilagoditi dopustnemu pritisku betona.</t>
  </si>
  <si>
    <t>Fino planiranje gradbene jame, vključno z vsemi deli za pripravo izdelave temeljnega tampona, vključno z valjanjem dna gradbene jame. Planiranje in valjanje planuma spodnjega ustroja do točnosti +/- 2.0 cm v lahki zemljini. Planiranje planuma.</t>
  </si>
  <si>
    <t>Strojna izdelava izravnave planuma iz kamnolomskega tampona, razspiranje in planiranje v debelini do 10cm v območju temeljenja podkletenega dela objekta, vključno z valjanjem z vibracijskim valjarjem.
Izdelava na površini cca 2165m2.</t>
  </si>
  <si>
    <t>3.6</t>
  </si>
  <si>
    <t>5.9</t>
  </si>
  <si>
    <t>8.13</t>
  </si>
  <si>
    <t>8.14</t>
  </si>
  <si>
    <t>8.15</t>
  </si>
  <si>
    <t>8.16</t>
  </si>
  <si>
    <t>8.17</t>
  </si>
  <si>
    <t>8.18</t>
  </si>
  <si>
    <t>8.19</t>
  </si>
  <si>
    <t>12.4</t>
  </si>
  <si>
    <t>12.5</t>
  </si>
  <si>
    <t>14</t>
  </si>
  <si>
    <t>14.9</t>
  </si>
  <si>
    <t>14.10</t>
  </si>
  <si>
    <t>14.11</t>
  </si>
  <si>
    <t>14.12</t>
  </si>
  <si>
    <t>14.13</t>
  </si>
  <si>
    <t>14.14</t>
  </si>
  <si>
    <t>14.15</t>
  </si>
  <si>
    <t>14.16</t>
  </si>
  <si>
    <t>14.17</t>
  </si>
  <si>
    <t>14.18</t>
  </si>
  <si>
    <t>14.19</t>
  </si>
  <si>
    <t>18.1</t>
  </si>
  <si>
    <t>18.2</t>
  </si>
  <si>
    <t>18.3</t>
  </si>
  <si>
    <t>18.4</t>
  </si>
  <si>
    <t>18.5</t>
  </si>
  <si>
    <t>18.6</t>
  </si>
  <si>
    <t>18.7</t>
  </si>
  <si>
    <t>18.8</t>
  </si>
  <si>
    <t>18.9</t>
  </si>
  <si>
    <t>18.10</t>
  </si>
  <si>
    <t>18.11</t>
  </si>
  <si>
    <t>18.12</t>
  </si>
  <si>
    <t>19.1</t>
  </si>
  <si>
    <t>19.2</t>
  </si>
  <si>
    <t>19.3</t>
  </si>
  <si>
    <t>19.4</t>
  </si>
  <si>
    <t>19.5</t>
  </si>
  <si>
    <t>23.1</t>
  </si>
  <si>
    <t>23.2</t>
  </si>
  <si>
    <t>Zapora ceste:
Izdelava elaboratov in vlog za zaporo ceste in pločnika za celotno obdobje izvedbe del rušitev in novogradnje ZP Tezno, vključno z odškodnino zaradi zapore in oviranja uporabe površin v območju gradnje objekta, cestišča in komunalne infrastrukture.
Vključno s postavitvijo, najemom in vdrževanjem zapore.</t>
  </si>
  <si>
    <t>Naprava delne zapore cestišča s pripadajočo prometno signalizacijo, ki se po končanih delih odstrani. Obračun po dejanskih stroških</t>
  </si>
  <si>
    <t>opaž brez posebnih zahtev VB1 - dvostranski
(zajeta celotna površina obeh strani zidu)</t>
  </si>
  <si>
    <t>AB NOTRANJA STOPNIŠČA</t>
  </si>
  <si>
    <t>Armatura obeh notranjih stopnišč</t>
  </si>
  <si>
    <t>vertikalna hidroizolacija po obodu pritličja(upošteva se prekrivanje 15 cm) do kote zunaje ureditve. Opomba: V času izvedbe hidroizolacije po obodu pritličja do fkt ZU je potrebno iozvesti zaris in ustrezno zaščititi površino stene nad predmetno koto ( končni videz - vidni beton). Izvajalec po lasni presoji predvidi ukrep ustrezne zaščite za preprečitev pred kontaminacijo vidnega betona z betumnom.</t>
  </si>
  <si>
    <t>Najem, montaža, demontaža in amortizacijskih gradbiščnih dvigal za cel čas gradnje vključno z izdelavo in odstranitvijo AB talne plošče pod dvigalom v skladu z statičnim izračunom proizvajalca glede na izbran tip.
Dvigalo primerno za transport za objekte višine 15m ali več.</t>
  </si>
  <si>
    <t>Razredi vidnih betonov po DBV/BDV - "Smernice za vidni beton"</t>
  </si>
  <si>
    <t>opaž brez posebnih zahtev</t>
  </si>
  <si>
    <t>beton - vidni beton VB3</t>
  </si>
  <si>
    <t>opaž brez posebnih zahtev- štiristranski
(zajeta celotna površina vseh štirih strani stebrov)</t>
  </si>
  <si>
    <t>opaž brez posebnih zahtev - dvostranski
(zajeta celotna površina obeh strani zidu)</t>
  </si>
  <si>
    <t>V ceno po enoti mere je potrebno zajeti vsa pripravljalna dela, vse potrebne transporte, vsa potrebna pomožna sredstva za vgrajevanje na objektu (lestve, odri in podobno), terminsko usklajevanje z ostalimi izvajalci na objektu, sprotno čiščenje prostorov po končanih delih, odvoz odpadnega materiala na stalno deponijo, plačilo komunalnega pripspevka za deponijo, vsa potrebna higijensko tehnična preventiva in zaščita delavcev na gradbišču.</t>
  </si>
  <si>
    <t>V ceno po enoti mere je potrebno zajeti dobavo in montažo materiala, ter opreme s pomožnimi deli in drobnim materialom (rezanje, dolbenje, preboji).</t>
  </si>
  <si>
    <t>Izdelavo vseh potrebnih detajlov in dopolnilnih del, katera je potrebno izvesti za dokončanje posameznih del, tudi če potrebni detajli niso podrobno navedeni in opisani v popisu del in so ta dopolnila nujna za pravilno delovanje posameznih sistemov in elementov objekta.</t>
  </si>
  <si>
    <t>V ceni instalacijskih cevi je potrebno upoštevati tudi prehodne in končne doze.</t>
  </si>
  <si>
    <t>Splošna razsvetljava</t>
  </si>
  <si>
    <t>20</t>
  </si>
  <si>
    <t>21</t>
  </si>
  <si>
    <t>V - CENTRALA</t>
  </si>
  <si>
    <t>Perforirana kabelska polica višine 60 mm PK50, iz pocinkane pločevine, pritrjena na strop s pomočjo nosilcev, s pokrovom, komplet.</t>
  </si>
  <si>
    <t>Perforirana kabelska polica višine 60 mm PK300, iz pocinkane pločevine, pritrjena na strop s pomočjo nosilcev, s pokrovom, komplet.</t>
  </si>
  <si>
    <t>Požarna kabelska polica višine 60 mm PK50 E90, iz pocinkane pločevine, pritrjena na strop z ustreznimi nosilnimi elementi, s pokrovom, komplet.</t>
  </si>
  <si>
    <t>Objemke za kable, pritrjene na kabelsko lestev, različnih dimenzij, komplet.</t>
  </si>
  <si>
    <t>SOS tipka za izklop napajanja, 230V, 10A, aktriviranje z lomom stekla, p/o montaža, komplet.</t>
  </si>
  <si>
    <t>SOS tipka, zaskočna, za izklop napajanja v kotlovnici, 230V, 10A, p/o montaža, komplet.</t>
  </si>
  <si>
    <t>Talna doza s pokrovom, primerna za mokro čiščenje z vgrajenimi elementi; 8 x vtičnica 230V, 3 x dvojna RJ45 vtičnica. Vtičnice so zajete v samostojnih postavkah!</t>
  </si>
  <si>
    <t>Vtičnica 250V, 16A, zelene barve (UPS), montirana v p/o dozo, komplet.</t>
  </si>
  <si>
    <t>Vtičnica s pokrovom 250V, 16A, IP44, zelene barve (UPS), montirana v p/o dozo, komplet.</t>
  </si>
  <si>
    <t>Vtičnica CEE 400V, 63A, IP44, 5 polna, za priklop mobilnega DEA (lekarna), montirana v p/o Rf omaro, z vrati in ključavnico, komplet.</t>
  </si>
  <si>
    <t>Dvodelni AL parapetni kanal, 130x72 mm, z izolacijsko pregrado, ozemljitvenimi sponkami, pokrovom, komplet s kotnimi in zaključnimi elementi in priborom za pritrditev na steno,</t>
  </si>
  <si>
    <t>DEA v izlocaijskem ohšiju moči 33,6 kW, 400V, 50Hz, dim. 2100x870x1165 mm, rezervar 100l, glasnost na razdalji 7m 60 dB, teža 1005 kg. Avtomatski zagon, preklopna omara ATS (ločeno v elektro prostoru) z vso potrebno močnostno in signalno opremo. Izpušna cev za odvod izpušnih plinov, dolžine 4 m, z enim kolenm, s prebojem skozi steno in z požarno oblogo. Pogon kovinskih rešetk, dim 800x800 mm. Komplet z dobavo in montažo na pripravljeno temeljno ploščo, kot n.pr. GP44S/P-N, Perkins.</t>
  </si>
  <si>
    <t>Večstopenjska kompenzacijska naprava 135 kVAr (ZP), v prosto stoječi omari iz jeklene pločevine, s prezračevalnimi odprtinami za hlajenje kondenzatorjev in ostale elektronske opreme. Kompenzacija je sestavljena iz osem stopenj, kot n.pr. 1x5 + 1x10 +6x20 kvar. V napravi so krmilni modul, avtomatski regulator jalove moči in ločilnik, komplet.</t>
  </si>
  <si>
    <t>Večstopenjska kompenzacijska naprava 50 kVAr (garaža), v prosto stoječi omari iz jeklene pločevine, s prezračevalnimi odprtinami za hlajenje kondenzatorjev in ostale elektronske opreme. Kompenzacija je sestavljena iz sedem stopenj, kot n.pr. 1x5 + 3x10 +1x15 kvar. V napravi so krmilni modul, avtomatski regulator jalove moči in ločilnik, komplet.</t>
  </si>
  <si>
    <t>UPS enota 60kVA, 60kW, za ZD, 400VAC, avtonomija 6 minut ob 80% obremenitvi, prosto stoječ, kot n.pr. UPS S3T 60 XTD T5, Riello.</t>
  </si>
  <si>
    <t>UPS enota 6kVA, 4,8kW, za lekarno, 230VAC, avtonomija 6 minut ob 80% obremenitvi, vgrajen v TK3 omaro.</t>
  </si>
  <si>
    <t>UPS enota 3 kVA, 2,4kW, za garažo, 230VAC, avtonomija 6 minut ob 80% obremenitvi, vgrajen v TK4 omaro.</t>
  </si>
  <si>
    <t>Alarmna centrala za detekcijo plina- zemeljski plin v sestavi:</t>
  </si>
  <si>
    <t>1- akumulatorsko rezervno napajanje</t>
  </si>
  <si>
    <t>2 - senzor plina S-JP/K</t>
  </si>
  <si>
    <t>1- sirena z bliskavico ASB12/24</t>
  </si>
  <si>
    <t>1- zagon sistema</t>
  </si>
  <si>
    <t>Zatesnitev prehodov kablov in kabelskih polic med požarnimi sektorji z odgovarjajočo kameno volno in endotermnim požarnimi premazom Hilti CFS-CT. Površino odprtine in spoje med kameno volno je potrebno tesniti z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</si>
  <si>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Zatesnitev prehodov elekro inštalacij po PVC uvodnikih do maksimalnega premera 32mm med požarnimi sektorji z požarno intumescentnimi objemkami Hilti CFS-CC ter obdelavo inštalacij z požarno polnilno maso CFS-FIL.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je 100%* za preboj do maksimalno ∅108 mm (*v določenih primerih, po navodilih proizvajalca).</t>
  </si>
  <si>
    <t>Centrala za senčila v sledeči konfiguraciji; nadzorna enota, vremenska postaja, kabelske povezave, Soloris Smoove IB+, komplet.</t>
  </si>
  <si>
    <t>Držalni magnet za požarna drsna vrata, 230VAC. Proženje ročno na samem magnetu ali daljinsko preko adresnega vmesnika AJP. Montiran na steno.</t>
  </si>
  <si>
    <t>Končno stikalo na vratih digestorija (lekarna) za vklop ventilatorja, 230VAC, komplet.</t>
  </si>
  <si>
    <t>I. cevi različnih presekov, položene v betonu, v steni, v estrihu, nadometno na og priponah, brez halogenov, s prehodnimi dozami, komplet.</t>
  </si>
  <si>
    <t>Dovod s priklopom za R1 iz PMO-1 s kablom N2XH-J 4x240 mm2, Cu, na PK in v i. cevi.</t>
  </si>
  <si>
    <t>Dovod s priklopom za R7 iz PMO-2 s kablom N2XH-J 4x70 mm2, Cu, na PK.</t>
  </si>
  <si>
    <t>Dovod s priklopom za R8 iz PMO-2 s kablom N2XH-J 4x16 mm2, Cu, v i. cevi.</t>
  </si>
  <si>
    <t>Dovod s priklopom za R2 iz R1 s kablom N2XH-J 5x35 mm2, Cu, na PK.</t>
  </si>
  <si>
    <t>Dovod s priklopom za R3 iz R1 s kablom N2XH-J 5x35 mm2, Cu, na PK.</t>
  </si>
  <si>
    <t>Dovod s priklopom za R4 iz R1 s kablom N2XH-J 5x35 mm2, Cu, na PK.</t>
  </si>
  <si>
    <t>Dovod s priklopom za R6 iz R1 s kablom N2XH-J 5x35 mm2, Cu, na PK.</t>
  </si>
  <si>
    <t>Dovod s priklopom za R5 iz R1 s kablom N2XH-J 5x6 mm2, Cu, na PK in v.cevi.</t>
  </si>
  <si>
    <t>Dovod s priklopom za R9 iz R1 s kablom N2XH-J 5x4 mm2, Cu, na PK.</t>
  </si>
  <si>
    <t>Dovod s priklopom za R-CNS iz R6 s kablom N2XH-J 5x6 mm2, Cu, na PK.</t>
  </si>
  <si>
    <t>Dovod s priklopom za Reg iz R7 s kablom N2XH-J 5x25 mm2, Cu, na OG priponah.</t>
  </si>
  <si>
    <t>Dovod s priklopom za UPS iz R7 s kablom N2XH-J 3x2,5 mm2, Cu, na OG priponah.</t>
  </si>
  <si>
    <t>Dovod s priklopom za razdelilec parkirnega sistema iz R7 s kablom N2XH-J 5x4 mm2, Cu, na OG priponah.</t>
  </si>
  <si>
    <t>Dovod s priklopom za UPS iz R8 s kablom N2XH-J 3x4 mm2, Cu, v i. cevi.</t>
  </si>
  <si>
    <t>Dovod s priklopom za UPS iz R1 s kablom N2XH-J 5x35 mm2, Cu, na PK.</t>
  </si>
  <si>
    <t>Dovod s priklopom za ATS iz R1 s kablom N2XH-J 5x16 mm2, Cu, na PK.</t>
  </si>
  <si>
    <t>Dovod s priklopom za RA1 iz ATS s kablom N2XH-J 5x16 mm2, Cu, na PK.</t>
  </si>
  <si>
    <t>Dovod s priklopom za DEA iz ATS s kablom N2XH-J 5x16 mm2, Cu, na PK in v i.cevi.</t>
  </si>
  <si>
    <t>Dovod s priklopom za RU1 iz UPS s kablom N2XH-J 5x35 mm2, Cu, na PK.</t>
  </si>
  <si>
    <t>Dovod s priklopom za RU7 iz UPS s kablom N2XH-J 3x2,5 mm2, Cu, v i. cevi na OG priponah.</t>
  </si>
  <si>
    <t>Dovod s priklopom za RU8 iz UPS s kablom N2XH-J 3x4 mm2, Cu., v i. cevi.</t>
  </si>
  <si>
    <t>Dovod s priklopom za kompenzacijo iz R1 s kablom N2XH-J 4x185 mm2, Cu + 2x2,5 mm2, Cu, na PK.</t>
  </si>
  <si>
    <t>Dovod s priklopom za kompenzacijo iz R7 s kablom N2XH-J 4x35 mm2, Cu + 2x2,5 mm2, Cu, v i. cei.</t>
  </si>
  <si>
    <t>Dovod s priklopom za R21 iz R2 s kablom N2XH-J 5x10 mm2, Cu, na PK.</t>
  </si>
  <si>
    <t>Dovod s priklopom za R22 iz R2 s kablom N2XH-J 5x10 mm2, Cu, na PK.</t>
  </si>
  <si>
    <t>Dovod s priklopom za R23 iz R2 s kablom N2XH-J 5x10 mm2, Cu, na PK.</t>
  </si>
  <si>
    <t>Dovod s priklopom za R24 iz R2 s kablom N2XH-J 5x10 mm2, Cu, na PK.</t>
  </si>
  <si>
    <t>Dovod s priklopom za R31 iz R3 s kablom N2XH-J 5x10 mm2, Cu, na PK.</t>
  </si>
  <si>
    <t>Dovod s priklopom za R32 iz R3 s kablom N2XH-J 5x10 mm2, Cu, na PK.</t>
  </si>
  <si>
    <t>Dovod s priklopom za R33 iz R3 s kablom N2XH-J 5x10 mm2, Cu, na PK.</t>
  </si>
  <si>
    <t>Dovod s priklopom za R34 iz R3 s kablom N2XH-J 5x10 mm2, Cu, na PK.</t>
  </si>
  <si>
    <t>Dovod s priklopom za R41 iz R4 s kablom N2XH-J 5x10 mm2, Cu, na PK.</t>
  </si>
  <si>
    <t>Dovod s priklopom za R42 iz R4 s kablom N2XH-J 5x10 mm2, Cu, na PK.</t>
  </si>
  <si>
    <t>Dovod s priklopom za R43 iz R4 s kablom N2XH-J 5x10 mm2, Cu, na PK.</t>
  </si>
  <si>
    <t>Dovod s priklopom za R44 iz R4 s kablom N2XH-J 5x10 mm2, Cu, na PK.</t>
  </si>
  <si>
    <t>Dovod s priklopom za RU2 iz RU1 s kablom N2XH-J 5x16 mm2, Cu, na PK.</t>
  </si>
  <si>
    <t>Dovod s priklopom za RU3 iz RU1 s kablom N2XH-J 5x16 mm2, Cu, na PK.</t>
  </si>
  <si>
    <t>Dovod s priklopom za RU4 iz RU1 s kablom N2XH-J 5x16 mm2, Cu, na PK.</t>
  </si>
  <si>
    <t>Dovod s priklopom za RU6 iz RU1 s kablom N2XH-J 5x10 mm2, Cu, na PK.</t>
  </si>
  <si>
    <t>Dovod s priklopom za RU21 iz RU2 s kablom N2XH-J 5x4 mm2, Cu, na PK.</t>
  </si>
  <si>
    <t>Dovod s priklopom za RU22 iz RU2 s kablom N2XH-J 5x6 mm2, Cu, na PK.</t>
  </si>
  <si>
    <t>Dovod s priklopom za RU23 iz RU2 s kablom N2XH-J 5x4 mm2, Cu, na PK.</t>
  </si>
  <si>
    <t>Dovod s priklopom za RU24 iz RU2 s kablom N2XH-J 5x6 mm2, Cu, na PK.</t>
  </si>
  <si>
    <t>Dovod s priklopom za RU31 iz RU3 s kablom N2XH-J 5x4 mm2, Cu, na PK</t>
  </si>
  <si>
    <t>Dovod s priklopom za RU32 iz RU3 s kablom N2XH-J 5x6 mm2, Cu, na PK.</t>
  </si>
  <si>
    <t>Dovod s priklopom za RU33 iz RU3 s kablom N2XH-J 5x4 mm2, Cu, na PK.</t>
  </si>
  <si>
    <t>Dovod s priklopom za RU34 iz RU3 s kablom N2XH-J 5x6 mm2, Cu, na PK.</t>
  </si>
  <si>
    <t>Dovod s priklopom za RU41 iz RU4 s kablom N2XH-J 5x4 mm2, Cu, na PK.</t>
  </si>
  <si>
    <t>Dovod s priklopom za RU42 iz RU4 s kablom N2XH-J 5x6 mm2, Cu, na PK.</t>
  </si>
  <si>
    <t>Dovod s priklopom za RU43 iz RU4 s kablom N2XH-J 5x4 mm2, Cu, na PK.</t>
  </si>
  <si>
    <t>Dovod s priklopom za RU44 iz RU4 s kablom N2XH-J 5x6 mm2, Cu, na PK.</t>
  </si>
  <si>
    <t>Dovod s priklopom za TČ s kablom N2XH-J 5x120 mm2, Cu, na PK.</t>
  </si>
  <si>
    <t>Izvod s priklopom za polnilno postajo s kablom N2XH-J 5x10 mm2, Cu na PK. Dolžina izvoda L= 25 m. Opmba: Polnilnice avtomobilov so v popisu opreme!</t>
  </si>
  <si>
    <t>Izvod s priklopom za vtičnično gnezdo VG1-VG3 s kablom N2XH-J 5x10 mm2, Cu, v i.cevi na OG priponah. Dolžina izvoda L= 20 m.</t>
  </si>
  <si>
    <t>Izvod s priklopom za razsvetljavo v izoliranem evakuacijskem stopnišču s kablom  z odzivom na ogenj B2ca s1d1a1 3x1,5 mm2, Cu, položen na kabelsko polico in delno v i. ceveh, komplet. Dolžina izvoda L = 10  m.</t>
  </si>
  <si>
    <t>Izvod s priklopom za stikala, tipkala in senzorje v izoliranem evakuacijskem stopnišču s kablom  z odzivom na ogenj B2ca s1d1a1 3x1,5 mm2, Cu, položen na kabelsko polico in delno v i. ceveh, komplet. Dolžina izvoda L = 10  m.</t>
  </si>
  <si>
    <t>Izvod s priklopom za razsvetljavo s kablom  NHXMH-J 3x1,5 mm2, Cu, B2ca, položen na kabelsko polico in delno v i. ceveh, komplet. Dolžina izvoda L = 10  m.</t>
  </si>
  <si>
    <t>Izvod s priklopom za LED trak s kablom  NHXMH-J 3x1,5 mm2, Cu, B2ca, položen na kabelsko polico in delno v i. ceveh, komplet. Dolžina izvoda L = 8  m. Opomba: LED trak z napajalnikom je zajet v popisu opreme.</t>
  </si>
  <si>
    <t>Izvod s priklopom za zasilno razsvetljavo s kablom  NHXMH-J 5x1,5 mm2, Cu, B2ca, položen na kabelsko polico in delno v i. ceveh, komplet. Dolžina izvoda L = 10  m.</t>
  </si>
  <si>
    <t>Izvod s priklopom za zunanjo razsvetljavo na kandelabru s kablom  NYM-J 3x1,5 mm2, Cu, Eca, položen v i. ceveh, komplet. Dolžina izvoda L = 42  m.</t>
  </si>
  <si>
    <t>Izvod s priklopom za zunanjo razsvetljavo na kandelabru s kablom  NHXMH-J 5x2,5 mm2, Cu, B2ca, položen v i. ceveh, komplet. Dolžina izvoda L = 20  m.</t>
  </si>
  <si>
    <t>Izvod s priklopom za stikala, senzorje, tipkala s kablom  NHXMH-J 3x1,5 mm2, Cu, B2ca, položen na kabelsko polico in delno v i. ceveh, komplet. Dolžina izvoda L = 8  m.</t>
  </si>
  <si>
    <t>63.</t>
  </si>
  <si>
    <t>Izvod s priklopom za vtičnico s kablom  NHXMH-J 3x2,5 mm2, Cu, B2ca, položen na kabelsko polico in delno v i. ceveh, komplet. Dolžina izvoda L = 12  m.</t>
  </si>
  <si>
    <t>64.</t>
  </si>
  <si>
    <t>Izvod s priklopom za dvojno vtičnico s kablom  NHXMH-J 3x2,5 mm2, Cu, B2ca, položen na kabelsko polico in delno v i. ceveh, komplet. Dolžina izvoda L = 12  m.</t>
  </si>
  <si>
    <t>65.</t>
  </si>
  <si>
    <t>Izvod za predpripravo za dvojno vtičnico s kablom  NHXMH-J 3x2,5 mm2, Cu, B2ca, položen na kabelsko polico in delno v i. ceveh, zaključen v p/o dozi, komplet. Dolžina izvoda L = 12  m.</t>
  </si>
  <si>
    <t>66.</t>
  </si>
  <si>
    <t>Izvod s priklopom za trojno vtičnico s kablom  NHXMH-J 3x2,5 mm2, Cu, B2ca, položen na kabelsko polico in delno v i. ceveh, komplet. Dolžina izvoda L = 12  m.</t>
  </si>
  <si>
    <t>67.</t>
  </si>
  <si>
    <t>68.</t>
  </si>
  <si>
    <t>Izvod s priklopom za vtičnico s kablom  NHXMH-J 5x2,5 mm2, Cu, B2ca, položen na kabelsko polico in delno v i. ceveh, komplet. Dolžina izvoda L = 15  m.</t>
  </si>
  <si>
    <t>69.</t>
  </si>
  <si>
    <t>Izvod s priklopom za vtičnico 24V s kablom  NHXMH-0 2x2,5 mm2, Cu, B2ca, položen na kabelsko polico in delno v i. ceveh, komplet. Dolžina izvoda L = 15  m.</t>
  </si>
  <si>
    <t>70.</t>
  </si>
  <si>
    <t>Izvod s priklopom za vtičnico 63A s kablom  NHXMH-J 4x16 mm2, Cu, B2ca, položen v i. ceveh, komplet. Dolžina izvoda L = 20  m.</t>
  </si>
  <si>
    <t>71.</t>
  </si>
  <si>
    <t>Izvod s priklopom za stikalo senčil s kablom  NHXMH-0 3x1,5 mm2, Cu+FTP, cat6A,  B2ca, položen na kabelsko polico in delno v i. ceveh, komplet. Dolžina izvoda L = 15  m.</t>
  </si>
  <si>
    <t>72.</t>
  </si>
  <si>
    <t>Izvod s priklopom za pogon senčil s kablom  NHXMH-0 4x1,5 mm2, Cu, +FTP, cat6A,  B2ca, položen na kabelsko polico in delno v i. ceveh, komplet. Dolžina izvoda L = 15  m.</t>
  </si>
  <si>
    <t>73.</t>
  </si>
  <si>
    <t>Izvod za predpripravo stikala senčil s kablom  NHXMH-0 3x1,5 mm2, Cu+FTP, cat6A,  B2ca, položen na kabelsko polico in delno v i. ceveh, zaključeno v p/o dozi, komplet. Dolžina izvoda L = 15  m.</t>
  </si>
  <si>
    <t>74.</t>
  </si>
  <si>
    <t>Izvod za predpripravo pogona senčil s kablom  NHXMH-0 4x1,5 mm2, Cu +FTP, cat6A,  B2ca, položen na kabelsko polico in delno v i. ceveh, zaključen v p/o dozi, komplet. Dolžina izvoda L = 15  m.</t>
  </si>
  <si>
    <t>75.</t>
  </si>
  <si>
    <t>Izvod s priklopom za izklop v sili s kablom  NHXH-J FE180/E90 3x1,5 mm2, Cu, položen na atestiranih kabelskih objemkah E90, komplet. Dolžina izvoda L = 10  m.</t>
  </si>
  <si>
    <t>76.</t>
  </si>
  <si>
    <t>Izvod s priklopom za signalno povezavo med razdelilci s kablom  NHXMH-0 2x1,5 mm2, Cu, B2ca, položen na kabelsko polico in delno v i. ceveh, komplet. Dolžina izvoda L = 55  m.</t>
  </si>
  <si>
    <t>77.</t>
  </si>
  <si>
    <t>Izvod s priklopom za stikalo ventilacijskega konvektorja s kablom NHXMH-J 3x1,5 mm2, Cu, B2ca, položen na kabelsko polico in delno v i. ceveh, komplet. Dolžina izvoda L = 15  m.</t>
  </si>
  <si>
    <t>78.</t>
  </si>
  <si>
    <t>Izvod s priklopom za ventilacijski konvektor s kablom NHXMH-J 7x1,5 mm2, Cu, B2ca, položen na kabelsko polico in delno v i. ceveh, komplet. Dolžina izvoda L = 15  m.</t>
  </si>
  <si>
    <t>79.</t>
  </si>
  <si>
    <t>Izvod s priklopom za relejski dodatek ventilacijskega konvektorja s kablom NHXMH-J 7x1,5 mm2, Cu, B2ca, v i. ceveh, komplet. Dolžina izvoda L = 0,5  m.</t>
  </si>
  <si>
    <t>80.</t>
  </si>
  <si>
    <t>Izvod s priklopom za ventilator, prezr.napravo s kablom NHXMH-J 3x1,5 mm2, Cu, B2ca, položen na kabelsko polico in delno v i. ceveh, komplet. Dolžina izvoda L = 15  m.</t>
  </si>
  <si>
    <t>81.</t>
  </si>
  <si>
    <t>Izvod s priklopom za WC,  trokadero in pisoar s kablom NHXMH-J 3x1,5 mm2, Cu, B2ca, položen na kabelsko polico in delno v i. ceveh, komplet. Dolžina izvoda L = 20  m.</t>
  </si>
  <si>
    <t>82.</t>
  </si>
  <si>
    <t>Izvod s priklopom za el. kuhališče s kablom NHXMH-J 3x2,5 mm2, Cu, B2ca, položen na kabelsko polico in delno v i. ceveh, komplet. Dolžina izvoda L = 10  m.</t>
  </si>
  <si>
    <t>Izvod s priklopom za napo s kablom NHXMH-J 3x1,5 mm2, Cu, B2ca, položen na kabelsko polico in delno v i. ceveh, komplet. Dolžina izvoda L = 10  m.</t>
  </si>
  <si>
    <t>83.</t>
  </si>
  <si>
    <t>Izvod s priklopom za CE razvrščanja s kablom NHXMH-J 3x1,5 mm2, Cu, B2ca, položen na kabelsko polico in delno v i. ceveh, komplet. Dolžina izvoda L = 10  m.</t>
  </si>
  <si>
    <t>84.</t>
  </si>
  <si>
    <t>Izvod s priklopom za zobozdravstveni stol s kablom NHXMH-J 3x1,5 mm2, Cu, B2ca, položen na kabelsko polico in delno v i. ceveh, komplet. Dolžina izvoda L = 20  m.</t>
  </si>
  <si>
    <t>85.</t>
  </si>
  <si>
    <t>Izvod s priklopom za zobzd. kompresor s kablom NHXMH-J 5x1,5 mm2, Cu, B2ca, položen na kabelsko polico in delno v i. ceveh, komplet. Dolžina izvoda L = 30  m.</t>
  </si>
  <si>
    <t>86.</t>
  </si>
  <si>
    <t>Izvod s priklopom za prečrpališče s kablom NHXMH-J 5x1,5 mm2, Cu, B2ca, položen na kabelsko polico in delno v i. ceveh, komplet. Dolžina izvoda L = 20  m.</t>
  </si>
  <si>
    <t>87.</t>
  </si>
  <si>
    <t>Izvod s priklopom za zračno pošto s kablom NHXMH-J 5x2,5 mm2, Cu, B2ca, položen na kabelsko polico in delno v i. ceveh, komplet. Dolžina izvoda L = 20  m.</t>
  </si>
  <si>
    <t>88.</t>
  </si>
  <si>
    <t>Izvod s priklopom za naprave N1, N3, N4 in N5 s kablom NHXMH-J 5x4 mm2, Cu, B2ca, položen na kabelsko polico in delno v i. ceveh, komplet. Dolžina izvoda L = 35  m.</t>
  </si>
  <si>
    <t>89.</t>
  </si>
  <si>
    <t>Izvod s priklopom za centralo ODT s kablom NHXMH-J 3x1,5 mm2, Cu, B2ca, položen na kabelsko polico in delno v i. ceveh, komplet. Dolžina izvoda L = 30  m.</t>
  </si>
  <si>
    <t>90.</t>
  </si>
  <si>
    <t>Izvod s priklopom za plinski kotel s kablom NHXMH-J 3x1,5 mm2, Cu, B2ca, položen na kabelsko polico in delno v i. ceveh, komplet. Dolžina izvoda L = 15  m.</t>
  </si>
  <si>
    <t>91.</t>
  </si>
  <si>
    <t>Izvod s priklopom za Vitatronic s kablom NHXMH-J 3x1,5 mm2, Cu, B2ca, položen na kabelsko polico in delno v i. ceveh, komplet. Dolžina izvoda L = 15  m.</t>
  </si>
  <si>
    <t>92.</t>
  </si>
  <si>
    <r>
      <t xml:space="preserve">Izvod s priklopom za notranjo enoto "SPLIT" s kablom NHXMH-J 3x2,5 mm2, Cu, B2ca, položen na kabelsko polico in delno v i. ceveh, komplet. Dolžina izvoda L = 30  m.   </t>
    </r>
    <r>
      <rPr>
        <b/>
        <sz val="10"/>
        <rFont val="Arial Narrow"/>
        <family val="2"/>
        <charset val="238"/>
      </rPr>
      <t>Opomba: El. povezavo do zunanje enote izvede dobavitelj sistema in kabel ni zajet v tem popisu.</t>
    </r>
  </si>
  <si>
    <t>93.</t>
  </si>
  <si>
    <r>
      <t xml:space="preserve">Izvod s priklopom, za grelni kabel strojnih instalacij s kablom NHXMH-J 3x2,5 mm2, Cu, B2ca, položen na kabelsko polico in delno v i. ceveh. Spoj napajalnega kabla in grelnega kabla se izvede z raychem spojkami, komplet.. Dolžina izvoda L = 10  m. </t>
    </r>
    <r>
      <rPr>
        <b/>
        <sz val="10"/>
        <rFont val="Arial Narrow"/>
        <family val="2"/>
        <charset val="238"/>
      </rPr>
      <t>Opomba: Grelni kabel je zajet v načrtu SI.</t>
    </r>
  </si>
  <si>
    <t>94.</t>
  </si>
  <si>
    <t>Izvod s priklopom za senzor vlage in temperature s kablom NHXMH-0 4x1,5 mm2, Cu, B2ca, položen na kabelsko polico in delno v i. ceveh, komplet. Dolžina izvoda L = 10  m.</t>
  </si>
  <si>
    <t>95.</t>
  </si>
  <si>
    <t>Izvod s priklopom za senzor svetlobnega releja  s kablom NHXMH-0 2x1,5 mm2, Cu, B2ca, položen na kabelsko polico in delno v i. ceveh, komplet. Dolžina izvoda L = 10  m.</t>
  </si>
  <si>
    <t>96.</t>
  </si>
  <si>
    <t>Izvod s priklopom za garažna dvižna vrata s kablom NHXMH-J 3x2,5 mm2, Cu, B2ca, položen na kabelsko polico in delno v i. ceveh, komplet. Dolžina izvoda L = 10  m. Opomba: Vrata so opremljena z rezervnim napajanjem v primeru delovanja AJP, kar je zajeto v popisu arhitekture..</t>
  </si>
  <si>
    <t>97.</t>
  </si>
  <si>
    <t>Izvod s priklopom za pogon zapornic s kablom NHXMH-J 3x2,5 mm2, Cu, B2ca, položen na kabelsko polico in delno v i. ceveh, komplet. Dolžina izvoda L = 25  m.</t>
  </si>
  <si>
    <t>98.</t>
  </si>
  <si>
    <t>Izvod s priklopom za napravo N2 s kablom NHXMH-J 5x4 mm2, Cu, B2ca, položen na kabelsko polico in delno v i. ceveh, komplet. Dolžina izvoda L = 65  m.</t>
  </si>
  <si>
    <t>99.</t>
  </si>
  <si>
    <t>Izvod s priklopom za robota s kablom NHXMH-J 5x4 mm2, Cu, B2ca, položen na kabelsko polico in delno v i. ceveh, komplet. Dolžina izvoda L = 25  m.</t>
  </si>
  <si>
    <t>100.</t>
  </si>
  <si>
    <t>Izvod s priklopom za robota s kablom NHXMH-J 3x2,5 mm2, Cu, B2ca, položen na kabelsko polico in delno v i. ceveh, komplet. Dolžina izvoda L = 25  m.</t>
  </si>
  <si>
    <t>101.</t>
  </si>
  <si>
    <t>Izvod s priklopom za temp. kontrolo s kablom NHXMH-J 3x1,5 mm2, Cu, B2ca, položen na kabelsko polico in delno v i. ceveh, komplet. Dolžina izvoda L = 20  m.</t>
  </si>
  <si>
    <t>102.</t>
  </si>
  <si>
    <t>Izvod s priklopom za temp. senzor s kablom 9LA106 4x0,8 mm, Cu, položen na kabelsko polico in delno v i. ceveh, komplet. Dolžina izvoda L = 8  m.</t>
  </si>
  <si>
    <t>103.</t>
  </si>
  <si>
    <t>Izvod s priklopom za sanitemp s kablom NHXMH-J 3x2,5 mm2, Cu, B2ca, položen na kabelsko polico in delno v i. ceveh, komplet. Dolžina izvoda L = 10  m.</t>
  </si>
  <si>
    <t>Dobava in polaganje kablov, z odzivom na ogenj B2ca, za povezavo posameznih elementov na SANITEMP. Kabli so položenI v i. cevi</t>
  </si>
  <si>
    <t>104.</t>
  </si>
  <si>
    <t>J-H(St)H 2x2x0,8 mm2</t>
  </si>
  <si>
    <t>105.</t>
  </si>
  <si>
    <t>NHXMH-J 3x1,5 mm2, Cu + J-H(St)H 2x2x0,8 mm2</t>
  </si>
  <si>
    <t>106.</t>
  </si>
  <si>
    <t>Izvedba priklopa kabla na elemente strojne opreme.</t>
  </si>
  <si>
    <t>107.</t>
  </si>
  <si>
    <t>Izvod s priklopom za dvig tlaka SV s kablom NHXMH-J 3x2,5 mm2, Cu, B2ca, položen na kabelsko polico in delno v i. ceveh, komplet. Dolžina izvoda L = 10  m.</t>
  </si>
  <si>
    <t>108.</t>
  </si>
  <si>
    <t>Izvod s priklopom za MTCV ventile s kablom NHXMH-0 4x1,5 mm2, Cu, B2ca, položen na kabelsko polico in delno v i. ceveh, komplet. Dolžina izvoda L = 40  m.</t>
  </si>
  <si>
    <t>109.</t>
  </si>
  <si>
    <t>Izvod s priklopom za multimedijo s kablom NHXMH-J 3x2,5 mm2, Cu, B2ca, položen na kabelsko polico in delno v i. ceveh, komplet. Dolžina izvoda L = 15  m.</t>
  </si>
  <si>
    <t>110.</t>
  </si>
  <si>
    <t>Izvod s priklopom za dvigalo s kablom NHXH-J 5x4 FE180/E90 mm2, Cu, B2ca, položen na požarni kabelski polici in delno v i. ceveh, komplet. Dolžina izvoda L = 55  m.</t>
  </si>
  <si>
    <t>111.</t>
  </si>
  <si>
    <t>Izvod s priklopom za dvig tlaka PV s kablom NHXH-J 3x2,5 FE180/E90 mm2, Cu, B2ca, pritrjen s kabelskimi objemkami E90, komplet. Dolžina izvoda L = 10  m.</t>
  </si>
  <si>
    <t>112.</t>
  </si>
  <si>
    <t>Izvod s priklopom za pogon drsnih vrat s kablom NHXMH-J 3x1,5 mm2, Cu, B2ca, položen na kabelsko polico in delno v i. ceveh, komplet. Dolžina izvoda L = 15  m.</t>
  </si>
  <si>
    <t>113.</t>
  </si>
  <si>
    <t>Izvod s priklopom za pogon požarne zavese s kablom NHXMH-J 3x1,5 mm2, Cu, B2ca, položen na kabelsko polico in delno v i. ceveh, komplet. Dolžina izvoda L = 25  m.</t>
  </si>
  <si>
    <t>114.</t>
  </si>
  <si>
    <t>Izvod s priklopom za centralo JV in razširitvene module s kablom NHXMH-J 3x1,5 mm2, Cu, B2ca, položen na kabelsko polico in delno v i. ceveh, komplet. Dolžina izvoda L = 15  m.</t>
  </si>
  <si>
    <t>115.</t>
  </si>
  <si>
    <t>Izvod s priklopom za zunanje enote domofonov s kablom NHXMH-J 3x1,5 mm2, Cu, B2ca, položen na kabelsko polico in delno v i. ceveh, komplet. Dolžina izvoda L = 20  m.</t>
  </si>
  <si>
    <t>116.</t>
  </si>
  <si>
    <t>Izvod s priklopom za registrator delovnega časa s kablom NHXMH-J 3x1,5 mm2, Cu, B2ca, položen na kabelsko polico in delno v i. ceveh, komplet. Dolžina izvoda L = 20  m.</t>
  </si>
  <si>
    <t>117.</t>
  </si>
  <si>
    <t>Izvod s priklopom za ojačevalno napravo klicnega sistema in interkoma s kablom NHXMH-J 3x1,5 mm2, Cu, B2ca, položen na kabelsko polico in delno v i. ceveh, komplet. Dolžina izvoda L = 20  m.</t>
  </si>
  <si>
    <t>118.</t>
  </si>
  <si>
    <t>Izvod s priklopom za TK omaro s kablom NHXMH-J 3x2,5 mm2, Cu, B2ca, položen na kabelsko polico in delno v i. ceveh, komplet. Dolžina izvoda L = 20  m.</t>
  </si>
  <si>
    <t>119.</t>
  </si>
  <si>
    <t>Izvod s priklopom za centralo detekcije plina s kablom NHXMH-J 3x1,5 mm2, Cu, B2ca, položen na kabelsko polico in delno v i. ceveh, komplet. Dolžina izvoda L = 15  m.</t>
  </si>
  <si>
    <t>120.</t>
  </si>
  <si>
    <t>Izvod s priklopom za EMV požarne pipe s kablom NHXMH-J 3x1,5 mm2, Cu, B2ca, položen na kabelsko polico in delno v i. ceveh, komplet. Dolžina izvoda L = 55  m.</t>
  </si>
  <si>
    <t>121.</t>
  </si>
  <si>
    <t>Izvod s priklopom za plinski senzor 2x, hupo 1x, s kablom NHXMH-J 3x1,5 mm2, Cu, B2ca, položen na kabelsko polico in delno v i. ceveh, komplet. Dolžina izvoda L = 10  m.</t>
  </si>
  <si>
    <t>122.</t>
  </si>
  <si>
    <t>Izvod s priklopom za centralo AJP s kablom NHXMH-J 3x1,5 mm2, Cu, B2ca, položen na kabelsko polico in delno v i. ceveh, komplet. Dolžina izvoda L = 45  m.</t>
  </si>
  <si>
    <t>123.</t>
  </si>
  <si>
    <t>Izvod s priklopom za kontroler KP s kablom NHXMH-J 3x1,5 mm2, Cu, B2ca, položen na kabelsko polico in delno v i. ceveh, komplet. Dolžina izvoda L = 15  m.</t>
  </si>
  <si>
    <t>124.</t>
  </si>
  <si>
    <t>Izvod s priklopom za opremo tehničnega varovanja s kablom NHXMH-J 3x1,5 mm2, Cu, B2ca, položen na kabelsko polico in delno v i. ceveh, komplet. Dolžina izvoda L = 20  m.</t>
  </si>
  <si>
    <t>125.</t>
  </si>
  <si>
    <t>Izvod s priklopom za opremo video nadzora s kablom NHXMH-J 3x1,5 mm2, Cu, B2ca, položen na kabelsko polico in delno v i. ceveh, komplet. Dolžina izvoda L = 20  m.</t>
  </si>
  <si>
    <t>126.</t>
  </si>
  <si>
    <t>Izvod s priklopom za dodatni napajalnik AJP s kablom NHXMH-J 3x1,5 mm2, Cu, B2ca, položen na kabelsko polico in delno v i. ceveh, komplet. Dolžina izvoda L = 25  m.</t>
  </si>
  <si>
    <t>127.</t>
  </si>
  <si>
    <t>Izvod s priklopom za napajanje aktivne opreme video domofona (switch) s kablom NHXMH-J 3x1,5 mm2, Cu, B2ca, položen na kabelsko polico in delno v i. ceveh, komplet. Dolžina izvoda L = 25  m.</t>
  </si>
  <si>
    <t>128.</t>
  </si>
  <si>
    <t>Izvod s priklopom za napajanje požarnih loput s kablom NHXMH-J 3x1,5 mm2, Cu, B2ca, položen na kabelsko polico in delno v i. ceveh, komplet. Dolžina izvoda L = 10  m.</t>
  </si>
  <si>
    <t>129.</t>
  </si>
  <si>
    <t>Izvod s priklopom za napajanje držalnega magneta s kablom NHXMH-J 3x1,5 mm2, Cu, B2ca, položen na kabelsko polico in delno v i. ceveh, komplet. Dolžina izvoda L = 15  m.</t>
  </si>
  <si>
    <t>130.</t>
  </si>
  <si>
    <t>Izvod s priklopom za parni vlažilnik s kablom NHXMH-J 5x4 mm2, Cu, B2ca, položen na kabelsko polico in delno v i. ceveh, komplet. Dolžina izvoda L = 35  m.</t>
  </si>
  <si>
    <t>131.</t>
  </si>
  <si>
    <t>Izvod s priklopom za gretje vtočnika s kablom NHXMH-J 3x1,5 mm2, Cu, B2ca, položen na kabelsko polico in delno v i. ceveh, komplet. Priklop izveden z vodotesno raychem spojko. Dolžina izvoda L = 20  m.</t>
  </si>
  <si>
    <t>Dobava in polaganje kablov, z odzivom na ogenj B2ca, za povezavo posameznih elementov na CNS. Kabli so položeni na kabelske police, delno v i. cevi</t>
  </si>
  <si>
    <t>132.</t>
  </si>
  <si>
    <t>MODBUS J-H(St)H 2x2x0,8 mm2</t>
  </si>
  <si>
    <t>133.</t>
  </si>
  <si>
    <t>134.</t>
  </si>
  <si>
    <t>BACNET TCP/IP SFTP CAT6 4x2x0,5</t>
  </si>
  <si>
    <t>135.</t>
  </si>
  <si>
    <t>KNX ZELEN J-H(St)H 2x2x0,8 mm2</t>
  </si>
  <si>
    <t>136.</t>
  </si>
  <si>
    <t>M-BUS J-H(St)H 2x2x0,8 mm2</t>
  </si>
  <si>
    <t>137.</t>
  </si>
  <si>
    <t>138.</t>
  </si>
  <si>
    <t>Žica 4 mm2, Cu, v i.cevi.</t>
  </si>
  <si>
    <t>139.</t>
  </si>
  <si>
    <t>Žica 6 mm2, Cu, v i.cevi.</t>
  </si>
  <si>
    <t>140.</t>
  </si>
  <si>
    <t>Žica 16 mm2, Cu, v i.cevi.</t>
  </si>
  <si>
    <t>Razdelilec R1+RA1+RU1 iz dvakrat dekapirane pločevine, 2400x2000x300 mm, prosto stoječ s podstavkom 100mm, s trojnimi vrati, mrežnim DEA in UPS poljem, prebarvan s temeljno in finalno barvo, opremljen z napisi in ključavnico, na notranji strani vrat predal za dokumentacijo A4, ter z vgrajeno opremo:</t>
  </si>
  <si>
    <t>MREŽA</t>
  </si>
  <si>
    <t>1 - odklopnik 400/355A, z napetostnim sprožnikom</t>
  </si>
  <si>
    <t>2 - var.ločilnik Tytan 1/1p, 10A, 16A</t>
  </si>
  <si>
    <t>1 - var.ločilnik Tytan 1/1p, 6A</t>
  </si>
  <si>
    <t>12 - vert.var.ločilnik VVL125-3p, xA</t>
  </si>
  <si>
    <t>2 - vert.var.ločilnik VVL400-3p, xA</t>
  </si>
  <si>
    <t>1 - avt. odklopnik tip B/xA, 3p</t>
  </si>
  <si>
    <t>4 - tokovni trafo 355/5A</t>
  </si>
  <si>
    <t>3 - tokovni trafo 250/5A</t>
  </si>
  <si>
    <t>3 - LED svetilka 60 cm, 16W</t>
  </si>
  <si>
    <t>3 - končno stikalo na vratih</t>
  </si>
  <si>
    <t>2 - OG vtičnica 230V, 16A</t>
  </si>
  <si>
    <t>3+1 - prenapet. zaščita PZH R2 275/50/3+1M</t>
  </si>
  <si>
    <t xml:space="preserve">   - VS, N ,PE sponke</t>
  </si>
  <si>
    <t xml:space="preserve">   - droben nespecificiran material</t>
  </si>
  <si>
    <t>DEA:</t>
  </si>
  <si>
    <t>1 - odklopnik 125/50A, z napetostnim sprožnikom</t>
  </si>
  <si>
    <t>1 - avt. odklopnik tip C/xA, 1p</t>
  </si>
  <si>
    <t>4 - avt. odklopnik tip C/xA, 3p</t>
  </si>
  <si>
    <t>3+1 - prenapetostna zaščita PZH R2 275/50/3+1M</t>
  </si>
  <si>
    <t>VS, N ,PE sponke</t>
  </si>
  <si>
    <t>droben nespecificiran material</t>
  </si>
  <si>
    <t>UPS:</t>
  </si>
  <si>
    <t>1 - odklopnik 125/100A, z napetostnim sprožnikom</t>
  </si>
  <si>
    <t>1- stikalo 1-2, 100A, 4p</t>
  </si>
  <si>
    <t>1- stikalo 1-0, 100A, 4p</t>
  </si>
  <si>
    <t>6 -  vert.var.ločilnik VVL125-3p, xA</t>
  </si>
  <si>
    <t>1 - avt. odklopnik tip B/xA, 1p</t>
  </si>
  <si>
    <t>Razdelilec R2+RU2 iz dvakrat dekapirane pločevine, nadometen 800x1200x200 mm, IP55, z dvojnimi vrati, z dvema poljema (mreža + ups), prebarvan s temeljno in finalno barvo, opremljen z napisi in ključavnico, na notranji strani predal za dokumentacijo A4, ter z vgrajeno opremo:</t>
  </si>
  <si>
    <t>1 - močnostno stikalo 100A, 4p, vgrajeno v razdelilec</t>
  </si>
  <si>
    <t>2 - RCD 25/0,03A</t>
  </si>
  <si>
    <t>17 - avt. odklopnik tip B/xA, 1p</t>
  </si>
  <si>
    <t>19 - avt. odklopnik tip C/xA, 1p</t>
  </si>
  <si>
    <t>6 - avt. odklopnik tip C/xA, 3p</t>
  </si>
  <si>
    <t>2 - impulzni rele MR41, 230VAC</t>
  </si>
  <si>
    <t>4 - kontaktor K12-10, 230VAC</t>
  </si>
  <si>
    <t>1 - pom.rele KN6-40, 230VAC</t>
  </si>
  <si>
    <t>2 - stikalo 1-0, 10A, rdeče barve na din letvi</t>
  </si>
  <si>
    <t>3 - stikalo 1-2, 10A, na din letvi</t>
  </si>
  <si>
    <t>1 - digitalni svetlobni rele SOU-1 s senzorjem</t>
  </si>
  <si>
    <t>3 - 1 kanalna digitalna ura</t>
  </si>
  <si>
    <t>3+1 - prenapetostna zaščita PZH R3 275/5/3+1</t>
  </si>
  <si>
    <t>UPS</t>
  </si>
  <si>
    <t>1 - močnostno stikalo 50A, 4p</t>
  </si>
  <si>
    <t>1 - RCD 25/0,03A,</t>
  </si>
  <si>
    <t>16 - avt. odklopnik tip C/xA, 1p</t>
  </si>
  <si>
    <t>5 - avt. odklopnik tip C/xA, 3p</t>
  </si>
  <si>
    <t>Razdelilec R3+RU3 iz dvakrat dekapirane pločevine, nadometen 800x1200x200 mm, IP55, z dvojnimi vrati, z dvema poljema (mreža + ups), prebarvan s temeljno in finalno barvo, opremljen z napisi in ključavnico, na notranji strani predal za dokumentacijo A4, ter z vgrajeno opremo:</t>
  </si>
  <si>
    <t>1 - RCD 25/0,03A</t>
  </si>
  <si>
    <t>1 - RCD 40/0,03A</t>
  </si>
  <si>
    <t>22 - avt. odklopnik tip B/xA, 1p</t>
  </si>
  <si>
    <t>28 - avt. odklopnik tip C/xA, 1p</t>
  </si>
  <si>
    <t>1 - kontaktor K12-10, 230VAC</t>
  </si>
  <si>
    <t>4 - stikalo 1-0, 10A, rdeče barve na din letvi</t>
  </si>
  <si>
    <t>1 - stikalo 1-2, 10A, na din letvi</t>
  </si>
  <si>
    <t>1 - stopniščni avtomat 230VAC</t>
  </si>
  <si>
    <t>1 - 1 kanalna digitalna ura</t>
  </si>
  <si>
    <t>12 - avt. odklopnik tip C/xA, 1p</t>
  </si>
  <si>
    <t>Razdelilec R4+RU4 iz dvakrat dekapirane pločevine, nadometen 800x1200x200 mm, IP55, z dvojnimi vrati, z dvema poljema (mreža + ups), prebarvan s temeljno in finalno barvo, opremljen z napisi in ključavnico, na notranji strani predal za dokumentacijo A4, ter z vgrajeno opremo:</t>
  </si>
  <si>
    <t>38 - avt. odklopnik tip C/xA, 1p</t>
  </si>
  <si>
    <t>2 - 1 kanalna digitalna ura</t>
  </si>
  <si>
    <t>Razdelilec R5 iz dvakrat dekapirane pločevine, podometen 400x600x150 mm, IP55, z enojnimi vrati, prebarvan s temeljno in finalno barvo, opremljen z napisi in ključavnico, na notranji strani predal za dokumentacijo A4, ter z vgrajeno opremo:</t>
  </si>
  <si>
    <t>1 - močnostno stikalo 25A, 4p, vgrajeno v razdelilec</t>
  </si>
  <si>
    <t>9 - avt. odklopnik tip B/xA, 1p</t>
  </si>
  <si>
    <t>9 - avt. odklopnik tip C/xA, 1p</t>
  </si>
  <si>
    <t>2 - avt. odklopnik tip C/xA, 3p</t>
  </si>
  <si>
    <t>Razdelilec R6+RU6 iz dvakrat dekapirane pločevine, nadometen 800x1200x200 mm, IP55, z dvojnimi vrati, z dvema poljema (mreža + ups), prebarvan s temeljno in finalno barvo, opremljen z napisi in ključavnico, na notranji strani predal za dokumentacijo A4, ter z vgrajeno opremo:</t>
  </si>
  <si>
    <t>1 - močnostno stikalo 63A, 4p, vgrajeno v razdelilec</t>
  </si>
  <si>
    <t>6 - avt. odklopnik tip B/xA, 1p</t>
  </si>
  <si>
    <t>20 - avt. odklopnik tip C/xA, 1p</t>
  </si>
  <si>
    <t>10 - avt. odklopnik tip C/xA, 3p</t>
  </si>
  <si>
    <t>2 - kontaktor K16-10, 230VAC</t>
  </si>
  <si>
    <t>1 - kontaktor K40-10, 230VAC</t>
  </si>
  <si>
    <t>1 - trafo 230/24VAC, 200VA</t>
  </si>
  <si>
    <t>1 - stikalo 1-0, 10A, rdeče barve na din letvi</t>
  </si>
  <si>
    <t>2 - stikalo 1-0-2, 10A, na din letvi</t>
  </si>
  <si>
    <t>1 - Devireg 850 + napajalnik 24V</t>
  </si>
  <si>
    <t>2 - signalna svetilka , 1W, 230VAC, zelena</t>
  </si>
  <si>
    <t>1 - signalna svetilka , 1W, 230VAC, rdeča</t>
  </si>
  <si>
    <t>prostor za vgradnjo nadzorne enote ZR (v popisu razsvetljave)</t>
  </si>
  <si>
    <t>13 - avt. odklopnik tip C/xA, 1p</t>
  </si>
  <si>
    <t>Razdelilec R7+RU7 iz dvakrat dekapirane pločevine, prosto stoječ 800x2000x300 mm, s postavkom 100mm, IP55, z enojnimi vrati, z dvema poljema (mreža + ups), prebarvan s temeljno in finalno barvo, opremljen z napisi in ključavnico, na notranji strani vrat predal za dokumentacijo A4, ter z vgrajeno opremo:</t>
  </si>
  <si>
    <t>1 - odklopnik 250/160A, z napetostnim sprožnikom</t>
  </si>
  <si>
    <t>3 - RCD 40/0,03A, tip B</t>
  </si>
  <si>
    <t>16 - avt. odklopnik tip B/xA, 1p</t>
  </si>
  <si>
    <t>7 - avt. odklopnik tip C/xA, 1p</t>
  </si>
  <si>
    <t>2 - vert.var.ločilnik VVL125-3p, xA</t>
  </si>
  <si>
    <t>1 - tokovni trafo 160/5A</t>
  </si>
  <si>
    <t>2 - kontaktor K12-10, 230VAC</t>
  </si>
  <si>
    <t>5 - časovni rele 230VAC, 10A, z zakasnitvijo izklopa</t>
  </si>
  <si>
    <t>3 - stikalo 1-0, 10A, rdeče barve na din letvi</t>
  </si>
  <si>
    <t>1 - svetlobni rele s časovnikom in senzorjem SOU-2</t>
  </si>
  <si>
    <t>1 - odklopnik 250/20A, z napetostnim sprožnikom</t>
  </si>
  <si>
    <t>1 - močnostno stikalo 1-0, 20A, 2p, vgrajeno v razdelilec</t>
  </si>
  <si>
    <t>1 - močnostno stikalo 1-2, 20A, 2p, vgrajeno v razdelilec</t>
  </si>
  <si>
    <t>1 - KZS 20/0,03A,</t>
  </si>
  <si>
    <t>6 - avt. odklopnik tip C/xA, 1p</t>
  </si>
  <si>
    <t>1+1 - prenapet. zaščita PZH R2 275/50/1+1M</t>
  </si>
  <si>
    <t>Razdelilec R8+RU8 iz dvakrat dekapirane pločevine, prosto stoječ 800x2000x300 mm, s postavkom 100mm, IP55, z enojnimi vrati, z dvema poljema (mreža + ups), prebarvan s temeljno in finalno barvo, opremljen z napisi in ključavnico, na notranji strani vrat predal za dokumentacijo A4, ter z vgrajeno opremo:</t>
  </si>
  <si>
    <t>1 - odklopnik 125/160A, z napetostnim sprožnikom</t>
  </si>
  <si>
    <t>1 - močnostno stikalo 1-2, 50A, 4p</t>
  </si>
  <si>
    <t>14 - avt. odklopnik tip B/xA, 1p</t>
  </si>
  <si>
    <t>30 - avt. odklopnik tip C/xA, 1p</t>
  </si>
  <si>
    <t>3 - avt. odklopnik tip C/xA, 3p</t>
  </si>
  <si>
    <t>1 - pomožni rele KN6-40, 230VAC</t>
  </si>
  <si>
    <t>1 - svetlobni rele s senzorjem SOU-1</t>
  </si>
  <si>
    <t>1 - odklopnik 125/25A, z napetostnim sprožnikom</t>
  </si>
  <si>
    <t>1 - močnostno stikalo 1-0, 25A, 2p, vgrajeno v razdelilec</t>
  </si>
  <si>
    <t>1 - močnostno stikalo 1-2, 25A, 2p, vgrajeno v razdelilec</t>
  </si>
  <si>
    <t>1 - KZS 25/0,03A,</t>
  </si>
  <si>
    <t>Razdelilec R9 iz dvakrat dekapirane pločevine, nadometen 400x600x200 mm, IP55, z enojnimi vrati, prebarvan s temeljno in finalno barvo, opremljen z napisi in ključavnico, na notranji strani predal za dokumentacijo A4, ter z vgrajeno opremo:</t>
  </si>
  <si>
    <t>Prostor za vgradnjo MTCV regulatorja (v popisu SI)</t>
  </si>
  <si>
    <t>Etažni razdelilec R21+RU21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</si>
  <si>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1 - močnostno stikalo 32A, 4p</t>
  </si>
  <si>
    <t>15 - avt. odklopnik tip B/xA, 1p</t>
  </si>
  <si>
    <t>21 - avt. odklopnik tip C/xA, 1p</t>
  </si>
  <si>
    <t>4 - impulzni rele MR41, 230V</t>
  </si>
  <si>
    <t>1 - močnostno stikalo 25A, 4p</t>
  </si>
  <si>
    <t>10 - avt. odklopnik tip C/xA, 1p</t>
  </si>
  <si>
    <t>Etažni razdelilec R22+RU22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</si>
  <si>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11 - avt. odklopnik tip B/xA, 1p</t>
  </si>
  <si>
    <t>2 - impulzni rele MR41, 230V</t>
  </si>
  <si>
    <t>15 - avt. odklopnik tip C/xA, 1p</t>
  </si>
  <si>
    <t>Etažni razdelilec R23+RU23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</si>
  <si>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13 - avt. odklopnik tip B/xA, 1p</t>
  </si>
  <si>
    <t>18 - avt. odklopnik tip C/xA, 1p</t>
  </si>
  <si>
    <t>Etažni razdelilec R24+RU24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</si>
  <si>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2 - kontaktor KN16-10, 230VAC</t>
  </si>
  <si>
    <t>Etažni razdelilec R31+RU31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</si>
  <si>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24 - avt. odklopnik tip C/xA, 1p</t>
  </si>
  <si>
    <t>11 - avt. odklopnik tip C/xA, 1p</t>
  </si>
  <si>
    <t>Etažni razdelilec R32+RU32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</si>
  <si>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R33+RU33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</si>
  <si>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R34+RU34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</si>
  <si>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12 - avt. odklopnik tip B/xA, 1p</t>
  </si>
  <si>
    <t>8 - avt. odklopnik tip C/xA, 1p</t>
  </si>
  <si>
    <t>Etažni razdelilec R41+RU41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</si>
  <si>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26 - avt. odklopnik tip C/xA, 1p</t>
  </si>
  <si>
    <t>14 - avt. odklopnik tip C/xA, 1p</t>
  </si>
  <si>
    <t>Etažni razdelilec R42+RU42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</si>
  <si>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R43+RU43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</si>
  <si>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R44+RU44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</si>
  <si>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22 - avt. odklopnik tip C/xA, 1p</t>
  </si>
  <si>
    <t>1 - kontaktor K16-10, 230VAC</t>
  </si>
  <si>
    <t>Tipsko industrijsko vtičnično gnezdo EDS8, IP54, In=25A, Eti Izlake, v sestavi:</t>
  </si>
  <si>
    <t>2 - vtičnica 230V, 16A</t>
  </si>
  <si>
    <t>1 - vtičnica 400V, 16A</t>
  </si>
  <si>
    <t>Krmilna centrala za ODT, izhod 24VDC, zmogljivost baterij  za delovanje sistema v primeru izpada električne energije 72 ur, izhodni tok min. 10 A, izhodni 4 kanalni relejski modul za javljanje napak in alarmov, 1 prezračevalna linija (čas odpiranja nastavljiv), 1 požarna linija, 1 motorna linija,  možnost priklopa ročnih prožilcev ODT, 2 signalov AJP in tipk za prezračevanje. Priklop na vremensko centralo. Kot npr. AUMÜLLER EMB 7300 – 10, Norica</t>
  </si>
  <si>
    <t>Ročni prožilec ODT oražne barve, za proženje, resetiranje in spremljanje statusa centrale ODT (OK stanje, alarm, napaka, kot npr. AUMÜLLER HSE, Norica</t>
  </si>
  <si>
    <t>Izvod s priklopom za motor ODT s kablom NHXH-J FE180/E90 3x6 mm2, Cu, položenim na požarno polico. Dolžina izvoda L = 15 m.</t>
  </si>
  <si>
    <t>Izvod s priklopom za ročni prožilec s kablom JE-H(St)H FE180/E90 4x2x0,8 mm mm2, Cu, položenim na požarno odporno polico, delno pa n/o  s pomočjo požarno odpornih objemk, komplet. Dolžina izvoda L = 35 m.</t>
  </si>
  <si>
    <t>Izvod s priklopom za tipko prezračevanja s kablom J-H(St)H 4x2x0,8 mm mm2, Cu, položenim p/o v i. cevi. Dolžina izvoda L = 55 m.</t>
  </si>
  <si>
    <t>Izvod s priklopom za senzor dežja in vetra s kablom J-H(St)H 4x2x0,8 mm mm2, Cu, položenim p/o v i. cevi. Dolžina izvoda L = 15 m.</t>
  </si>
  <si>
    <t>Izvod s priklopom za povezavo na AJP, medsebojna povezava med centralama, s kablom J-H(St)H 1x2x0,8 mm mm2, Cu, položenim p/o v i. cevi. Dolžina izvoda L = 12 m.</t>
  </si>
  <si>
    <t>I. cev fi 16 mm, položena p/o, s prehodnimi dozami, komplet.</t>
  </si>
  <si>
    <t>Požarno odporna kabelska objemka E90, pritrjena na požarno odporno steno z atestiranim sidrom E90.</t>
  </si>
  <si>
    <t>Montaža sistema ODT na pripravljene instalacije,
montirano, parametriranje, spuščanje v pogon in testiranje sistema.</t>
  </si>
  <si>
    <t>Izdaja zapisnika in potrdila o brezhibnem delovanju sistema,
predaja navodil za uporabo in vzdrževanje naprav, šolanje
uporabnika.</t>
  </si>
  <si>
    <t>Klet</t>
  </si>
  <si>
    <t>Komunikativni sobni termostat KNX., LCD, izhodi (PWM / 3-poz.) ON/OFF, vent. konv. (3-st./1 hitrost)
kot n.pr. SIEMENS: RDG200KN</t>
  </si>
  <si>
    <t>KNX napajalnik 640mA N125/22
kot n.pr. SIEMENS: N 125/22</t>
  </si>
  <si>
    <t>STORITEV PROSTORSKE REGULACIJE vključuje: 
- izdelavo elektro sheme priključkov
- izvedbo internega ožičenja pri konvektorjih (krmilnik -&gt; motorni pogon ventila hlajenje, krmilnik -&gt; motor ventilatorja), vključno material, kot: kabli, sponke tulke  
- priklop: okensko stikalo -&gt; krmilnik
- programiranje in parametriranje krmilnikov
- preizkusni zagon 
- integriranje podatkovnih točk na CNS</t>
  </si>
  <si>
    <t>Temperaturno tipalo - zunanje, LG-Ni 1000
kot n.pr. SIEMENS: QAC22</t>
  </si>
  <si>
    <t>Potopno tipalo NI 1000, L=100mm, brez zaščitne tulke, -30...130 °C
kot n.pr. SIEMENS: QAE2121.010</t>
  </si>
  <si>
    <t>Zaščitna tulka, L=100mm, zun. 1/2, ponikljana medenina, fi 7mm
kot n.pr. SIEMENS: ALT-SB100</t>
  </si>
  <si>
    <t>Tipalo tlaka za pline in tekočine (0…10 V) 0…10 bar, zun. navoj 1/2
kot n.pr. SIEMENS: QBE2003-P10</t>
  </si>
  <si>
    <t>Termostat 15...95 °C, zaščitna tulka 100 mm, kapilara 700 mm, pritrdilni trak, zaščitna tulka 100mm
kot n.pr. SIEMENS: RAK-TR.1000B-H</t>
  </si>
  <si>
    <t>Senzor izlitja vode v Libert/Vertiv Liqui-tech 410</t>
  </si>
  <si>
    <t>Kabelsko temp. tipalo, LG-Ni1000, 2m dolž. -25..+95°C
kot n.pr. SIEMENS: QAP22</t>
  </si>
  <si>
    <t>Priključno ohišje
kot n.pr. SIEMENS: RAK-H-M</t>
  </si>
  <si>
    <t>Zaščitna tulka, L=280mm, zun. 1/2, ponikljana medenina
kot n.pr. SIEMENS: ALT-SB280</t>
  </si>
  <si>
    <t>Priprava tople sanitarne vode je predmet krmilja in strojne opreme Sanitemp.</t>
  </si>
  <si>
    <t>Tripotni reg. ventil PN 16, DN 65, kvs 63, prirobnični
kot n.pr. SIEMENS: VXF42.65-63</t>
  </si>
  <si>
    <t>Elektromotorni pogon ventila AC/DC 24V, 0...10V, 4...20mA, 800 N, hod 20 mm, 30s
kot n.pr. SIEMENS: SAX61.03</t>
  </si>
  <si>
    <t>Tripotni reg. ventil PN 16, DN 15, kvs 2,5, navojni
kot n.pr. SIEMENS: VXG44.15-2.5</t>
  </si>
  <si>
    <t>Set privijal DN15 (3kosi) medenina
kot n.pr. SIEMENS: ALG153B</t>
  </si>
  <si>
    <t>Motorni pogon ventila, 400 N, 5.5 mm, AC/DC 24 V, DC 0…10 V / DC 4…20 mA, 30 s
kot n.pr. SIEMENS: SAS61.03</t>
  </si>
  <si>
    <t>Zaporna loputa, medprirobnična, PN6/10/16, DN50, kvs 85, tesno zapiranje
kot n.pr. SIEMENS: VFW41.50</t>
  </si>
  <si>
    <t>Elektromotorni pogon lopute 20Nm, 24V, 3-točkovni
kot n.pr. SIEMENS: SAL81.00T20</t>
  </si>
  <si>
    <t>Pomožno stikalo za pogone ventilov in loput SAX.... /SAS...../SAL.....
kot n.pr. SIEMENS: ASC10.51</t>
  </si>
  <si>
    <t>Zaporna loputa, medprirobnična, PN16, DN65, kvs 155, tesno zapiranje
kot n.pr. SIEMENS: VFW41.65</t>
  </si>
  <si>
    <t>Zaporna loputa, medprirobnična, PN6/10/16, DN80, kvs 260, tesno zapiranje
kot n.pr. SIEMENS: VFW41.80</t>
  </si>
  <si>
    <t>Pogon zaporne lopute 40Nm, 24V, 3-točk
kot n.pr. SIEMENS: SAL81.00T40</t>
  </si>
  <si>
    <t>Zaporna loputa, medprirobnična, PN6/10/16, DN100, kvs 520, tesno zapiranje
kot n.pr. SIEMENS: VFW41.100</t>
  </si>
  <si>
    <t>UZ kalorimeter: Nazivni pretok 1,5m3/h, DN15, L=110, G3/4, PN16
kot n.pr. SIEMENS: UH50-C21-00</t>
  </si>
  <si>
    <t>Univerzalna baterija za UH50 - (6-16 let : 11 let pri odčitavanju na 15 min)
kot n.pr. SIEMENS: WZU-BDS</t>
  </si>
  <si>
    <t>M-bus modul - standard - za UH50
kot n.pr. SIEMENS: WZU-MB-G4</t>
  </si>
  <si>
    <t>Komplet za pritrditev števca, inštalacija senzorja pretoka v cev R? x G? (s tesnili) - za merilnik p
kot n.pr. SIEMENS: WZM-E34</t>
  </si>
  <si>
    <t>Kroglični ventil Rp3/4” za sensor DS M10x1, dolžina 28 mm, maks. 130°C, PN25 - za temp senzorje: UH5
kot n.pr. SIEMENS: WZT-K34</t>
  </si>
  <si>
    <t>UZ kalorimeter: Nazivni pretok 2,5m3/h, DN20, L=130, G1, PN16
kot n.pr. SIEMENS: UH50-C36-00</t>
  </si>
  <si>
    <t>Komplet za pritrditev števca, inštalacija senzorja pretoka v cev R3/4 x G1 (s tesnili)
kot n.pr. SIEMENS: WZM-E1</t>
  </si>
  <si>
    <t>Varjena objemka M10 x 1 za temperaturni sensor DS - za temp senzorje: UH50 2WR6
kot n.pr. SIEMENS: WZT-G10</t>
  </si>
  <si>
    <t>Vodomer 16m3/h 150mm DN40 MTK-SWX hladna voda QUN
kot n.pr. SIEMENS: WMDH0000P001:Z0V00</t>
  </si>
  <si>
    <t>M-bus adapter Modularis
kot n.pr. SIEMENS: WFZ311</t>
  </si>
  <si>
    <t>Hladna voda, vodomer, Q=2.5 m3/h, dolžina 110 mm, zunanji navoj G 3/4
kot n.pr. SIEMENS: WFK30.D110</t>
  </si>
  <si>
    <t>CA: Par navojnih priključkov za števce 3/4 (D080, D110)
kot n.pr. SIEMENS: WFZ.R2</t>
  </si>
  <si>
    <t>Vodni števec - topla voda; vgradna dolžina 110mm,2.5 m3/h, 110 mm, G 3/4, pakiranje 20 kosov
kot n.pr. SIEMENS: WFW30.D110</t>
  </si>
  <si>
    <t>Montaža strojne opreme je predmet popisa strojnih del</t>
  </si>
  <si>
    <t>Avtomatizacijska postaja CPU, BACnet/IP, BACnet/SC, do 400 podatkovnih točk
kot n.pr. SIEMENS: PXC7.E400L</t>
  </si>
  <si>
    <t>Sistemski krmilnik za integracije, BACnet (do 60 MSTP), MODBUS (do 500 - RTU ali TCP)
kot n.pr. SIEMENS: PXC5.E003</t>
  </si>
  <si>
    <t>Naslovni ključki: 1-24 + Reset
kot n.pr. SIEMENS: TXA1.K24</t>
  </si>
  <si>
    <t>Napajalni modul 24VDC, 1.2A
kot n.pr. SIEMENS: TXS1.12F10</t>
  </si>
  <si>
    <t>Pasivni priključni Bus modul
kot n.pr. SIEMENS: TXS1.EF10</t>
  </si>
  <si>
    <t>Univerzalni vhodno - izhodni modul, 8 I/O (DI, AI, AO)
kot n.pr. SIEMENS: TXM1.8U</t>
  </si>
  <si>
    <t>Digitalni vhodni modul, 16 DI
kot n.pr. SIEMENS: TXM1.16D</t>
  </si>
  <si>
    <t>Razširitveni modul 8 Triac izhodov, 24V AC
kot n.pr. SIEMENS: TXM1.8T</t>
  </si>
  <si>
    <t>BACnet/ IP Zaslon občutljiv na dotik 7.0, integriran web server
kot n.pr. SIEMENS: PXM30.E</t>
  </si>
  <si>
    <t>8-portni ethernet switch za montažo na DIN letev, napajanje 12-48VDC oz. 18-30VAC
kot n.pr. MOXA: EDS-208</t>
  </si>
  <si>
    <t>2 kanalni 3 fazni multimeter in merilec energije, TCP, RS485, MODBUS, WEB server
kot n.pr. CONTROL APPLICATIONS: Elnet MC-2</t>
  </si>
  <si>
    <t>Merilni tokovni transformator z razstavljivim jedrom 100/5A, cl. 1, 1m kabla
kot n.pr. SACI: TA36P_100/5A_1</t>
  </si>
  <si>
    <t>Elektro komandna omara, komplet ožičena z vsemi zaščitnimi elementi, vključno z montažo 	komplet	1
Konfiguracija kot npr. 
Prosto stoječa, s podstavkom IP54 V=2000 Š=1000 G=300mm 1 kom.
štiripolni prenapetostni odvodnik razred C	 kos  1
tripolno glavno stikalo se določi glede na skupno moč XXXA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Varovalčni ločilnik TYTAN II z D0 taljivim vložkom 6A	  kos	  1
tripolni instalacijki odklopnik C 6-16A	  kos	  1
enopolni instalacijski odklopnik C 6-16A	  kos	  5
tripolni instalacijki odklopnik C 50-63A	  kos	  2
pomožni kontakt za instalacisjki odklopnik	  kos	  2
Inštalacijski odklopnik, karak. C, 10A, 2-polni, 10kA	  kos	  1
PT rele, kompletno z podnožjem 24VAC	  kos	  10
Vgradnja mrežnega stokala MOXA	  kos	  1
vgradnja krmilnika Siemens	  kpl	  1
komunikacisjka vtičnica RJ45 cat.6 na DIN letev	  kos	  4
Stikalo, preklopno, 2-polno, s položajem 0, 10A/1-0-2	  kos	  1 
sponke CU/AL 95 mm2	  kos	  4
sponka VS 2,5 mm2	  kos	  155
montažni materiala ( DIN letve, kanali za ožičenje, zbiralke PE, N, tulci, čevlji, žice, itd…)	  kpl	  1</t>
  </si>
  <si>
    <t>STORITEV DDC  vključuje:
- montažo periferne opreme, razen ventilov in tipal v cevovode 
- elektro načrt in funkcijsko shemo avtomatike
- opise delovanja in navodila za upravljanje
- izdelavo programa za krmilnik
- kontrola pravilnosti vgradnje ventilov
- kontrolo el. priključkov in nalaganje programa
- preizkusni zagon in nastavitev parametrov
- poučitev uporabnikov o upravljanju sistema in predajni zapisnik
Naročnik zagotovi internetno povezavo, proste IP naslov in odprte porte</t>
  </si>
  <si>
    <t>STORITEV integracija vključuje:
- integracija toplotne črpalke s pomočjo komunikacije MODBUS RTU RS 485
- določitev relevantnih podatkovnih točk s serviserjem naprave 
- test komunikacije
OPOMBA: Naprava mora biti dobavljena z možnostjo komunikacije MODBUS RS485 RTU</t>
  </si>
  <si>
    <t>STORITEV integracija vključuje:
- integracija  Sanitemp za pripravo tople sanitarna vode pomočjo komunikacije MODBUS RTU RS 485
- določitev relevantnih podatkovnih točk s serviserjem naprave 
- test komunikacije
OPOMBA: Naprava mora biti dobavljena z možnostjo komunikacije MODBUS RS485 RTU</t>
  </si>
  <si>
    <t>STORITEV integracija vključuje:
- integracija klimatske naprave preko komunikacije MODBUS RTU RS 485
- določitev relevantnih podatkovnih točk s serviserjem naprave 
- test komunikacije
OPOMBA: Naprava mora biti dobavljena z možnostjo komunikacije MODBUS RS485 RTU</t>
  </si>
  <si>
    <t>STORITEV integracija vključuje:
- integracija split klimatske naprave Daikin preko komunikacije MODBUS RTU RS 485
- določitev relevantnih podatkovnih točk s serviserjem naprave 
- test komunikacije
OPOMBA: Naprava mora biti dobavljena z možnostjo komunikacije MODBUS RS485 RTU</t>
  </si>
  <si>
    <t>Intel i7, 32Gb RAM, 1Tb SSD, Win 11 pro, konfiguracija, monitor 27 col
kot n.pr. PC: PC-CNS</t>
  </si>
  <si>
    <t>Web aplikacija za spremljanje porabe el. energije, vode, plina, toplotne ener.. osnova do 10 števcev
kot n.pr. FENIKS: ElnetWEB+10S</t>
  </si>
  <si>
    <t>Licenca za upravljalno/nadzorno postajo Desigo CC Building Automation
kot n.pr. SIEMENS: CCA-CMPT-BA</t>
  </si>
  <si>
    <t>Nadzorni program Desigo CC - licenca za 500 BACNet podatkovnih točk
kot n.pr. SIEMENS: CCA-500-BA</t>
  </si>
  <si>
    <t>Zaščitni LMS ključ za Desigo CC - micro dongel
kot n.pr. SIEMENS: CMD.06</t>
  </si>
  <si>
    <t>STORITEV CNS vključuje:
- izdelavo programske opreme na nivoju CNS-a (nadzorni sistem Siemens Desigo CC)
- programiranje komunikacijskih vmesnikov
- testiranje programske opreme
- testiranje povezav
- izdelavo ekranskih grafik
- integriranje podatkovnih točk na nadzorni sistem 
(integracija 168 kom prostorskih termostatov, 
vodenje priprave toplotne/hladilne energije, 
integracija 5 kom klimatskih naprav, 
integracija priprave sanitarne vode sklop Sanitemp, 
integracija 2 kom toplotni števec, 
integracija 3 kom vodomer, 
integracija 2 kom senzor izlitja vode, 
integracija 4 kom. split sistem, 
pobiranje statusa delovanja in statusa napake za 2 kom. naprava za mehčanje vode, 1 kom za dvig tlaka, 1 kom naprava za odplinjevanje, 1 kom črpalka za hidrantno vodo)
vodenje 2 kom. plinski kotel preko kaskadnega regulatorja)
- poučitev uporabnika o delovanju in upravljanju sistemov</t>
  </si>
  <si>
    <t>CENTRALNO NADZORNI SISTEM - CNS</t>
  </si>
  <si>
    <t>CENTRALNO NADZORNI SISTEM-CNS SKUPAJ :</t>
  </si>
  <si>
    <t>Ponudnik mora zagotoviti izvedbo naslednjih storitev *:</t>
  </si>
  <si>
    <t>1.      Polaganje vseh potrebnih FTP RJ45 mrežnih kablov, montaža RJ45 vtičnic na mikrolokacije in zaključevanje priključkov na patch panele.</t>
  </si>
  <si>
    <t>2.      Polaganje vseh potrebnih optičnih kablov med vozlišči in zaključevanje na optične panele z vključenim varjenjem in vsemi potrebnimi pigtaili LC.</t>
  </si>
  <si>
    <t>3.      Dovode iz omrežja ponudnika TK storitev ni predmet tega načrta.</t>
  </si>
  <si>
    <t>4.      Vgraditev vse mrežne opreme v komunikacijsko vozlišče, priklop optičnih povezav, patchiranje dostopnih točk in ostalih RJ45 priključkov na mrežna stikala, patchiranje se izvede po barvni shemi in vzorno preko organizatorjev za kable.</t>
  </si>
  <si>
    <t>5.      Priprava dokumentacije mrežnih povezav in dokumentacije priključkov v komunikacijskih vozliščih.</t>
  </si>
  <si>
    <t>6. 10 letna sistemska garancija, podana s strani proizvajalca vgrajene opreme.</t>
  </si>
  <si>
    <t>Zdravstvena postaja</t>
  </si>
  <si>
    <t>Dvojna vtičnica Cat.6A SFTP 2xRJ45 kotna 80x80, montirana v n/o dozo, za priklop dostopnih točk, komplet. Dostopne točke niso predmet tega popisa!</t>
  </si>
  <si>
    <t>Enojna vtičnica Cat.6A SFTP 1xRJ45 kotna 80x80, montirana v p/o dozo, komplet.</t>
  </si>
  <si>
    <t>Enojna vtičnica Cat.6A SFTP 1xRJ45 kotna 80x80, montirana v n/o dozo, komplet.</t>
  </si>
  <si>
    <t>Inštalacijski kabel Cat.7 SFTP 4x2AWG23, LSF/OH  BRANDREX LOSH</t>
  </si>
  <si>
    <t>Optični kabel 12 žilni, 8 µm, Singlemodni.</t>
  </si>
  <si>
    <t>I. cev fi 16-29 mm, položena podometno.</t>
  </si>
  <si>
    <t>Komunikacijska omara 800x1000 42U z ventilatorjem in termostatom, LED svetilka s stikalom, 4x kolesa, snemljivimi stranicami, s steklenimi vrati. Zahteve za omaro so:</t>
  </si>
  <si>
    <t xml:space="preserve">· Dva 19˝ profila iz cinka, ki  ju lahko  nastavljamo po globini. </t>
  </si>
  <si>
    <t>Kovinska polica primerna za vgradnjo v 800x1000 mm komunikacijsko omaro - 30kg</t>
  </si>
  <si>
    <t>Kovinski organizator kablov 1U</t>
  </si>
  <si>
    <t>Optični panel 48cm vsaj 24x duplex LC SM adapterji, kovinski, 1U.</t>
  </si>
  <si>
    <t>Patch panel Cat.6A 24 port FTP BRANDREX LOSH 1U_kovinski s toolless moduli, ali enakovredno.</t>
  </si>
  <si>
    <t>Izvedba meritev optičnih povezav z izdelanim poročilom</t>
  </si>
  <si>
    <t>Lekarna</t>
  </si>
  <si>
    <t>Garaža</t>
  </si>
  <si>
    <t>Komunikacijska omara 600x600 18U z ventilatorjem in termostatom, LED svetilka s stikalom, stenska vgradnja, snemljivimi stranicami, s steklenimi vrati. Zahteve za omaro so:</t>
  </si>
  <si>
    <t>Kovinska polica primerna za vgradnjo v 600x600 mm komunikacijsko omaro - 30kg</t>
  </si>
  <si>
    <t>Požarna centrala;
analogna adresna naprava izdelana v skladu z EN 54 2 in 4, z osmimi adresnimi zankami, kapacitete do 1008 (2032) adresnih elementov za javljanje požara, plina in SOS signalizacije.
Modularno dodajanje modulov LIMO-Ap, LIMO-Ko, VIMO ali IZMO modulov.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NJP-3004 z AC-DC usmernikom 117 W in prostorom za vgradnjo baterij do 45Ah
- 1x upravljalno prikazovalni modul UPMO-3000 z 10´´ na dotik občutljivim zaslonom in 16.-mi LED indikatorji
- 1x osnovni modul OSMO, ki vključuje procesorsko enoto, ZarjaNet-3000 mrežno enoto ter enoto za nadzor napajalne napetosti in baterij
- 4x Funkcijski modul LIMO-Ap, 2 zanki po do največ 126 oziroma 254 adresnih elementov maksimalni tok na vsaki zanki: 0.5 A / 35 V, maksimalna dolžina zanke: 3000 m, kot n.pr. NJP-3004/8, Zarja.</t>
  </si>
  <si>
    <t>Plinotesna akumulatorska baterija, 12V / 45Ah</t>
  </si>
  <si>
    <t>Protivlomna centrala;
protivlomna centrala, na osnovni plošči vgrajeno: 1,9A napajalnik, 1 območni vhod za 24-urno samodejno varovanje, 3 izhodov alarma z možnostjo prostega programiranja, GSM komunikator 4G, TCP/IP komunikator, možnosti priklopa oz.dograditve; do 12 vhodov za običajne senzorje, za prenos signalov na VNC, Tecnoalarm, kot n.pr. EV 4-24 4G.</t>
  </si>
  <si>
    <t>Oddaljeni prikazovalnik;
oddaljena prikazovalno upravljalna enota vseh stanj na centrali izdelana v skladu z EN 54 2 in 4,  za javljanje požara, plina in SOS signalizacije.
V kovinskem ohišju in vgrajenim upravljalno prikazovalnim modul UPMO-3000 z 10´´ na dotik občutljivim zaslonom in 16.-mi LED indikatorji, 24 VDC iz požarne centrale ali iz dodatnega napajalnika, kot n.pr. OP-3000A.</t>
  </si>
  <si>
    <t>Adresni termični javljalnik požara;
inteligentni adresni optično termični javljalnik z izolatorjem, termomaksimalni prag aktiviranja od 57°C do 90°C ali termodiferencialni način delovanja, programska nastavitev delovanja in temperature, kot n.pr. Apollo, TER Soteria.</t>
  </si>
  <si>
    <t>Podnožje za adresne javljalnike, kot n.pr. Apollo, P Soteria.</t>
  </si>
  <si>
    <t>Vzorčna komora z vgrajenim adresnim optičnim javljalnikom;
za montažo na klima kanale, za detekcijo dima v le teh, z vgrajenim inteligentnim adresnim optičnim javljanikom kot n.pr. Apollo, OPT Soteria, Zarja, VK-08/SOTERIA OPT.</t>
  </si>
  <si>
    <t>Adresna notranja sirena z bliskovko;
adresna alarmna notranja elektronska sirena z bliskovko in izolatorjem, ohišje rdeče barve, nadometna montaža, 9mA, 92dB / 100dB, IP21, kot n.pr. Apollo, BSQMA.</t>
  </si>
  <si>
    <t>Dodatni napajalnik v ohišju;
v ohišju z lučkami za prikaz stanja, komplet z adresnim vmesnikom Zarja, AV-618 DIN RAIL za kontrolo delovanja, 230V AC - 24V DC / 6A, kot n.pr.  Zarja, DNAP-460 24V 6A.</t>
  </si>
  <si>
    <t>Javljalnik ogljikovega monoksida;
javljalnik ogljikovega monoksida (CO), komplet z zaščitno kovinsko mrežico in podnožjem za montažo, princip detekcije elektro-kemični, merilno območje; 0-250 ppm CO, izhod; 4 – 20 mA, stopnja mehanske zaščite; IP 65, montaža na steno, višina montaže 1,5m - 1,8m nad finalnim tlakom, kot n.pr. Zarja, ZCO-300.</t>
  </si>
  <si>
    <t>Adresni svetlobno zvočni indikator, s svetlobnim dvostranskim napisom "POZOR CO - UGASNI MOTOR IN ZAPUSTI PROSTOR" in vgrajeno sireno, stropna montaža, vgrajen enokanalni vmesnik za krmiljenje svetlobnega napisa in zvočne signalizacije, 12V DC - 24V DC, kot n.pr. SZI-01/01.</t>
  </si>
  <si>
    <t>Adresno SOS stikalo;
adresno SOS potezno stikalo z vrvico, za kopalniško SOS signalizacijo, komplet z magnetom za reset, integracija v požarno javljalno zanko in požarno centralo, kot n.pr. Zarja, SOS AV-605.</t>
  </si>
  <si>
    <t>Sobni signalni indikator LED;
signalni indikator za prikaz stanja SOS stikala; 2 LED, rdeča in zelena, stenska nadometna montaža, napajanje 24V DC, komplet z nosilcem in okvirjem, kot n.pr. Zarja, SOS LED.</t>
  </si>
  <si>
    <t>Označevalna plošča ROČNI JAVLJALNIK, rdeče barve z belim simbolom,
125mm x 125mm</t>
  </si>
  <si>
    <t>Označevalna plošča HUPA, rdeče barve z belim simbolom,
125mm x 125mm</t>
  </si>
  <si>
    <t>Označevalna ploščica, rdeče barve z belo vgravirano oznako, 40mm x 20mm</t>
  </si>
  <si>
    <t>Označevalna ploščica, rdeče barve z belo vgravirano oznako, 55mm x 30mm</t>
  </si>
  <si>
    <t>Dobava in vgradnja požarne centrale;
vgradnja centralne naprave, oddaljenega prikazovalnika in dveh napajalnikov, označevanje in zaključevanje kablov v centrali, prikazovalniku in napajalnikih, adresiranje in označevanje podnožij javljalnikov, vmesnikov in ostalih elementov sistema za javljanje požara, vstavljanje javljalnikov na zmontirana in zvezana podnožja, priklop in preizkus sistema, izdaja internega zapisnika o spuščanju sistema v pogon, priprava predajne dokumentacije, prevozni stroški</t>
  </si>
  <si>
    <t>Izdelava programa za požarni sistem</t>
  </si>
  <si>
    <t>Izobraževanje požarnega sistema;
šolanje uporabnika za upravljanje s sistemom v enkratnem terminu po dogovoru z uporabnikom</t>
  </si>
  <si>
    <t>Dobava in montaža kabla NHXMH-J 3x1,5 mm2, Cu, energetski, brezhalogenski razred B2ca.</t>
  </si>
  <si>
    <t>Dobava in montaža kabla komplet z ognjeodpornimi skobami oziroma ustreznimi pritrdili JE-H(St)H FE180/E30-E90 1x2x0,8 BMK, požarnojavljalni, opleten, s sukanimi paricami, ognjeodporen, plašč rdeče barve</t>
  </si>
  <si>
    <t>Dobava in montaža kabla J-H(ST)H BMK LSZH B2ca 1x2x0,8 (RDEČ), požarnojavljalni, brezhalogenski, plašč rdeče barve</t>
  </si>
  <si>
    <t>Dobava in montaža kabla J-H(ST)H BMK LSZH B2ca 2x2x0,8 (RDEČ), požarnojavljalni, brezhalogenski razred C, plašč rdeče barve</t>
  </si>
  <si>
    <t xml:space="preserve">I. cevi, različnih presekov, položene podometno oz. v estrih, brezhalogenske. </t>
  </si>
  <si>
    <t>V90 PSTN komunikator za povezavo na dežurni varnostni center (podpira protokole SIA, Contact ID, Scancom Fast Format); podpira "PPP" povezavo na SPC Pro Software, za oddaljeni dostop. SPCN110.000</t>
  </si>
  <si>
    <t xml:space="preserve">AKU baterija 12V, 7Ah, VDS, FA2003-A1. </t>
  </si>
  <si>
    <t>Ohišje za podometno vgradnjo tipkovnice SPCK52x, SPCY520.000</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</si>
  <si>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PDM-IXA12</t>
  </si>
  <si>
    <t>Nosilec detektorja za stensko ali stropno montiranje.
Kompatibilno z PDMxxx.</t>
  </si>
  <si>
    <t>Komunikacijski kabel LiY-CY 2x0,5+4x2x0,22mm2 - senzorski (B2ca), uvlečen v instalacijsko cev</t>
  </si>
  <si>
    <t>Instalacijska brezhalogenska plastična cev, fi 16 mm.</t>
  </si>
  <si>
    <t>Montaža sistema javljanja vloma na pripravljene instalacije,
montirano, parametriranje, spuščanje v pogon in testiranje sistema.</t>
  </si>
  <si>
    <t>Montaža opreme video nadzora na pripravljene instalacije,
montirano, priključeno in označeno, parametriranje, spuščanje v pogon in testiranje sistema.</t>
  </si>
  <si>
    <t>Preizkus, programiranje in nastavitev sistema za delovanje v Cloud-u, izdaja zapisnika in potrdila o brezhibnem delovanju sistema, predaja navodil zauporabo in vzdrževanje, šolanje uporabnika.</t>
  </si>
  <si>
    <t>Dobava in montaža SFTP 4x2x24 kabla cat.6, mrežni, z opletom, brezhalogenski razred B2ca.</t>
  </si>
  <si>
    <t>I. cev različnih dimenzij, položena podometno, brezhalogenska.</t>
  </si>
  <si>
    <t>Licenca za ACTpro programski paket, ki omogoča popoln nadzor nad ACTpro sistemom ter vključuje funkcije Multitenant, dizajn in tisk kartic, orodje za uvoz uporabnikov, video integracijo z Eventys CCTV sistemi. Z licenco je število vrat in klientov v sistemu neomejeno.</t>
  </si>
  <si>
    <t>Kabel S/FTP 4x2x23AWG, kat.6, B2ca, položen na PK in delno v i. cev.</t>
  </si>
  <si>
    <r>
      <t>Kabel LiH-CH 2x0,5+4x2x0,22mm</t>
    </r>
    <r>
      <rPr>
        <vertAlign val="superscript"/>
        <sz val="10"/>
        <rFont val="Arial Narrow"/>
        <family val="2"/>
        <charset val="238"/>
      </rPr>
      <t>2</t>
    </r>
    <r>
      <rPr>
        <sz val="10"/>
        <rFont val="Arial Narrow"/>
        <family val="2"/>
        <charset val="238"/>
      </rPr>
      <t xml:space="preserve"> - senzorski, B2</t>
    </r>
    <r>
      <rPr>
        <vertAlign val="subscript"/>
        <sz val="10"/>
        <rFont val="Arial Narrow"/>
        <family val="2"/>
        <charset val="238"/>
      </rPr>
      <t>ca</t>
    </r>
    <r>
      <rPr>
        <sz val="10"/>
        <rFont val="Arial Narrow"/>
        <family val="2"/>
        <charset val="238"/>
      </rPr>
      <t>, položen na PK in delno v i. cev.</t>
    </r>
  </si>
  <si>
    <t>Instalacijska brezhalogenska plastična cev, s priponami, položena nadometno,</t>
  </si>
  <si>
    <t>Montaža sistema kontrole pristopa na pripravljene instalacije, parametriranje, spuščanje v pogon in testiranje sistema.</t>
  </si>
  <si>
    <t>Izdelava zapisnika in potrdila o brezhibnem delovanju sistema,
predaja navodil za uporabo in vzdrževanje naprav, šolanje
uporabnika.</t>
  </si>
  <si>
    <t>KLICNI SISTEM, INDUKTIVNA ZANKA, INTERKOM</t>
  </si>
  <si>
    <t>SNK1100  klicna naprava z vhodom za aktivne klicne mikrofone ( do 40) s signalizacijo prosto/zasedeno,  100W/ 100V,  izhod 0dB za tokovni ojačevalnik,  ohišje za vgradnjo v 19" rack  omarico.</t>
  </si>
  <si>
    <t>C7-1  tokovni ojačevalnik povezan v sistem  s klicno napravo, ohišje za vgradnjo v 19" rack omarico.</t>
  </si>
  <si>
    <t xml:space="preserve"> Patch - popvezovalni panel 24 delni , RJ-45 , paralelno spojen, 1 HE</t>
  </si>
  <si>
    <t>Stenska rack omarica 8HE/19" , s steklenimi vrati s ključavnico.</t>
  </si>
  <si>
    <t>Halogen Free  kabel - finožični  FG16OM16 2 x 1,5 m2 cca</t>
  </si>
  <si>
    <t xml:space="preserve">UTP CAT6A kabel za mikrofone                                 </t>
  </si>
  <si>
    <t xml:space="preserve">PF  (finožična žica)  1,5 mm2                                     </t>
  </si>
  <si>
    <t>Vtičnica  RJ-45, vgrajena v parapetni kanal.</t>
  </si>
  <si>
    <t>Interkom za komunikacijo na sprejemu, sestavljen iz notranje in zunanje enote, napajalnika 230/12VAC, mikrofon na stojalu in zvočnika, komplet.</t>
  </si>
  <si>
    <t>Zaključevanje  kablov pri  klicni napravi- RJ-45</t>
  </si>
  <si>
    <t>Montaža zvočnikov nad lamelni strop</t>
  </si>
  <si>
    <t>Označevanje in meritve  komunikacijskih kablov</t>
  </si>
  <si>
    <t>Priklop in zagon sistema  na izvedeno  in označeno instalacijo, testiranje sistema, drobni ateriali, dokumentacija.</t>
  </si>
  <si>
    <t>KLICNI SISTEM IN INDUKTIVNA ZANKA SKUPAJ:</t>
  </si>
  <si>
    <t>NHXMH-0 2x 1,5 mm2</t>
  </si>
  <si>
    <t>NHXMH-J 4x 1,5 mm2</t>
  </si>
  <si>
    <t>NHXMH-J 3x1,5 mm2</t>
  </si>
  <si>
    <t xml:space="preserve">UTP CAT 5E, </t>
  </si>
  <si>
    <t>VIDEO DOMOFON</t>
  </si>
  <si>
    <t>Podometna doza za domofon R29X</t>
  </si>
  <si>
    <t>Podometna doza za X933W</t>
  </si>
  <si>
    <t>Komunikacijski kabel, uvlečen v instalacijsko cev, LiY-CY 2x0,5+4x2x0,22mm2 - senzorski, za vlomne sisteme (B2ca), položen na PK in delno v i. cevi.</t>
  </si>
  <si>
    <t>Kabel NHXMH-J 3x0,8 mm2, Cu, položen na PK in delno v i, cev.</t>
  </si>
  <si>
    <t>Izloacdijska cev, s prehodnimi dozami, komplet.</t>
  </si>
  <si>
    <t>Montaža sistema video domofona na pripravljene instalacije,
montirano, parametriranje, spuščanje v pogon in testiranje sistema.</t>
  </si>
  <si>
    <t>Preizkus inštalacije, vključitev sistema v Cloud, izdaja zapisnika in potrdila o brezhibnem delovanju sistema, predaja navodil za uporabo in vzdrževanje naprav, šolanje uporabnika.</t>
  </si>
  <si>
    <t>3-številčni LED display za čakalico</t>
  </si>
  <si>
    <t>Opozorilni display "Vstopite" "Počakajte"</t>
  </si>
  <si>
    <t>Zidni podajalec oštevilčenih lističev, komplet z 2000 lističi</t>
  </si>
  <si>
    <t>Izvedba   instalacije  - UTP CAT 5E kabel</t>
  </si>
  <si>
    <t>Montaža opreme</t>
  </si>
  <si>
    <t xml:space="preserve">Priklop in zagon opreme   </t>
  </si>
  <si>
    <t>Kabel NHXMH-J 5x10 mm2, Cu.</t>
  </si>
  <si>
    <t>Kabel NHXMH-0 4x1,5 mm2, Cu.</t>
  </si>
  <si>
    <t>I. cev fi 23 mm, p/o, s prehodnimi dozami, komplet</t>
  </si>
  <si>
    <t>Rf trak P30x3,5 mm, položen v temeljih objekta, kot krožno ozemljilo na razdalji 1m od objekta, komplet.</t>
  </si>
  <si>
    <t>Rf žica fi 10 mm, kot odvod, položena v beton, komplet.</t>
  </si>
  <si>
    <t>Lovilna palica L= 1m, na betonskem podstavku za ravno streho, komplet.</t>
  </si>
  <si>
    <t>Lovilna palica L= 1,5 m, na betonskem podstavku za ravno streho, komplet.</t>
  </si>
  <si>
    <t>Merilni stik izveden z objemko žica-žica, iz nerjavečega jekla, z napisno ploščico, komplet.</t>
  </si>
  <si>
    <t>Spona jeklena za izdelavo spoja med trakom in armaturo, komplet.</t>
  </si>
  <si>
    <t>Križna spona žica-žica, Rf, za spoje na strehi, komplet.</t>
  </si>
  <si>
    <t>Spona Rf za izdelavo spoja med žico in kovinskimi deli, komplet.</t>
  </si>
  <si>
    <t>Izdelava spoja s sponko, Rf,  za ozemljitev kovinskih konstrukcij (steklena fasada, kovinska ograja) , komplet.</t>
  </si>
  <si>
    <t>Meritev strelovodne naprave, izdelava in predaja merilnih protokolov.</t>
  </si>
  <si>
    <t>ZAHTEVE ZA VIDNE BETONE:
Upoštevajo naj se minimalno slednje zahteve:
kletne stene garaže: VB1
stene klančine: VB3
ostale stene: brez zahtev</t>
  </si>
  <si>
    <t>ZAHTEVE ZA VIDNE BETONE -
Upoštevajo naj se minimalno slednje zahteve:
notranje stene: brez zahtev
izjeme: notranje stene jedro: VB3
fasadne stene: VB2</t>
  </si>
  <si>
    <t>beton VB3</t>
  </si>
  <si>
    <t>beton VB2; zelena pigmentacija 3% na delež vmešanega cementa</t>
  </si>
  <si>
    <t>opaž brez posebnih zahtev - tristranski
(zajeta celotna površina treh ravnin nosilcev)</t>
  </si>
  <si>
    <t>armatura (vključno z armaturo stene klančine)</t>
  </si>
  <si>
    <t>15.1</t>
  </si>
  <si>
    <t>15.2</t>
  </si>
  <si>
    <t>15.3</t>
  </si>
  <si>
    <t>15.4</t>
  </si>
  <si>
    <t>Polaganje PVC gradbene folije debeline 0,15mm, polaganje vključno s prekrivanjem v območju temeljne plošče garaže - neto površina.
Dobava in vgradnja.</t>
  </si>
  <si>
    <t>15.5</t>
  </si>
  <si>
    <t>Tesnenje čepov - 2-4 čepi na m2.</t>
  </si>
  <si>
    <t>Beton z dodatki: Izvedba hidroizolacije betona na podlagi kristalizacije, penetracije ter funkcijo samoceljenja por, kapilar in razpok, vključno z obdelavo in tesnenjem delovnih stikov in razpok se dodatno obračuna v postavkah 15.1-15.5.</t>
  </si>
  <si>
    <t>Dobava in zidanje plinobetonskih zidov iz blokov kot npr. Ytong d=25cm, vključno z izvedbo mrežice in sistemskega lepila, kitanjem brušenjem in ometavanjem za pripravo na pleskanje.</t>
  </si>
  <si>
    <t>Izdelava strojnega ometa na opečnih stenah. Grobi in fini omet zidov zalikan v prostorih nad 5 m2 tlorisne površine,  zalikan do črnega sijaja. Grobi in fini omet v podaljšani malti 1:2:6, predhodni obrizg z redko cementno malto 1:3, naprava malt, prenosi in vsa pomožna dela.</t>
  </si>
  <si>
    <t>Izdelava, dobava in montaža podtlačnega sistema odvodnjavanja meteorne vode iz streh objekta vključno z vsemi zidarskimi deli in pripravami za funkcionalno izvedbo.</t>
  </si>
  <si>
    <t>Ostalo:
- skupaj z vsem potrebnim montažnim, pritrdilnim in tesnilnim materialom
Vključno z zidarsko pomočjo pri vgradnji vrat.
V primeru da ne gre za objemne podboje v enoto cene vključiti zidarko obdelavo vidnega dela špalete do slikopleskarskih del.</t>
  </si>
  <si>
    <t>V ceni na enoto mere je potrebno upoštevati ves pritrdilni material, obodno podkonstrukcijo, notranje zaključke, kitanja in tesnjenja. Ves material do popolne izvedbe okenske pozicije.
Zidarska pomoč pri vgradnji oken, notranjih okenskih polic, obdelava špalet večjih prebojev, ipd
V primeru da ne gre za objemne podboje v enoto cene vključiti zidarko obdelavo vidnega dela špalete do slikopleskarskih del.</t>
  </si>
  <si>
    <t>Izdelava zaščitnih ograj, zaščit pred padcem iz višine, zaščit poti v okolici za nemoten dostop/prehod. Čiščenje tovornih vozil na izhodu iz gradbišča na javno cesto. Čiščenje objekta med gradnjo in finalno čiščenje po končanih delih z odnosom materiala in smeti na dvoriščno deponijo ter odvoz vseh smeti na stalno deponijo, vključno s plačilom vseh taks.</t>
  </si>
  <si>
    <t>Dolžnost izvajalca je ohranjati redno čistočo objekta, ki zagotavljanja varno delo, preglednost opravljenega dela, ter zagotovjanje, da se objekt sprotno čisti in odstranjuje odpadni material in embalaža.</t>
  </si>
  <si>
    <t>vrtanje do fi 50</t>
  </si>
  <si>
    <t>vrtanje do fi 100</t>
  </si>
  <si>
    <t>vrtanje do fi 150</t>
  </si>
  <si>
    <t>vrtanje do fi 200</t>
  </si>
  <si>
    <t>vrtanje do fi 250</t>
  </si>
  <si>
    <t>Vrtanja odprtin. Diamantno kronsko vrtanje armiranega betona  armatura do fi 14, z diamantno krono, zunanji premer izvrtine do  fi  250 mm.
Opomba: Vsi preboji so zajeti že v sklopu III. BETONSKA IN ARMIRANOBETONSKA DELA . V kolikor bo tekom gradnje potrebno izvesti dodatno vrtanje v konstrukcijske AB elemente se obračuna po ceni te postavke, zato je ceno v ponudbi potrebno vpisati, kjlub temu, da ni vpisane količine. V kolikor se izvajalec odloči, da bo namesto izvedbe prebojev do fi250 v času opaževanja, le te vrtal, se upošteva cena iz postavke 22. iz skopa III. BETONSKA IN ARMIRANOBETONSKA DELA.</t>
  </si>
  <si>
    <t>minimalno armiranje</t>
  </si>
  <si>
    <t>AB podlaga brez naklona ustrezno zaglajena in pripravljena…
(ustrezno očiščena, pobrušena, brez ostrih prehodov, event. rege zapolnjene...)</t>
  </si>
  <si>
    <t>Barvanje celotnega medstropovja (stene in strop) nad spuščenim kovinskim mrežnim stropom, vključno z barvanjem vseh instalacij v območju barvanja. Barva po barvni karti iz prikaza A10.2 Katalog izbranih materialov in barv.
Opomba: V kvadraturi je zajeta površina konstrukcijskih stropov ter površina sten od spuščenega stropa do konstrukcijskega stropa.</t>
  </si>
  <si>
    <t>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</si>
  <si>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Prehod zvoka med prostori pri fasadni zasteklitvi:</t>
  </si>
  <si>
    <t>Proizvod: Systemair, Clivet</t>
  </si>
  <si>
    <t>Plinski in vodni priključki</t>
  </si>
  <si>
    <t>Obratovanje neodvisno od zraka v prostoru</t>
  </si>
  <si>
    <t>Digitalna regulacija kotlovnega krogotoka</t>
  </si>
  <si>
    <t>obratuje modulirano le en ogrevalni kotel ali pa oba kotla</t>
  </si>
  <si>
    <t>Proizvod: Viessmann, Vaillant</t>
  </si>
  <si>
    <t>Hidravlična ločnica</t>
  </si>
  <si>
    <t>Hidravlična ločnica za skupno toplotno moč do 300 kW. Sestavni deli:</t>
  </si>
  <si>
    <t>Hidravlična ločnica z vgrajenim potopnim tulcem</t>
  </si>
  <si>
    <t>Toplotna izolacija</t>
  </si>
  <si>
    <t>Hitri odzračevalnik</t>
  </si>
  <si>
    <t>kroglična pipa s tulko gibke cevi za praznjenje oz. odstranjevanje mulja</t>
  </si>
  <si>
    <t>Talna konzola</t>
  </si>
  <si>
    <t>vključno spojni in montažni material</t>
  </si>
  <si>
    <t>Proizvod: Viessmann, Simon</t>
  </si>
  <si>
    <t xml:space="preserve">Tip:      hidravlična ločnica DN80 </t>
  </si>
  <si>
    <t>Dimovodni sistem 1</t>
  </si>
  <si>
    <r>
      <t xml:space="preserve">Sistem odvajanja dimnih plinov/dovajanja zraka (AZ) iz umetne mase (PPs) za navpično speljavo skozi ravno streho (vrsta C33x po CEN/TR 1749). Premer sistema </t>
    </r>
    <r>
      <rPr>
        <sz val="10"/>
        <rFont val="Calibri"/>
        <family val="2"/>
        <charset val="238"/>
      </rPr>
      <t>φ</t>
    </r>
    <r>
      <rPr>
        <sz val="10"/>
        <rFont val="Arial Narrow"/>
        <family val="2"/>
        <charset val="238"/>
      </rPr>
      <t>110 mm</t>
    </r>
  </si>
  <si>
    <t>- kotlovni priključni kos (v dobavnem obsegu ogrevalnog kotla)</t>
  </si>
  <si>
    <t>- AZ strešna prevodnica s pritrditveno objemko - 1 kos</t>
  </si>
  <si>
    <t>- podaljšava nad streho dolžine 0.5 m - 1 kos</t>
  </si>
  <si>
    <t>- ravna dimniška obroba - 1 kos</t>
  </si>
  <si>
    <t>- AZ revizijski kos (raven) - 1 kos</t>
  </si>
  <si>
    <t>- AZ premična objemka - 1 kos</t>
  </si>
  <si>
    <t>- univerzalna prekrivna pločevina - 1 kos</t>
  </si>
  <si>
    <t>- AZ lok (87°) - 2 kos</t>
  </si>
  <si>
    <t>- AZ cev 0.5 m - 3 kos</t>
  </si>
  <si>
    <t>- AZ cev 1.0 m - 1 kos</t>
  </si>
  <si>
    <t>Dimovodni sistem 2</t>
  </si>
  <si>
    <t>- AZ cev 0.5 m - 1 kos</t>
  </si>
  <si>
    <t>Nevtralizacijska naprava</t>
  </si>
  <si>
    <t>Nevtralizacijska naprava za enokotlovne naprave od 80 kW in večkotlovne naprave do 500 kW, skupaj z spojnim in montažnim materialom</t>
  </si>
  <si>
    <t>Dotok (DN20)
Odtok (DN20)
Prelivna odprtina
dimenzije: 421x230x165 mm</t>
  </si>
  <si>
    <t>Proizvod:     Viessmann, Vaillant</t>
  </si>
  <si>
    <t>Proizvod:  MENERGA, Danfoss</t>
  </si>
  <si>
    <t>Proizvod:  MENERGA, SIMON</t>
  </si>
  <si>
    <t>Toplotna izolacija akumulatora</t>
  </si>
  <si>
    <t xml:space="preserve">Proizvod:  </t>
  </si>
  <si>
    <t>Tip:          10 cm mineralna volna + Al oklep</t>
  </si>
  <si>
    <t>Proizvod:  Armacell, K-Flex</t>
  </si>
  <si>
    <t>Tip:          Armaflex AF- 19 MM</t>
  </si>
  <si>
    <t>Število plošč:        n=                                                63</t>
  </si>
  <si>
    <t>Površina plošč za izmenjavo toplote             A=       29 m2</t>
  </si>
  <si>
    <t>Proizvod:     IPROS HEX, Danfoss</t>
  </si>
  <si>
    <t xml:space="preserve">Tip:  NT100M HV, 63PL., 1.4404, 0,4, NBR, CDH-10, S355J2+N, GPHE    </t>
  </si>
  <si>
    <t>Proizvod:     REFLEX, Elbi</t>
  </si>
  <si>
    <t>Tip:             N100</t>
  </si>
  <si>
    <t xml:space="preserve">Zaprta raztezna posoda z membrano, s podatki:
medij: zmes ogrevna voda/etilenglikol, Tw=45/40 C
volumen V= 25  L
predtlak p= 0,6 bar
</t>
  </si>
  <si>
    <t>Tip:             N25</t>
  </si>
  <si>
    <t xml:space="preserve">Zaprta raztezna posoda z membrano, s podatki:
medij: zmes ogrevna voda/etilenglikol, Tw=65/45 C
volumen V= 25  L
predtlak p= 0,6 bar
</t>
  </si>
  <si>
    <t>Tip:             N12</t>
  </si>
  <si>
    <t>Tip:             N200</t>
  </si>
  <si>
    <t>Črpalka mora omogočat krmiljenje z zunanjim vhodnim signalom 0-10 V (vodenje temp.medija na konst.vrednost</t>
  </si>
  <si>
    <t>Proizvod:     Grundfos, Wilo</t>
  </si>
  <si>
    <t>Pretok :                                                                 51,4 m3/h</t>
  </si>
  <si>
    <t xml:space="preserve">Tropotni prirobnični regulacijski ventil, z zveznim elektromotornim pogonom 0-10V </t>
  </si>
  <si>
    <t>elektro motor 24V, s signalizacijo trenutne lege, vključno protiprirobnice ter ves spojni, montažni in tesnilni material.</t>
  </si>
  <si>
    <t>Proizvod:     Siemens, Danfoss</t>
  </si>
  <si>
    <t>Tip:              VXF42.65-50+SAX61.03</t>
  </si>
  <si>
    <t>Popisna postavka zajema le montažu. Dobava je v sklopu popisa CNS</t>
  </si>
  <si>
    <t xml:space="preserve">Tropotni, navojni regulacijski ventil, z zveznim elektromotornim pogonom    0-10V, </t>
  </si>
  <si>
    <t>Tip:              VXG44.15-2.5+SAX61.03</t>
  </si>
  <si>
    <t>Proizvod:      Siemens, Danfoss</t>
  </si>
  <si>
    <t>Tip:               DN50, VFW41.50+SAL81.00T20+ASC10.51</t>
  </si>
  <si>
    <t>Tip:               DN65, VFW41.50+SAL81.00T20+ASC10.51</t>
  </si>
  <si>
    <t>Tip:               DN80, VFW41.50+SAL81.00T20+ASC10.51</t>
  </si>
  <si>
    <t>Tip:               DN100, VFW41.50+SAL81.00T20+ASC10.51</t>
  </si>
  <si>
    <t>Proizvod:    Siemens, Enerkon</t>
  </si>
  <si>
    <t>-UH50-C21-00 Ultrazvočni števec
- WZU-BDS baterija za UH50
- WZU-MB-G4 M bus modul za UH50
- WZM-E34 komplet za pritrditev števca
- WZT-K34 kroglični ventil Rp3/4" za senzor DS M10x1</t>
  </si>
  <si>
    <t>-UH50-C26-00 Ultrazvočni števec
- WZU-BDS baterija za UH50
- WZU-MB-G4 M bus modul za UH50
- WZM-E1 komplet za pritrditev števca, inštalacija senzorja pretoka v cev R3/4xG1 (s tesnili)
- WZT-G10 varjena objemka M10x1 za temperaturni senzor DS</t>
  </si>
  <si>
    <t>velikost komore 160 x 160 mm
dolžina 1800 mm</t>
  </si>
  <si>
    <t xml:space="preserve">  - 1x DN100</t>
  </si>
  <si>
    <t xml:space="preserve">  - 1x DN32</t>
  </si>
  <si>
    <t xml:space="preserve">  - 1x DN50 - stranski</t>
  </si>
  <si>
    <t>Vključno podporne noge (višina sredine razdelilca od tal 1850 mm), izolacija iz parozaporne izolacija AF-32MM, 2x32mm (64) in Alu zaščita</t>
  </si>
  <si>
    <t>ter ves potrebni spojni, tesnilni in pritrdilni materijal,</t>
  </si>
  <si>
    <t>Črne jeklene navojne cevi ( cevi v kotlovnici, cevi v kleti in cevi do strojnice v kleti-neogrevani jašek )</t>
  </si>
  <si>
    <t>Črne jeklene srednje težke navojne cevi, po DIN 2440, vključno cevni loki, spojni, tesnilni, pritrdilni in obešalni material. Cevi antikorozijsko zaščitene.</t>
  </si>
  <si>
    <t>Proizvod:    Armacell, K-Flex</t>
  </si>
  <si>
    <t>Toplotna izolacija cevnega razvoda - ogrevanje in hlajenje  - na prostem in v neogrevanih prostorih (kotlovnica, strojnica v kleti in neogrevani jašek)</t>
  </si>
  <si>
    <t>Proizvod:   Knauf insulation, Ursa</t>
  </si>
  <si>
    <t>Odzračni lonček iz cevi DN100, dolžine 250 mm z DN15 priključki od spodaj in zgoraj, vključno spojni in montažni material</t>
  </si>
  <si>
    <t>Izpustni in polnilni ventil</t>
  </si>
  <si>
    <t>Izpustni, polnilni ventil iz medenine vključno spojni in montažni material, dimenzije</t>
  </si>
  <si>
    <t>Izpustni ventil</t>
  </si>
  <si>
    <t>Krogelni, navojni ventil z izpustom vključno spojni in montažni material, dimenzije</t>
  </si>
  <si>
    <t>Proizvod:     TA HYDRONICS, Danfoss</t>
  </si>
  <si>
    <t>Izlivnik</t>
  </si>
  <si>
    <r>
      <t xml:space="preserve">Izlivnik za zbiranje vode z odzračevanja in odvod vode v talni sifon. Vključno površinska zaščita s dvema premazoma (Korocink) Na spodnji strani priključek za odvodno cev dimenzije </t>
    </r>
    <r>
      <rPr>
        <sz val="10"/>
        <rFont val="Calibri"/>
        <family val="2"/>
        <charset val="238"/>
      </rPr>
      <t>φ32 mm.</t>
    </r>
    <r>
      <rPr>
        <sz val="10"/>
        <rFont val="Arial Narrow"/>
        <family val="2"/>
        <charset val="238"/>
      </rPr>
      <t xml:space="preserve"> Dimenzije izlivnika</t>
    </r>
  </si>
  <si>
    <t>širina 850 mm, višina 400 mm,, globina 150 mm, debelina lima 2 mm</t>
  </si>
  <si>
    <t>Proizvod:     Mesec, Vodateh</t>
  </si>
  <si>
    <t>Zagon toplotne črpalke</t>
  </si>
  <si>
    <t>Zagon toplotne črpalke s predhodnim ožičenjem na pripravljeno elektro inštalacijo od strani pooblaščenega servisera z izdelavom zapisnika. Predstavitev in usposabljanje investitorja za uporabo naprave in automatike</t>
  </si>
  <si>
    <t>Zagon plinskih kondenzacijskih kotlov</t>
  </si>
  <si>
    <t>Zagon plinskih kondenzacijskih kotlov s predhodnim ožičenjem na pripravljeno elektro inštalacijo od strani pooblaščenega servisera z izdelavom zapisnika. Predstavitev in usposabljanje investitorja za uporabo naprave in automatike</t>
  </si>
  <si>
    <t>Zagon cirkulacijskih črpalk in regulacijskih ventilov</t>
  </si>
  <si>
    <t>Zagon cirkulacijskih črpalk in regulacijskih ventilov s predhodnim ožičenjem na pripravljeno elektro inštalacijo od strani pooblaščenega servisera z izdelavom zapisnika. Predstavitev in usposabljanje investitorja za uporabo naprave in automatike</t>
  </si>
  <si>
    <r>
      <t>Ventilacijski konvektor, talna izvedba, za vgradnjo v parapet,</t>
    </r>
    <r>
      <rPr>
        <b/>
        <sz val="10"/>
        <rFont val="Arial Narrow"/>
        <family val="2"/>
        <charset val="238"/>
      </rPr>
      <t xml:space="preserve"> brez ohišja</t>
    </r>
  </si>
  <si>
    <t>Enote talnih in stropnih ventilatorskih konvektorjev (z ohišjem ali brez) so na voljo v 8 velikostih, ki pokrivajo območje pretoka zraka od 95 do 1.400 m3/h, s hladilno zmogljivostjo od 0,7 do 8,1 kW in ogrevalno močjo od 0,7 do 10,3 kW. Te enote so zasnovane za pritrditev na steno ali strop.</t>
  </si>
  <si>
    <t>5-hitrostni motor ventilatorja z asinhronim motorjem (3-hitrosti so tovarniško prednastavljene). Ventilator je sestavljen iz dvojnega centrifugalnega kolesa, ki je dinamično uravnotežen in posebej zasnovan za optimalen pretok zraka in nizko raven hrupa.</t>
  </si>
  <si>
    <t>- Qog= 0,34-0,69 kW</t>
  </si>
  <si>
    <t>- pri tw= 43°C, tpr=22°C</t>
  </si>
  <si>
    <t>- zvočna moč  : 33,0-49,0 dB(A)</t>
  </si>
  <si>
    <t>Proizvod:        Systemair, Sabiana</t>
  </si>
  <si>
    <t>Tip:                SYSCOIL COMFORT 10AC
                     SCC10.VN.2P.AC.S1S3S5.G2</t>
  </si>
  <si>
    <t>- zvočna moč  : 30,0-52,0 dB(A)</t>
  </si>
  <si>
    <t>Tip:                SYSCOIL COMFORT 30AC
                     SCC30.VN.2P.AC.S1S3S5.G2</t>
  </si>
  <si>
    <t>- zvočna moč  : 30,0-51,0 dB(A)</t>
  </si>
  <si>
    <t>Tip:                SYSCOIL COMFORT 40AC
                     SCC40.VN.2P.AC.S1S3S5.G2</t>
  </si>
  <si>
    <t>- zvočna moč  : 34,0-56,0 dB(A)</t>
  </si>
  <si>
    <t>Tip:                SYSCOIL COMFORT 50AC
                     SCC50.VN.2P.AC.S1S3S5.G2</t>
  </si>
  <si>
    <r>
      <t xml:space="preserve">Ventilacijski konvektor, talna izvedba </t>
    </r>
    <r>
      <rPr>
        <b/>
        <sz val="10"/>
        <rFont val="Arial Narrow"/>
        <family val="2"/>
        <charset val="238"/>
      </rPr>
      <t>z ohišjem in nogicama</t>
    </r>
  </si>
  <si>
    <t>Tip:                SYSCOIL COMFORT 10AC
                     SCC10.VC.2P.AC.S1S3S5.G2</t>
  </si>
  <si>
    <t>Tip:                SYSCOIL COMFORT 30AC
                     SCC30.VC.2P.AC.S1S3S5.G2</t>
  </si>
  <si>
    <t>Tip:                SYSCOIL COMFORT 50AC
                     SCC50.VC.2P.AC.S1S3S5.G2</t>
  </si>
  <si>
    <t>Stropni kasetni ventilatorski konvektorji - ogrevanje in hlajenje</t>
  </si>
  <si>
    <t>Ventilacijski kasetni konvektor, za vgradnjo v spuščeni strop</t>
  </si>
  <si>
    <t>Enote kasetnih ventilatorskih konvektorjev SYSQUARE so na voljo v 6 velikostih, ki pokrivajo pretok zraka od 360 do 1.450 m3/h, s hladilno zmogljivostjo od 1,3 do 8,6 kW in ogrevalno zmogljivostjo od 1,1 do 12,8 kW.</t>
  </si>
  <si>
    <t>2-cevna različica. 3-stopenjski AC motor ventilatorja z asinhronim neposrednim pogonom.</t>
  </si>
  <si>
    <t>Kasetne enote z nizko višino so lahke in enostavne za namestitev. Osmerokotni okvir se enostavno prilega spuščenim stropovom. Dostop do vseh notranjih komponent je omogoen z odstranitvijo rešetke. Vse velikosti so serijsko opremljene z visoko zmogljivo in tiho črpalko za odvod kondenzata. Kasetni konvektorji so zasnovani tako, da dobijo 10% dovoda svežega zraka (opcijsko), je prednost, ki izboljša kakovost notranjega zraka. Električna omarica in ventili so nameščeni zunaj in na isti strani konvektorja.</t>
  </si>
  <si>
    <t>Register je izdelan iz bakrenih cevi, mehansko razširjene v aluminijaste cevi, ki zagotavljajo optimalen prenos toplote. Priklop za vodo na priključek 1/2"ali 3/4" - notranji navojni tip, glede na velikost enote. Opomba: Priključna stran za vodo je lahko leva ali desna (gledano v enoto z dovodne smeri).</t>
  </si>
  <si>
    <t>- ves pritrdilni in montažni material</t>
  </si>
  <si>
    <t>- zvočna moč  : 36,0-49,0 dB(A)</t>
  </si>
  <si>
    <t>Stropni kasetni ventilatorski konvektorji - samo ogrevanje</t>
  </si>
  <si>
    <t>- količine zraka : 360 - 659 m3/h</t>
  </si>
  <si>
    <t>- Qog= 1,51-2,16 kW</t>
  </si>
  <si>
    <t>Ventilacijski kanalski konvektor</t>
  </si>
  <si>
    <t>Kanalski ventilatorski konvektorji so na voljo v 5 velikostih, ki pokrivajo pretok zraka od 115 do 1300 m3/h, s hladilnimi zmogljivostmi od 0,8 do 6,7 kW in ogrevalnimi zmogljivostmi od 0,7 do 7,0 kW. Zunanji statični tlak do 100 Pa.</t>
  </si>
  <si>
    <t>2-cevna različica. EC motor ventilatorja z visokim izkoristkom in nizko porabo električne energije za pomemben prihranek energije. Motor je primeren za vhod 0-10 V, kar zagotavlja prilagajanje hitrosti. Opremljen je z vmesniško kartico Ecospeed (standardno priložena) za 3-stopenjsko optimizirano delovanje. Ventilatorsko kolo je iz ABS plastičnih lopatic, aero-dinamično profiliranimi, ali iz dvojno dovodnih centrifugalnih aluminijastih koles (odvisno od velikosti). Spirale so iz ABS plastike.</t>
  </si>
  <si>
    <t>Ohišje je izdelano iz pocinkane jeklene pločevine debeline 0,8 mm, obložene s polietilensko peno zaprte celične strukture na dovodni strani. Dostop do notranjih komponent za servisna in vzdrževalna dela je olajšan z demontažo spodnje plošče enote ventilatorskih konvektorjev, ne da bi odstranili razdelilne kanale. Odtočna posoda za kondenzat je izdelana iz pocinkane jeklene pločevine debeline 1,0 mm, pobarvana je za zaščito pred korozijo in je zunanje izolirana s 4 mm debelo polietilensko peno z zaprtocelično strukturo in s požarno klasifikacijo M1. Ohišje je prav tako opremljeno s predrezanimi luknjami za dovod svežega zraka - Ø100 ali Ø125 mm. Opomba: Hidravlične in električne povezave lahko izvedete na isti servisni strani ali na nasprotni servisni strani.</t>
  </si>
  <si>
    <t>Register je izdelan iz bakrenih cevi, mehansko razširjene v hidrofilne aluminijaste cevi, ki zagotavljajo optimalen prenos toplote med zrakom in vodo. Registri so preizkušeni pod vodo (21 barov) in so primerni za največji delovni tlak 10 barov. Priklop za vodo na priključek 1/2 "ali 3/4" - notranji navojni tip, glede na velikost enote. Predel je obložen z 10 mm debelo zaprtocelično polietilensko izolacijo, ki ima M1 požarno klasifikacijo.</t>
  </si>
  <si>
    <t>- kvadratni priključek na vhodu in komora s okroglim priključkima na izhodu</t>
  </si>
  <si>
    <t>- količine zraka : 85 - 273 m3/h</t>
  </si>
  <si>
    <t>- zunanji statični tlak pri 3 hitrosti: 40 Pa</t>
  </si>
  <si>
    <t>- Qog= 0,45-1,15 kW</t>
  </si>
  <si>
    <t>- Qhl(skupno)= 0,66-1,18 kW;</t>
  </si>
  <si>
    <t>- zvočna moč  : 25,0-49,2 dB(A)</t>
  </si>
  <si>
    <t>- dimenzije L/H/Š:  581/540//223 mm</t>
  </si>
  <si>
    <t>- količine zraka : 236 - 454 m3/h</t>
  </si>
  <si>
    <t>- Qog= 1,12-1,92 kW</t>
  </si>
  <si>
    <t>- Qhl(skupno)= 1,22-1,85 kW;</t>
  </si>
  <si>
    <t>- zvočna moč  : 35,0-52,0 dB(A)</t>
  </si>
  <si>
    <t>- dimenzije L/H/Š:  581/640//223 mm</t>
  </si>
  <si>
    <t>- količine zraka : 281-1036 m3/h</t>
  </si>
  <si>
    <t>- Qog= 1,50-4,01 kW</t>
  </si>
  <si>
    <t>- Qhl(skupno)= 1,66-4,29 kW;</t>
  </si>
  <si>
    <t>- zvočna moč  : 32,6-60,8 dB(A)</t>
  </si>
  <si>
    <t>- dimenzije L/H/Š:  581/820//223 mm</t>
  </si>
  <si>
    <t>- količine zraka : 365-1312 m3/h</t>
  </si>
  <si>
    <t>- Qog= 2,06-5,87 kW</t>
  </si>
  <si>
    <t>- Qhl(skupno)= 2,30-6,22 kW;</t>
  </si>
  <si>
    <t>- zvočna moč  : 31,0-67,0 dB(A)</t>
  </si>
  <si>
    <t>- dimenzije L/H/Š:  581/1120//223 mm</t>
  </si>
  <si>
    <t>Proizvod:      DANFOSS, IMI Hydronic</t>
  </si>
  <si>
    <t>Območje pretoka 200 l/h (100%)
Področje nastavitve: 10 - 100%
Difer.tlak: 16 - 600 kPa</t>
  </si>
  <si>
    <t>Območje pretoka 650 l/h (100%)
Področje nastavitve: 10 - 100%
Difer.tlak: 16 - 600 kPa</t>
  </si>
  <si>
    <t>Tip:               AB-QM DN 20+TWA-Z</t>
  </si>
  <si>
    <t>Območje pretoka 1100 l/h (100%)
Področje nastavitve: 10 - 100%
Difer.tlak: 16 - 600 kPa</t>
  </si>
  <si>
    <t>Tip:               AB-QM DN 20HF+TWA-Z</t>
  </si>
  <si>
    <t>Območje pretoka 1100 l/h (100%)
Področje nastavitve: 10 - 100%
Difer.tlak: 25 - 600 kPa</t>
  </si>
  <si>
    <r>
      <rPr>
        <sz val="10"/>
        <rFont val="Calibri"/>
        <family val="2"/>
        <charset val="238"/>
      </rPr>
      <t>φ</t>
    </r>
    <r>
      <rPr>
        <sz val="10"/>
        <rFont val="Arial Narrow"/>
        <family val="2"/>
        <charset val="238"/>
      </rPr>
      <t>20 mm</t>
    </r>
  </si>
  <si>
    <t>Opomba: odvod kondenza zajet v popisu vodovoda in kanalizacije</t>
  </si>
  <si>
    <t>Split hladilni sistem-komunikacijski prostori 1 in 2</t>
  </si>
  <si>
    <t>Profesionalna notranja stenska enota z masko za stensko montažo, opremljena z ventilatorjem, 5-stopenjskim elektromotorjem, izmenjevalnikom toplote z direktno ekspanzijo freona ter vsemi potrebnimi elementi za filtriranje, zaščito, nadzor in regulacijo naprave in temperature, z vgrajenim WiFi modulom za upravljanje naprave preko mobilne aplikacije. Naprava je opremljena z dvopodročnim inteligentnim očesom za dvosmerno prostorsko zaznavanje s funkcijo izboljšanega pretoka zraka z uporabo efekta Coanda, filtrom iz titanovega apatita in srebrnim filtrom za čiščenje zraka za zagotavljanje najboljše kakovosti zraka v zaprtih prostorih. Z dodatnim adapterjem lahko enoto priključite na centralni nadzor, KNX ali Modbus. Enota ima tudi patentirano tehnologijo Flash Streamer, ki odstranjuje neprijetne vonjave, viruse in bakterije.  Hladilno sredstvo je R-32.</t>
  </si>
  <si>
    <t>Nazivna učinkovitost (hlajenje 35 ° C / 27 ° C, ogrevanje 7 ° C / 20 ° C)
Hlajenje:
Qh = 3,4 kW (1,4-4,0)
EER = 4,23
Oznaka energetske učinkovitosti: A
N (nom.) = 0,8 kW (0,31-1,04) / 230 V - 50 Hz
Ogrevanje:
Qg = 4,0 kW (1,4-5,2)
COP = 4,04
Oznaka energetske učinkovitosti: A
N (nom.) = 0,99 kW / 230 V - 50 Hz
Sezonska učinkovitost (v skladu z EN14825)
Hlajenje:
Pdesign = 3,4 kW
SEER = 8,65
Oznaka energetske učinkovitosti: A+++
Letna poraba energije: 137 kWh
Ogrevanje:
Pdesign = 2,5 kW
SCOP = 5,1
Oznaka energetske učinkovitosti: A+++
Letna poraba energije: 686 kWh
Območje delovanja: ogrevanje: od -20 do 24 ° C
Območje delovanja: hlajenje: od -10 do 50 ° C
Priključek tekoče faze: 6,35 mm
Priključek plinske faze: 9,52 mm
Delovni medij: R-32</t>
  </si>
  <si>
    <t>Proizvod:     DAIKIN, Mitsubishi</t>
  </si>
  <si>
    <t>Tip:             FTXM35R + RXM35R9+IR</t>
  </si>
  <si>
    <t>Split hladilni sistem-lekarna -arhiv-serverji</t>
  </si>
  <si>
    <t>Nazivna učinkovitost (hlajenje 35 ° C / 27 ° C, ogrevanje 7 ° C / 20 ° C)
Hlajenje:
Qh = 4,2 kW (1,7-5,0)
EER = 4,33
Oznaka energetske učinkovitosti: A
N (nom.) = 1,31 kW (0,31-1,04) / 230 V - 50 Hz
Ogrevanje:
Qg = 5,4 kW (1,7-6,0)
COP = 4,12
Oznaka energetske učinkovitosti: A
N (nom.) = 1,31 kW / 230 V - 50 Hz 
Letna poraba energije: 485 kWh
Sezonska učinkovitost (v skladu z EN14825)
Hlajenje:
Pdesign = 4,2 kW
SEER = 7,85
Oznaka energetske učinkovitosti: A+++
Letna poraba energije: 187 kWh
Ogrevanje:
Pdesign = 4,0 kW
SCOP = 4,71
Oznaka energetske učinkovitosti: A++
Letna poraba energije: 1189 kWh
Območje delovanja: ogrevanje: od -20 do 24 ° C
Območje delovanja: hlajenje: od -10 do 50 ° C
Priključek tekoče faze: 6,35 mm
Priključek plinske faze: 9,52 mm
Delovni medij: R-32</t>
  </si>
  <si>
    <t>Tip:             FTXM42R + RXM42R+IR</t>
  </si>
  <si>
    <t>Split hladilni sistem-lekarna-robot</t>
  </si>
  <si>
    <t>Notranja enota kanalske izvedbe, opremljena z ventilatorjem, tristopenjskim elektromotorjem, izmenjevalnikom toplote z direktno ekspanzijo freona ter vsemi potrebnimi elementi za zaščito, nadzor in regulacijo naprave in temperature. Naprave so standardno opremljene s črpalko za kondenzat z višino dviga 625 mm.
Zunanja split sistemska enota, namenjena zunanji montaži - zaščitena pred vremenskimi vplivi, z vgrajenim inverterskim kompresorjem, zračno hlajenim kondenzatorjem in vsemi potrebnimi elementi za zaščito, nadzor in regulacijo naprave ter funkcionalno delovanje. Hladilno sredstvo R-32.</t>
  </si>
  <si>
    <t>Nazivna učinkovitost (hlajenje 35 ° C / 27 ° C, ogrevanje 7 ° C / 20 ° C)
Hlajenje:
Qh = 3,40 kW
EER = 4,02
Oznaka energetske učinkovitosti: A
N (nom.) = 0,85 kW / 230 V - 50 Hz
Ogrevanje:
Qg = 4 kW
COP = 4,02
Oznaka energetske učinkovitosti: A
N (nom.) = 1,00 kW / 230 V - 50 Hz 
Letna poraba energije: 423 kWh
Sezonska učinkovitost (v skladu z EN14825)
Hlajenje:
Pdesign = 3,4 kW
SEER = 6,23
Oznaka energetske učinkovitosti: A++
Letna poraba energije: 191 kWh
Ogrevanje:
Pdesign = 2,9 kW
SCOP = 4,07
Oznaka energetske učinkovitosti: A+
Letna poraba energije: 996 kWh
Območje delovanja: ogrevanje: od -15 do 18 ° C
Območje delovanja: hlajenje: od -10 do 46 ° C
Priključek tekoče faze: 6,35 mm
Priključek plinske faze: 9,52 mm
Delovni medij: R-32</t>
  </si>
  <si>
    <t>Tip:             FBA35A9 + RXM35R+WR</t>
  </si>
  <si>
    <t>Dodatno hladivo</t>
  </si>
  <si>
    <t>R32</t>
  </si>
  <si>
    <t>Tlačni preskus naprave freonskega hlajenja in ogrevanja s tlakom dušika 30 bar v trajanju 24 ur, kjer tlak ne sme pasti. (Pri spreminjanju zunanje temperature so možne spremembe približno 0,0 MPa za 1 ° C).</t>
  </si>
  <si>
    <t>Vakuumsko izsušivanje in polnjenje sistema z hladivom</t>
  </si>
  <si>
    <t xml:space="preserve">Vakuumiranje sistema do tlaka vakuuma -1 bar (-0,1 Mpa) in polnjenje sistema z hladivom R32
</t>
  </si>
  <si>
    <t>Zagon split enot</t>
  </si>
  <si>
    <t>Zagon naprave s predhodnim ožičenjem na pripravljeno namestitev od strane pooblaščenega servisera. Predstavitev in usposabljanje investitorja za uporabo naprave in automatike</t>
  </si>
  <si>
    <t>Planski vertikalni radijator s sredinskim priključkom, konzolami za pritrditev, zapornimi čepi in odzračno pipico. Vključno tudi spojni tesnilni in pritrdilni material. Barva in dodatki (police ali obešala) po dogovoru z arhitektom.</t>
  </si>
  <si>
    <t>Proizvod:     VOGEL NOOT, Korado</t>
  </si>
  <si>
    <t>Tip:             22/109 2100x600</t>
  </si>
  <si>
    <t>Tip:             21/84 2100x300</t>
  </si>
  <si>
    <t>Termostatski ventil</t>
  </si>
  <si>
    <t>Večfunkcijski termostatski ventil za dvocenve sisteme, s prednastavitvijo pretoka, z možnostjo zaprtja, praznjenja, razmak priključkov 50 mm.</t>
  </si>
  <si>
    <t>Proizvod:     Danfoss, Herz</t>
  </si>
  <si>
    <t>dimenzija:    VHS ravni, dvocevni, 1/2" ZN + oglat pokrov za ravni ventil</t>
  </si>
  <si>
    <t>Termostatska glava</t>
  </si>
  <si>
    <t>Radiatorska termostatska glava za vgradnjo na večfunkcijski termostatski ventil, vključno spojni in pritrdilni material</t>
  </si>
  <si>
    <t>dimenzija:    RAX termostatska glava, bela RAL9016</t>
  </si>
  <si>
    <t>Radiatorski odzračnik</t>
  </si>
  <si>
    <t>Dobava in montaža radiatorskega odzračnika skupaj s potrebnim priključnim in montažnim materialom</t>
  </si>
  <si>
    <t xml:space="preserve">dimenzija:   </t>
  </si>
  <si>
    <t>Proizvod:     Danfoss, IMI Hydronic</t>
  </si>
  <si>
    <t>tip:    VRG2 DN25 + AMV 435</t>
  </si>
  <si>
    <t>Tlačni preizkus konvektorskog ogrevanja/hlajenja in radiatorskog ogrevanja</t>
  </si>
  <si>
    <t>DN150</t>
  </si>
  <si>
    <t>DN200</t>
  </si>
  <si>
    <t>Zaščitne cevi</t>
  </si>
  <si>
    <t>Zaščitne cevi pri prehodu skozi požarne sektorje. Črne jeklene cevi, po DIN2440 vključno pritrdilni in obešalni material. Cevi antikorozijsko zaščitene. Cevi dolžine ca. 0,5 m, dimenzije</t>
  </si>
  <si>
    <t>INSTALACIJA ZEM. PLINA - HIŠNI PRIKLJUČEK</t>
  </si>
  <si>
    <t>Brezšivna jeklena cev po DIN 2448, skupaj z materialom za fazonske kose in cevne odrezke ter obešalni, varilni in tesnilni material</t>
  </si>
  <si>
    <t>Jeklena cev za zaščito plinske cevi na prehodu skozi stene in stropove dolžine ca. 0,6 m, vključno s tesnenjem medprostora z ustreznim polnilom</t>
  </si>
  <si>
    <t>Plinska omarica iz nerjavne pločevine, debeline 1mm, velikosti 600x500x240mm(VxŠxG) z vratci in kjučem pod steklom
Velikost omarice preveriti glede na gabarite izbrane opreme v omarici pred nabavo.</t>
  </si>
  <si>
    <t>Plinska omarica iz nerjavne pločevine, debeline 1mm, velikosti 500x500x300mm(VxŠxG) z vratci in kjučem pod steklom za namestitev prirobničnega ventila DN65.
Velikost omarice preveriti glede na gabarite izbrane opreme v omarici pred nabavo.</t>
  </si>
  <si>
    <t>Prirobnični krogelni ventil za zemaljski plin, vključno s protiprirobnicami, pritrdilni in tesnilni material in DVGW atestom za plin</t>
  </si>
  <si>
    <t>Plinski elektro magnetni zaporni, navojni ventil DN50 (230V), vezan na  detekcijo plina v plinski kotlovnici</t>
  </si>
  <si>
    <t>Krogelni navojni ventil za zemaljski plin, vključno s pritrdilnim in tesnilnim materialom in DVGW atestom za plin</t>
  </si>
  <si>
    <t>Vsi končni elementi prašno barvani po NCS v skladu z katalogom izbranih materialov in barv v načrtu arhitekture</t>
  </si>
  <si>
    <t>Karakteristična vrednost Kvs                                           6  m3/h</t>
  </si>
  <si>
    <t>Tlačni padec v ventilu                                                      5.59  kPa</t>
  </si>
  <si>
    <t>Karakteristična vrednost Kvs                                          25 m3/h</t>
  </si>
  <si>
    <t>Tlačni padec v ventilu                                                      16.16 kPa</t>
  </si>
  <si>
    <t>ventil tip      VXG41.40-25</t>
  </si>
  <si>
    <t>Dislocirana</t>
  </si>
  <si>
    <t>Proizvod:     MENERGA, Systemair</t>
  </si>
  <si>
    <t>Karakteristična vrednost Kvs                                           2  m3/h</t>
  </si>
  <si>
    <t>Tlačni padec v ventilu                                                      3.08  kPa</t>
  </si>
  <si>
    <t>Tlačni padec v ventilu                                                      4.20 kPa</t>
  </si>
  <si>
    <t>ventil tip      VXG41.25-10</t>
  </si>
  <si>
    <t>Proizvod:      MENERGA, Systemair</t>
  </si>
  <si>
    <t>za območje Sanitarije v K, P, 1N, 2N, zunanja izvedba. 
Napravo sestavljajo sledeči elementi:</t>
  </si>
  <si>
    <t>Karakteristična vrednost Kvs                                          2  m3/h</t>
  </si>
  <si>
    <t>Tlačni padec v ventilu                                                      6.48  kPa</t>
  </si>
  <si>
    <t>Karakteristična vrednost Kvs                                          4  m3/h</t>
  </si>
  <si>
    <t>Tlačni padec v ventilu                                                      1.98  kPa</t>
  </si>
  <si>
    <t>ventil tip      VXG41.15-4</t>
  </si>
  <si>
    <t>Karakteristična vrednost Kvs                                          16 m3/h</t>
  </si>
  <si>
    <t>Tlačni padec v ventilu                                                      7.29 kPa</t>
  </si>
  <si>
    <t>ventil tip      VXG41.32-16</t>
  </si>
  <si>
    <t>Tlačni padec v ventilu                                                      2.10  kPa</t>
  </si>
  <si>
    <t>Tlačni padec v ventilu                                                      2.53 kPa</t>
  </si>
  <si>
    <t>Zaščitna omara</t>
  </si>
  <si>
    <t xml:space="preserve">Zunanja zaščitna omara za namestitev dislociranih elektro omar klima naprav (N1, N2, N3, N4, N5) odporna proti zunanjimi, vremenskimi vplivi, skupaj z tremi dovodnimi rešetkami na spodnjem delu in tremi odvodnimi zunanji rešetki na zgorenjm delu. Rešetke so odporne pred vremenskimi vplvi, dimenzije 425x125 mm, pravilo razporejene po dolžini omare za potrebe naravnega prezračevanja. Omara narjeta iz limenih, izolacijskih panelov debeline 30 mm odporne na vremenske vplive. Dimenzija omare dxšxv ca. 3200x400x2000 mm s tremi enkokrilni vrati dimenzije ca. 900x1800 mm. Na spodnji strani omare narediti vodotestne kabelske uvodnice skladno s elektro načrtom klima naprav. Vključno z jeklenim pocinkanim postavkom višine 300 mm kateri se vijači v AB ploščo, vijačnim in ostalim spojnim in montažnim materialom. </t>
  </si>
  <si>
    <t xml:space="preserve">Proizvod:      </t>
  </si>
  <si>
    <t xml:space="preserve">Tip:               </t>
  </si>
  <si>
    <t>Proizvod:      SYSTEMAIR, Maico</t>
  </si>
  <si>
    <t>Vz=      100 m3/h
dp=      90 Pa
Pel=  0,031 kW
Iel=      0,177 A
U=        230 V</t>
  </si>
  <si>
    <t>Vz=      50 m3/h
dp=      131 Pa
Pel=  0,031 kW
Iel=      0,177 A
U=        230 V</t>
  </si>
  <si>
    <t>Odvodni ventilator- Infektivni odpadki  (pritličje, prostor 5.5.1)</t>
  </si>
  <si>
    <t>Vz=      65 m3/h
dp=      119 Pa
Pel=  0,031 kW
Iel=      0,177 A
U=        230 V</t>
  </si>
  <si>
    <t>Elektroparni vlažilnik zraka</t>
  </si>
  <si>
    <t>Proizvod:      CONDAIR, Nordmann engineering</t>
  </si>
  <si>
    <t>Pravokotni kanali - konvektorji</t>
  </si>
  <si>
    <t>Pravokotni ravni kanali in oblikovni elementi (kolena,T-kosi, prehodi, etaže, priključki, nastavki, itd.) iz pocinkane jeklene pločevine v skladu z DIN24147 in SIST EN 1507. Skupaj s kanali prirobnice s tesnilnimi trakovi, ostali tesnilni, spojni, obešalni in pritrdilni material. Tesnost kanalov in spojev mora biti izvedena po SIST prEN 1507:2001</t>
  </si>
  <si>
    <t>redukcijski kos 407 x 123 mm / 1025 x 125 mm ca. 30 cm</t>
  </si>
  <si>
    <t>redukcijski kos 592 x 123 mm / 1025 x 125 mm ca. 30 cm</t>
  </si>
  <si>
    <t>redukcijski kos 777 x 123 mm / 1025 x 125 mm ca. 30 cm</t>
  </si>
  <si>
    <t>redukcijski kos 962 x 123 mm / 1025 x 125 mm ca. 30 cm</t>
  </si>
  <si>
    <t>Opomba: redukcijske kose uskladiti s izvajalcem pohištva</t>
  </si>
  <si>
    <t>Fleksibilna izolirana cev - akustična (za klimate - dovod/odvod)</t>
  </si>
  <si>
    <t>Proizvod:   PICHLER &amp; CO. d.o.o. Maribor, DEC</t>
  </si>
  <si>
    <t>Fleksibilna izolirana cev - akustična (za konvektorje - dovod)</t>
  </si>
  <si>
    <t>Proizvod:   Armacell, K-Flex</t>
  </si>
  <si>
    <t>debelina d=13mm - odtočni distribucijski kanali v stenah</t>
  </si>
  <si>
    <t>debelina d=19mm - klimati</t>
  </si>
  <si>
    <t>debelina d=19mm - konvektorji</t>
  </si>
  <si>
    <t>Zvočna in toplotna izolacija kanalov</t>
  </si>
  <si>
    <t>Zvočna in toplotna izolacija kanalov. Odprto celični, visoko fleksibilen, hidrofoben zvočno - izolativni material. Elastomerna pena na osnovi sintetičnega kavčuka. Vključno lepilni material. Izolirajo se odtočni in vtočni distribucijski kanali/elementi v stenah. Izolacija znotraj kanala</t>
  </si>
  <si>
    <t>Temperaturno področje ‐-20°C do +85°
Toplotna prevodnost: λ ≤ 0,062  W/(m•K)
Reakcija na ogenj ; Euroclass E , razred 1
Zvočni redukcijski koeficijent: NRC - 0,40 (ASTM C423)</t>
  </si>
  <si>
    <t>Tip:           Armasound RD 240</t>
  </si>
  <si>
    <t>debelina d=15mm</t>
  </si>
  <si>
    <t>Dodatna toplotna izolacija kanalov na prostem. Notranji sloj debeline d=19mm z izolacijo z visoko odpornostjo proti difuziji vodne pare ( zajeto že v zgornji postavki) 
Zunanji sloj je mineralna volna debeline d= 5 cm,  v oklepu iz Al pločevine</t>
  </si>
  <si>
    <t>d=5 cm</t>
  </si>
  <si>
    <t>Proizvod:                Systemair, OC IMP Klima</t>
  </si>
  <si>
    <t>650/200</t>
  </si>
  <si>
    <t>Kanalski dušilnik zvoka za dušenje zvoka v kanalski trasi VTZ, ODZ, ZUZ, ZAZ. Ohišje dušilnika iz pocinkane jeklene pločevine. Priključni prirobnici iz pocinkanih valjanih hitromontažnih prirobnic z robom 30mm, ki jih povezujejo vogalniki. V ohišje so vgrajene dušilne kulise pri katerih so v okvirje iz pocinkane jeklene pločevine vstavljena posebna polnila iz učinkovitega absorpcijskega materiala iz kamene volne, prekrite s plastično vmesno oblogo in žično mrežo, da se prepreči prehod vlaken v zračni tok. Tip kulise debeline 100 ili 200 mm, katere imajo izmenjujoče pasove absorbcijskega materiala in membran iz pocinkane pločevine. Površine v stiku z zrakom morajo biti obstojne proti obrabi in koroziji, preprečena mora biti absorbcija vode, vključno pritrdilni, tesnilni in spojni material.</t>
  </si>
  <si>
    <t>Proizvod:     Lindab, Systemair</t>
  </si>
  <si>
    <t>100/50 600x500x1000</t>
  </si>
  <si>
    <t>100/50 600x650x1000</t>
  </si>
  <si>
    <t>100/60 800x800x1000</t>
  </si>
  <si>
    <t>100/70 1700x950x1000</t>
  </si>
  <si>
    <t>100/50 600x500x1500</t>
  </si>
  <si>
    <t>100/50 600x650x1500</t>
  </si>
  <si>
    <t>100/60 800x800x1500</t>
  </si>
  <si>
    <t>100/70 1700x950x1500</t>
  </si>
  <si>
    <t>Proizvod:     Systemair, OC IMP Klima</t>
  </si>
  <si>
    <t>d= 250</t>
  </si>
  <si>
    <t>Pravokotna rešetka za vgradnjo v zid ali strop - dovod</t>
  </si>
  <si>
    <t>Končni elementi prašno barvani po NCS v skladu z katalogom izbranih materialov in barv v načrtu arhitekture</t>
  </si>
  <si>
    <t>Tip:              NOVA-A-2-2   dim.a x b -  R1-UR-H</t>
  </si>
  <si>
    <t>Pravokotna rešetka za vgradnjo v zid ali strop - odvod</t>
  </si>
  <si>
    <t>Tip:              NOVA-A-1-2   dim.a x b - UR-H</t>
  </si>
  <si>
    <t>Pravokotna rešetka za vgradnjo v vrata</t>
  </si>
  <si>
    <t xml:space="preserve">Pravokotna Al rešetka z fiksnimi lamelami za prenos zraka skozi vrata. </t>
  </si>
  <si>
    <t>Tip:              NOVA-D-1  dim.a x b - UR1</t>
  </si>
  <si>
    <t>Preboj v vratima</t>
  </si>
  <si>
    <t>Izdelava preboja v vratima zaradi vgradnje pravokotne rešetke. Dimenzije preboja</t>
  </si>
  <si>
    <t>Požarni ventil</t>
  </si>
  <si>
    <t>Požarni ventil narejen iz pocinkane pločevine, grafitnega ognjevarnega laminata in poliuretantske pene. Lopatice iz neazbestnih izolacijskih materialov in tesnila, ki se razširi v primeru požara. V primeru požara se loputa po taljenju termočlena zapre.</t>
  </si>
  <si>
    <t>Tip:              F-C2-100-H1</t>
  </si>
  <si>
    <t>F-C2-100-H1</t>
  </si>
  <si>
    <t>Tip:              VVKR-A-S- dim</t>
  </si>
  <si>
    <t>VVKR-A-S-400-16 + PB-VVK-S-400-160-S-H-D1-J</t>
  </si>
  <si>
    <t>VVKR-A-S-400-16 + PB-VVK-S-400-160-E-H-D1</t>
  </si>
  <si>
    <t>Vrtinčni difuzor - ventilacijski konvektorji</t>
  </si>
  <si>
    <t>VVKR-A-S-600-24 + PB-VVK-S-600-200-S-H-D1-J</t>
  </si>
  <si>
    <t>Tip:              BALANCE-E</t>
  </si>
  <si>
    <t xml:space="preserve">BALANCE - E  - 100 </t>
  </si>
  <si>
    <t xml:space="preserve">BALANCE - E  - 125 </t>
  </si>
  <si>
    <t xml:space="preserve">BALANCE - E  - 160 </t>
  </si>
  <si>
    <t>Tip:             BALANCE-S</t>
  </si>
  <si>
    <t>BALANCE - S  - 100</t>
  </si>
  <si>
    <t>BALANCE - S  - 125</t>
  </si>
  <si>
    <t>BALANCE - S  - 160</t>
  </si>
  <si>
    <t>Linijski difuzor - dovod</t>
  </si>
  <si>
    <t xml:space="preserve">Linijski difuzor za montažo v spuščeni strop, z prehodnim adapterom. Difuzor je izdelan iz aluminijastih profilov, ki so prašno barvani (RAL 9010). Prehodni adapter je izoliran, izdelan iz pocinkane pločevine, je opremljen z loputo iz perforirane pločevine, z okroglim priključkom, vključno spojni in pritrdilni material </t>
  </si>
  <si>
    <t>Tip:              KSV</t>
  </si>
  <si>
    <t>KSV-2-1650-B-E + PB-KSV-2-1650-J</t>
  </si>
  <si>
    <t>KSV-2-1650-B-M + PB-KSV-2-1650-J</t>
  </si>
  <si>
    <t>Linijski difuzor - odvod</t>
  </si>
  <si>
    <r>
      <t>Linijski difuzor za montažo v spuščeni strop, z prehodnim adapterom,</t>
    </r>
    <r>
      <rPr>
        <b/>
        <sz val="10"/>
        <rFont val="Arial Narrow"/>
        <family val="2"/>
        <charset val="238"/>
      </rPr>
      <t xml:space="preserve"> brez notranjih valjčkov</t>
    </r>
    <r>
      <rPr>
        <sz val="10"/>
        <rFont val="Arial Narrow"/>
        <family val="2"/>
        <charset val="238"/>
      </rPr>
      <t xml:space="preserve"> za usmerjanje zraka. Difuzor je izdelan iz aluminijastih profilov, ki so prašno barvani (RAL 9010). Prehodni adapter je izdelan iz pocinkane pločevine, je opremljen z loputo iz perforirane pločevine, z okroglim priključkom, vključno spojni in pritrdilni material. </t>
    </r>
  </si>
  <si>
    <t>KSV-4-1650-B-E + PB-KSV-4-1650</t>
  </si>
  <si>
    <t>KSV-4-1650-B-M + PB-KSV-4-1650</t>
  </si>
  <si>
    <t>Linijski difuzor - spojne ploščice</t>
  </si>
  <si>
    <t>Spojne ploščice za povezavo dva linijska difuzorja. Eden kplet zajema dve ploščice</t>
  </si>
  <si>
    <t>Tip:              CP-PB-KSV</t>
  </si>
  <si>
    <t>Šoba velikega dometa</t>
  </si>
  <si>
    <r>
      <t xml:space="preserve">Šoba velikega dometa in dekorativni obroč, izdelani iz aluminija. Priključni del iz pocinkane pločevine. Šobe zagotavljajo dolge domete z nizko raven hrupa. Šoba se vrti v vseh smereh do največ </t>
    </r>
    <r>
      <rPr>
        <sz val="10"/>
        <rFont val="Calibri"/>
        <family val="2"/>
        <charset val="238"/>
      </rPr>
      <t>±</t>
    </r>
    <r>
      <rPr>
        <sz val="10"/>
        <rFont val="Arial Narrow"/>
        <family val="2"/>
        <charset val="238"/>
      </rPr>
      <t xml:space="preserve">30° v vodoravni ali navpični smeri. </t>
    </r>
  </si>
  <si>
    <t>Tip:              AJD-100</t>
  </si>
  <si>
    <t>AJD-100-SW</t>
  </si>
  <si>
    <t>Deflektor</t>
  </si>
  <si>
    <t>Deflektor oglate izvedbe iz pocinkane pločevine z žlebom, snemljivo zaščitno mrežico in okvirjem za kanalski priklop</t>
  </si>
  <si>
    <t>Proizvod:     Pichler, OC IMP Klima</t>
  </si>
  <si>
    <t>Tip:              12 DFE</t>
  </si>
  <si>
    <t>12 DFE 0400 0300</t>
  </si>
  <si>
    <t>Strešni izhod</t>
  </si>
  <si>
    <t>Strešni izhod za odvodni zrak iz ventilatorjev, z odvodom kondenza, skupaj z spojnim in montažnim materialom</t>
  </si>
  <si>
    <t>Proizvod:     Maico, OC IMP Klima</t>
  </si>
  <si>
    <t>Tip:             DF 125 S</t>
  </si>
  <si>
    <t>DF 125 S</t>
  </si>
  <si>
    <t>Zunanja rešetka</t>
  </si>
  <si>
    <t xml:space="preserve">Zunanja pravokotna rešetka s komoro. Izdelek je namenjen zaščiti zunanjih dovodnih in odvodnih stenskih odprtin pred vdorom meteorne vode. Rešetka je izdelana iz eloksiranih ekstrudiranih aluminijastih profilov. Izdelek je sestavljen iz zunanjega okvirja, notranjega okvirja z vgrajenim robom, lamelami žaluzij in komore. Komora je izdelana iz pocinkane jeklene pločevine. </t>
  </si>
  <si>
    <t>Tip:              PZAL-RES</t>
  </si>
  <si>
    <t>150 x 150 - 100</t>
  </si>
  <si>
    <t>200 x 200 - 160</t>
  </si>
  <si>
    <t>Zunanja pravokotna rešetka s komoro. Izdelek je namenjen zaščiti zunanjih dovodnih in odvodnih stenskih odprtin pred vdorom meteorne vode. Rešetka je izdelana iz eloksiranih ekstrudiranih aluminijastih profilov. Izdelek je sestavljen iz zunanjega okvirja, notranjega okvirja z vgrajenim robom, lamelami z razmikom 34,5 mm in z varjeno zaščitno mreže (raster 10x10 mm) in pritrditvenim okvirjem.</t>
  </si>
  <si>
    <t>Tip:              PZAL - X x Y - UR - S</t>
  </si>
  <si>
    <t>250 x 200</t>
  </si>
  <si>
    <t>400 x 315</t>
  </si>
  <si>
    <t>Prezračevalna rešetka s filtrom za vgradnjo v strop- Namenjena je za odvajanje zraka v sistemu za obtok zraka z ventilacijskim konvektorjem. Sestavljena je iz dveh glavnih delov. Stenski ali stropni montažni okvir iz pocinkanega jekla s snemljivim mrežnim zaslonom in vložkom filtra. Snemljiva sprednja rešetka z okvirjem in perforirano pločevino. Filter iz razreda "65% grobost" je dostopen brez orodja.</t>
  </si>
  <si>
    <t>Tip:              NOVA-PF-825x525</t>
  </si>
  <si>
    <t>NOVA - PF - 825 x 525</t>
  </si>
  <si>
    <t>Zaščitna mreža</t>
  </si>
  <si>
    <t>Zaščitna jeklena mreža (raster 10x10 mm) skupaj z spojnim in montažnim materialom, dimenzije</t>
  </si>
  <si>
    <t>d = 100 mm</t>
  </si>
  <si>
    <t>d = 75 mm</t>
  </si>
  <si>
    <t>Tesnenje kanalov na prehodih skozi meje požarnih sektorjev z ustreznim  požarno odpornim materialom. Tesnilni material mora imeti enako požarno odpornost kot sama požarna stena. Tesnenje za kanale dimenzije</t>
  </si>
  <si>
    <t>Odvodni modul s ventilatorjem</t>
  </si>
  <si>
    <t>Dobava in montaža odvodnega modula skupaj z ventilatorjem, za stensko montažo, za prezračevanje OVS omare, z nadzorom izpušnega zraka vključno z brezpotencialnim alarmnim kontaktom. Vključno fleksilbilna kanalska povezava med odvodnim modulom in OVS omaro, vijačnim, nosilnim in ostalim spojnim in montažnim materialom</t>
  </si>
  <si>
    <t xml:space="preserve">Dimenzije: 200x400x200 mm
Nominalna el. Moč: 35 W
Nominalna napetost: 230 V
Frekvenca: 50 Hz
</t>
  </si>
  <si>
    <t>Proizvod:      ASECOS</t>
  </si>
  <si>
    <t>Tip:              HF.EA.24139</t>
  </si>
  <si>
    <t>Plastične PE cevi</t>
  </si>
  <si>
    <t>Dobava in montaža fleksibilnih PE-HD prezračevalnih cevi skupaj spojnim, tesnilnim, obešalnim in montažnim materialom, dimenzije</t>
  </si>
  <si>
    <t>Premer: Φ75mm (m)</t>
  </si>
  <si>
    <t>Dobava in montaža PE-HD cevi skupaj z spojnim, tesnilnim in montažnim materialom, dimenzije</t>
  </si>
  <si>
    <t>Φ75mm</t>
  </si>
  <si>
    <t>PE fazonski komadi</t>
  </si>
  <si>
    <t>Dobava in montaža PE fazonskih komadov skupaj z tesnilnim, spojnim in montažnim materialom, dimenzije</t>
  </si>
  <si>
    <t>Koleno 90° Φ75mm</t>
  </si>
  <si>
    <t>ZAZ zrak debelina d=13mm</t>
  </si>
  <si>
    <t>debelina d=13mm</t>
  </si>
  <si>
    <t>Zagon OVS sistema</t>
  </si>
  <si>
    <t>Zagon OVS sistema s predhodnim ožičenjem na pripravljeno elektro inštalacijo od strani pooblaščenega servisera z izdelavom zapisnika. Predstavitev in usposabljanje investitorja za uporabo naprave in automatike</t>
  </si>
  <si>
    <t>Jeklena konstrukcija za vodenje cevovodov od kotlovnice do prezračevalnih klima naprav ter kanalov v zunanjem prostoru</t>
  </si>
  <si>
    <t>Jeklena konstrukcija za vodenje cevovodov od kotlovnice do prezračevalnih klima naprav ter kanalov v zunanjem prostoru, narejena iz jeklenih profilov, antikorozijsko zaščitenih in barvanih</t>
  </si>
  <si>
    <t>V.1</t>
  </si>
  <si>
    <t>Popisna postavka zajema le montažo. Dobava je v sklopu popisa CNS</t>
  </si>
  <si>
    <t>Sestavljena iz:
- 2 kom vertikalna večstopenjska INOX črpalka s frekvenčno regulacijo
(Q?9 m3/h pri ?H=10m, moč P=0,75 kW) =&gt; po črpalki 
   o IES2 pogon in elektromotor s trajnim magnetom – razred učinkovitosti IE5 
   o Napajanje hidropostaje je 1-fazno (1x230V)
- 2 kom zvezna tlačna sonda (0-10 bar)
- Krmilno-zaščitna omarica, ki vsebuje:
   o glavno stikalo
   o varovalke za obe črpalki
  Izhodni signal:
   o priključne sponke za daljinsko signalizacijo napaka za vsako črpalko (tip napake prikazan s kodo na displeju regulatorja)
  Vhodni signali:
   o priključne sponke za vhodni signal za daljinski vklop/izklop
   o priključne sponke za vhodni signal za priklop zaščite pred delovanjem ˝na suho˝ (plovno stikalo, tlačno stikalo, itd..)</t>
  </si>
  <si>
    <t>- Vsi potrebni zasuni in nepovratni ventili na sesalni in tlačni strani - hidropostaja obratuje s predtlakom
- 2 kom vertikalna membranska posoda 20l, 10 bar
- celotna tlačna in sesalna cev sta izdelani iz nerjavečega jekla
- sesalni kolektor: navojno 2˝
- tlačni kolektor: navojno 2˝
- zaščita pred delovanjem ˝na suho˝ - precizno tlačno stikalo (izklop, ko predtlak pade pod 0,2 bar) - hidropostaja obratuje s predtlakom
- celotna hidropostaja je montirana na skupnem podstavku in opremljena z gumijastimi amortizterji
Tehnični podatki:
- tlak: dH=10m =&gt; tlak na izstopu H=4,5 bar
- pretok: Q=18 m3/h (2 x 9 m3/h)
- priključna moč: 2x 0,75 kW
kot naprimer ali enakovredno:
Proizvod: Lowara, Pedrollo
Tip: 10 SVE 02 F 007 P02M/2
Dobavlja: Vip Tehnika d.o.o.
Tip: SFHP 2 / 11 / 10 SVE 03 M</t>
  </si>
  <si>
    <t>V.2</t>
  </si>
  <si>
    <t>V.3</t>
  </si>
  <si>
    <t xml:space="preserve">  o priključne sponke za daljinsko priklop daljinske signalizacije
    - obratovanje za vsako črpalko (3x)
    - napaka za vsako črpalko (3x)
    - ˝ni vode˝ (1x)
  o Pri izpadu ene izmed faz vklop črpalke ni mogoč – če pride do izpada faze med delovanjem črpalka nemoteno obratuje naprej
  o Zaščita ˝ni vode˝ s preciznim tlačnim stikalom – hidropostaja obratuje s predtlakom!</t>
  </si>
  <si>
    <t>Priključki:
- sesalni kolektor: navojno 2 1/2˝
- tlačni kolektor: navojno 2 1/2˝
- Vsi potrebni zasuni in nepovratni ventili na sesalni in tlačni strani - hidropostaja obratuje s predtlakom!
- 2 kom vertikalna membranska posoda 20l, 10 bar
- celotna hidropostaja je montirana na skupnem podstavku in opremljena z gumijastimi amortizterji
Tehnični podatki:
- tlak: dH=9,65m =&gt; tlak na izstopu ? 4,5 bar (45m)
- pretok: Q=8,4 m3/h + 8,4 m3/h (delovna + rezervna)
- priključna moč: 2x 0,75 kW
kot naprimer ali enakovredno:
Proizvod: Lowara, Pedrollo
Tip: 10 SV 01 F 007T/D
Dobavlja: Vip Tehnika d.o.o.
Tip: MPHP 2 / 07 / 10 SV 01</t>
  </si>
  <si>
    <t>V.4</t>
  </si>
  <si>
    <t>V.5</t>
  </si>
  <si>
    <t>V.6</t>
  </si>
  <si>
    <t>V.7</t>
  </si>
  <si>
    <t>V.8</t>
  </si>
  <si>
    <t>VII.1</t>
  </si>
  <si>
    <t>VII.2</t>
  </si>
  <si>
    <t>- omarice za zaporno pipo, izdelane iz nerjaveče pločevine po delavniški risbi proizvajalca, prirejene za pritrditev v zid s pocinkano zaščitno cevjo in z napisom: GLAVNA PLINSKA ZAPORNA PIPA, dimenzije: 600x500x240 mm</t>
  </si>
  <si>
    <t>VII.3</t>
  </si>
  <si>
    <t>VI.1</t>
  </si>
  <si>
    <r>
      <t>m</t>
    </r>
    <r>
      <rPr>
        <vertAlign val="superscript"/>
        <sz val="10"/>
        <color indexed="8"/>
        <rFont val="Arial Narrow"/>
        <family val="2"/>
        <charset val="238"/>
      </rPr>
      <t>1</t>
    </r>
  </si>
  <si>
    <r>
      <t>Kombinirani izkop</t>
    </r>
    <r>
      <rPr>
        <b/>
        <u/>
        <sz val="10"/>
        <rFont val="Arial Narrow"/>
        <family val="2"/>
        <charset val="238"/>
      </rPr>
      <t xml:space="preserve"> </t>
    </r>
    <r>
      <rPr>
        <sz val="10"/>
        <rFont val="Arial Narrow"/>
        <family val="2"/>
        <charset val="238"/>
      </rPr>
      <t xml:space="preserve">jarka za cevovod v terenu III kategorije, globine do 2,0 m.                                                                                                                                                                                                                                                     </t>
    </r>
  </si>
  <si>
    <r>
      <t>m</t>
    </r>
    <r>
      <rPr>
        <vertAlign val="superscript"/>
        <sz val="10"/>
        <color indexed="8"/>
        <rFont val="Arial Narrow"/>
        <family val="2"/>
        <charset val="238"/>
      </rPr>
      <t>3</t>
    </r>
  </si>
  <si>
    <r>
      <t>m</t>
    </r>
    <r>
      <rPr>
        <vertAlign val="superscript"/>
        <sz val="10"/>
        <color indexed="8"/>
        <rFont val="Arial Narrow"/>
        <family val="2"/>
        <charset val="238"/>
      </rPr>
      <t>2</t>
    </r>
  </si>
  <si>
    <t>VI.2</t>
  </si>
  <si>
    <t>MMQ 100/11°</t>
  </si>
  <si>
    <t>Izvod s priklopom za zasilno razsvetljavo v izoliranem evakuacijskem stopnišču s kablom  z odzivom na ogenj B2cas1d1a1 5x1,5 mm2, Cu, položen na kabelsko polico in delno v i. ceveh, komplet. Dolžina izvoda L = 10  m.</t>
  </si>
  <si>
    <t>Izvod s priklopom za vtičnico v izoliranem evakuacijskem stopnišču s kablom  z odzivom na ogenj B2cas1d1a1 3x2,5 mm2, Cu, položen na kabelsko polico in delno v i. ceveh, komplet. Dolžina izvoda L = 10  m.</t>
  </si>
  <si>
    <t>PROTIVLOMNO VAROVANJE SKUPAJ :</t>
  </si>
  <si>
    <t>VIDEO DOMOFON SKUPAJ:</t>
  </si>
  <si>
    <t xml:space="preserve">AB plošča - zajeto v zavihku G1 - GRADBENA DELA, III BETOSNAK IN ARMIRANO BETONSKA DELA, postavka 5.13 </t>
  </si>
  <si>
    <t>Pohodna streha garaže St 03.1</t>
  </si>
  <si>
    <t>Zelena streha garaže St 03.2</t>
  </si>
  <si>
    <t>Pohodna streha garaže St 05 - POD PREVISOM</t>
  </si>
  <si>
    <t xml:space="preserve">Zaščitni sloj iz toplotno izolacijskega sloja eksturdiranega polistirena XPS v debelini 15cm, kot npr. FRAGMAT XPS 300 NI, enoslojno polaganje; koeficient toplotne prevodnosti 0,035 W/mK; tlačna trdnost pri 10 % deformaciji &gt; 300 Kpa; </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</si>
  <si>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</si>
  <si>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</si>
  <si>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</si>
  <si>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</si>
  <si>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</si>
  <si>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</si>
  <si>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</si>
  <si>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</si>
  <si>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</si>
  <si>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</si>
  <si>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</si>
  <si>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</si>
  <si>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</si>
  <si>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</si>
  <si>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</si>
  <si>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</si>
  <si>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</si>
  <si>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</si>
  <si>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</si>
  <si>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</si>
  <si>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</si>
  <si>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</si>
  <si>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</si>
  <si>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</si>
  <si>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</si>
  <si>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</si>
  <si>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</si>
  <si>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</si>
  <si>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</si>
  <si>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</si>
  <si>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</si>
  <si>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</si>
  <si>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</si>
  <si>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</si>
  <si>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</si>
  <si>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</si>
  <si>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</si>
  <si>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</si>
  <si>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</si>
  <si>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</si>
  <si>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</si>
  <si>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</si>
  <si>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</si>
  <si>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</si>
  <si>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</si>
  <si>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</si>
  <si>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</si>
  <si>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</si>
  <si>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</si>
  <si>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</si>
  <si>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</si>
  <si>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</si>
  <si>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</si>
  <si>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</si>
  <si>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</si>
  <si>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</si>
  <si>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</si>
  <si>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</si>
  <si>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</si>
  <si>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</si>
  <si>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</si>
  <si>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</si>
  <si>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</si>
  <si>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Toplotna izolacija XPS; d=5cm, širine 35cm/m' -po horizontali</t>
  </si>
  <si>
    <t>Toplotna izolacija XPS; d=10cm, širine 87cm/m' - po vertikali</t>
  </si>
  <si>
    <t>Izvedba kape atike in zaščitne obloge zidu, dobava in montaža tipske podkonstrukcije za vijačenje pločevine, debelina pločevinaste kape d=2mm, krivljena in vzdolžno pigana na stikih. Stiki dodatno lepljeni z trajnoelatičnim UV odpornim kitom. ALU pločevina prašno barvana, UV obstojna, v barvni po karti materialov A10.2 Katalog izbranih materialov in barv.</t>
  </si>
  <si>
    <t>Priključek na termoizolirano AB steno</t>
  </si>
  <si>
    <t>Toplotna izolacija XPS; d=16cm, širine 30cm/m' -po horizontali</t>
  </si>
  <si>
    <t>FPO samolepilna folija, kot npr. Sika Sarnafil; skupne razvite širine 80cm/m', prekrivanje po tehničnem detajlu. Mehansko pritrjevanje na AB steno.</t>
  </si>
  <si>
    <t>Fasadni odkapni profil na višini min 15 cm od zgornje plasti strešnega sestava.</t>
  </si>
  <si>
    <t>Izvedba priključka strešne hidroizoalcije na vertikalno izolirano AB steno, vključno s fasadnim odkapnim profilom.
Izvedba po detajlu KK TE 03 iz prikaznega načrta A14.4 TLORIS TEHNIČNE ETAŽE - Severni trakt</t>
  </si>
  <si>
    <t>Cokel</t>
  </si>
  <si>
    <t>Izdelava zunanjega in notranjega strojnega ometa na opečnih stenah. Grobi in fini omet zidov, zalikan do črnega sijaja. Grobi in fini omet v podaljšani malti 1:2:6, predhodni obrizg z redko cementno malto 1:3, naprava malt, prenosi in vsa pomožna dela.</t>
  </si>
  <si>
    <t>Dobava in zidanje opečnih zidov iz izolacijskih zidakov kot npr. Porotherm IZO Profi d=32-38 cm.
Vključno z izvedbo cokla po tipskem detajlu proizvajalca. Cokel s toplotno izolacijo XPS debeline 6cm višine 52 cm.</t>
  </si>
  <si>
    <t>Dobava in vgradnja alu zastekljenih enokrilnih oken vgrajenih v fasadno konstrukcijo tipa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</si>
  <si>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Izdelava tankoslojne kontaktne fasade sestava:
- lepilna malta
- TI deb. 12 cm (mineralna volna), kot npr. Knauf Insulation FKD N-Thermal, visoka toplotna izolativnost λ = 0,034 W/mK
požarna zaščita objekta razred A1, dobre mehanske lastnosti;
omogočen je prehod vodne pare; µ = 1 
V območju cokla se izvede TI deb. 12cm XPS, kot npr. FRAGMAT XPS 300 NI, enoslojno polaganje; koeficient toplotne prevodnosti 0,035 W/mK; tlačna trdnost pri 10 % deformaciji &gt; 300 Kpa;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</si>
  <si>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 xml:space="preserve">Izdelava tankoslojne kontaktne fasade sestava:
- lepilna malta
- TI deb. 18 cm (mineralna volna), kot npr. Knauf Insulation FKD N-Thermal, visoka toplotna izolativnost λ = 0,034 W/mK
požarna zaščita objekta razred A1, dobre mehanske lastnosti;
omogočen je prehod vodne pare,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</si>
  <si>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 xml:space="preserve">Izdelava debeloslojnega izlacijskega ometa sestava:
- strojno vbrizgavanje vidoko toplotnoizolacijski osnovni omet na mineralno podlago, kot npr. Baumit thermoextra
- nanos izravnave debeloslojnega fasadbega ometa 2x lepilo in PVC mrežica
- izvedba armirnega sloja s srednjeslojnim lepilom (npr. Baumit MineralSchaum DKS) in z armaturno mrežico (npr. Baumit StarTex).
-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</si>
  <si>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Izolacija nosilcev in sten pod stropom pritličja v območju garaže z oznako Ssi 02.1 in Ssi 02.2</t>
  </si>
  <si>
    <t>STROPOVI GARAŽE Z OZNAKO Ssi-01</t>
  </si>
  <si>
    <t>Izolacija stropov in nosilcev plošče nadstropja previsnega dela z oznako Ssi 03.1 in Ssi 03.2</t>
  </si>
  <si>
    <t>Izdelava vertikalne in horizontalne izolacije stropa nad previsnim delom s kontaktnim fasadnim sistemom brez zaključnega sloja (samo armirna mrežica in lepilo).</t>
  </si>
  <si>
    <t>Ssi 03.1: TI deb. 10 cm + 2x lepilo + PVC mrežica</t>
  </si>
  <si>
    <t>Ssi 03.2: TI deb. 5 cm + 2x lepilo + PVC mrežica</t>
  </si>
  <si>
    <t xml:space="preserve">Dobava in vgradnja alu zastekljenih enokrilnih vrat Schuco ADS 75.SI. Visoko toplotno izolirani sistem za vrata s 75 mm osnovne gradbene globine za navznoter in navzven  odpirajoča enokrilna in dvokrilna vrata, zunaj in znotraj je konstrukcija površinsko poravnana (podboj in krilo). Sistem je namenjen tudi integraciji stranskih svetlob in nadsvetlob ter integriranju v Schüco fasadne sisteme. Konstrukcija za vrata je zunaj in znotraj površinsko poravnana – na obeh straneh se v običajni izvedbi sistema pojavi 5 mm neprekinjena senčna fuga.
Na notranji strani naležno krilo vrat z 10 mm zamikom nad okvir podboja, opremljeno s 3 kosi pripirnih tesnil, na zunanji strani 5 mm neprekinjena senčna fuga.
Izolacijske letvice so za povišano izolacijo opremljene s penastim izolacijskim materialom. Profili za krila so opremljeni z deljenimi veznimi izolacijskimi letvicami.
</t>
  </si>
  <si>
    <t>ZUNANJA ALU POŽARNA VRATA</t>
  </si>
  <si>
    <t>Sistemski ALU okvir za ALU-steklena vrata debeline 80mm, špalete obdelane enako kot stena. Površina okvira je strukturno prašno barvana po predlogu projektanta. Prirezan okvir po dimenzijah PZI in predizmeri sestavljen pod 45° ( stik v »gerungo«) z nevidnimi kotnimi spoji, vijačnimi in lepljenimi. Tri ali več točkovno vpenjanje vratnega krila (odvisno od teže) s skritimi nasadili z možnostjo višinske globinske in širinske nastavitve.</t>
  </si>
  <si>
    <t>Sistemsko ALU krilo z brazdo poravnano s čelnico okvirja in silikonskimi tesnili. Debeline 80mm, polnilo iz požarnega VSG stekla. Površina krila je strukturno prašno barvana po predlogu projektanta. Dvokrilna izvedba kot ločeno aktivno in pasivno krilo, dimenzije po shemi PZI in predizmeri.</t>
  </si>
  <si>
    <t>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Skrito samozapiralo, v celoti vgrajeno v vratno krilo, z nastavljivo silo zapiranja v skladu z EN 1154, hitrost zapiranja in zaskočenje nastavljiva v vgrajenem stanju, z možnostjo zadrževanja v odprtem položaju, kot npr. GEZE Boxer.; Kontrola pristopa s cilindrično ključavnico na ključ.; Panik terminal kot npr. TZ 320 SN AP.; Talni vratni odbojnik, s prislonom iz črne gume, vijačen v tlak z inox vijakom 6x50mm po DIN 912, kot npr. FSB 38 3878, barva inox satin.</t>
  </si>
  <si>
    <t>Na notranji strani panik kljuka, kot npr. Schuco FSB Design 1016, skladno z EN 179, s standardno (ovalno) rozeto, barva inox satin. Na zunanji strani ročaj, kot npr. Schuco 279 429, inox cev, po celotni višini vrat. Okovje klasificirano po EN 1906.</t>
  </si>
  <si>
    <t>Proizvajalec, kot npr.: Krilo kot npr. Vrata Deržič KD Elegance 00, podboj kot npr. Vrata Deržič KD.SM 6 0 75</t>
  </si>
  <si>
    <t>Dobava in montaža notranje predelne Alu steklene stene po sistemu DEKO FG (zvočna izolativnost sistema je 34 dB – laboratorijsko izmerjena). Predelna stena je sestavljena iz nosilnih Alu profilov širine 27mm, z enojno zasteklitvijo. Steklo je ESG varnostno kaljeno, debeline 10mm. Vertikalni stiki med stekli so izvedeni z minimalnim kitanjem. 
Tipi vrat:
- Geze Levolan 120
- Doorson 300</t>
  </si>
  <si>
    <t>Izjema: Zasteklitev SDi-02.1 in SDi-02.2
Dobava in montaža notranje predelne Alu steklene stene po sistemu DEKO FG silent (zvočna izolativnost sistema je do 50 dB – laboratorijsko izmerjena). Predelna stena je sestavljena iz nosilnih Alu profilov širine 40mm, z dvojno zasteklitvijo. Steklo je ESG varnostno kaljeno, debeline 10mm. Vertikalni stiki med stekli so izvedeni z minimalnim kitanjem.
Tipi vrat:
- Deko FG Fully glazed door</t>
  </si>
  <si>
    <t>Stekleno vratno krilo iz prozornega ESG varnostnega kaljenega stekla debeline 10mm. Vrata s padajočo pripiro za boljše zvočno tesnjenje (zvočna izolativnost 30 dB – laboratorijsko izmerjena). Vrata opremljena s standardnimi nasadili, kljuko, cilindrično ključavnico in tesnili.</t>
  </si>
  <si>
    <t>Vgradnja stranskih senzorjev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Vključno z pregled in potrdilo o delovanju!!!</t>
  </si>
  <si>
    <t>Tip vrat, kot npr.: DEKO FG FULLY GLAZED DOOR</t>
  </si>
  <si>
    <t>Tip vrat, kot npr.: GEZE LEVOLAN 120 Soft stop</t>
  </si>
  <si>
    <t>Tip vrat, kot npr.: DOORSON 300</t>
  </si>
  <si>
    <t>STREŠNE KUPOLE Z OZNAKO SDk 01</t>
  </si>
  <si>
    <t xml:space="preserve">Izdelava, dostava, montaža fiksne svetlobne kupole, tip kot npr. Jansen VISS FIRE EI30 skyline system visoko izolativna kupola,  izolativna vrednost celotnega sistema Uw=0,96 W/m2K, požarno steklo EI30.
DIMENZIJE: nazivna oz. zunanja mera 210/68 cm.
Dobava in vgradnja z vsem tesnilnim in pritrdilnim materialom, vključno s potrebno podkonstrukcijo, dsnimi sidri s sidrnimi vijaki, polnimi paneli z odkapom iz dvostranske ALU pločevine debeline 2 mm z vmesnim polnilom iz treh mavčno-kartonskih požarnih plošč, toplotno izolacijo iz kamene volne (mkn 60 kg/m3). </t>
  </si>
  <si>
    <t xml:space="preserve">Izdelava dobava, montaža lesene stenske obloge na AB stene centralnega jedra, d= 18mm, mehansko pritrjene na leseno podkosntrukcijo iz masivnih dvojnih smrekovih letev, z robom rezanim diagonalno, dimenzij 30x50 mm, vključno z vsem potrebnim pritrdilnim materialom. Lesena podkosntrukcija pritrjena na jekleni L-kotnik z razširjenimi luknjami za namestitev ravnin. Jeklen L kotnik pritrjen na AB steno.
Obloga iz iverne plošče oplemenitene  z 0,8 mm HPL dekorjem po predlogu projektanta
Raster polaganja po površinskih načrtih arhitekture.
</t>
  </si>
  <si>
    <t>Robovi morajo biti ravni in perfektno obdelani pod kotom 45°, upoštevati je potrebno ves pomožni material, za kvalitetno izdelavo.
V leseni oblogi je potrebno predvideri revizijsko odprtino na klavirskih tečajih za dostop do vertikalne trase telekomunikacij.
Plošče se medsebojno po horizontali in vertkali stikujejo po sistemu utor/pero.
Robovi plošč obdelan iz ABS trakom debelibne 2mm v katere se naredi utor za sistem vezave utor/pero.</t>
  </si>
  <si>
    <t xml:space="preserve">Vključno z izdelavo, dobavo in montažo stenske obloge, ki jo je možno odpirati (na klaviskih pantih) za potrebe dostopa do inštalatersijkih revizij in omaric. 
Dimenzije: 1080mm x 2650mm. 
Število pozicij: 4.
V postavki je potrebno zajeti izvedbo lesene podkonstrukcije, ki služi kot pripira ter se na njo pritrjuje klaviske pante. Vključno s pohištveno ključavnico. </t>
  </si>
  <si>
    <t>LESENE STENSKE OBLOGE V PRITLIČJU</t>
  </si>
  <si>
    <t>LESENE STENSKE OBLOGE V NADSTROPJIH</t>
  </si>
  <si>
    <t xml:space="preserve">Izdelava dobava, montaža lesene stenske obloge na AB stene centralnega jedra, d= 18mm, mehansko pritrjene na leseno podkosntrukcijo iz masivnih dvojnih smrekovih letev, z robom rezanim diagonalno, dimenzij 30x50 mm, vključno z vsem potrebnim pritrdilnim materialom. 
Obloga iz iverne plošče oplemenitene  z 0,8 mm HPL dekorjem po predlogu projektanta
Raster polaganja po površinskih načrtih arhitekture.
</t>
  </si>
  <si>
    <t>Varnostni preliv skozi atiko na tehnični etaži</t>
  </si>
  <si>
    <t xml:space="preserve">Varnostni preliv skozi atiko na etaži strehe </t>
  </si>
  <si>
    <t>SISTEM ODVODNJAVANJA METEORNE VODE - GRAVITACIJSKO ODVODNJAVANJE</t>
  </si>
  <si>
    <t>Izdelava, dobava in montaža gravitacijskega sistema odvodnjavanja meteorne vode iz streh objekta vključno z vsemi zidarskimi deli in pripravami za funkcionalno izvedbo.</t>
  </si>
  <si>
    <t>Odvodnjavanje iz strehe Komunikacijskih prostorov</t>
  </si>
  <si>
    <t>Odvodnjavanje iz strehe stopnišča</t>
  </si>
  <si>
    <t>Gravitacijsko odvonjavanje na etaži strehe</t>
  </si>
  <si>
    <t>Gravitacijsko odvonjavanje na etaži pritličja</t>
  </si>
  <si>
    <t>Odvodnjavanje iz strehe St 03.1 - tlakovana streha</t>
  </si>
  <si>
    <t>Odvodnjavanje iz strehe St 03.2 - zelena streha (2 odtoka)</t>
  </si>
  <si>
    <t>Varnostni preliv skozi AB atiko, dimenzije 50/150</t>
  </si>
  <si>
    <t>Varnostni preliv skozi AB atiko, dimenzije 50/100</t>
  </si>
  <si>
    <t>13.4</t>
  </si>
  <si>
    <t>13.5</t>
  </si>
  <si>
    <t>13.6</t>
  </si>
  <si>
    <t>13.7</t>
  </si>
  <si>
    <t>13.8</t>
  </si>
  <si>
    <t>13.9</t>
  </si>
  <si>
    <t>13.10</t>
  </si>
  <si>
    <t>13.11</t>
  </si>
  <si>
    <t>Nabava, dobava in montaža gravitacijskega odvodnjavanja meteorne vode poljubnega proizvajalca, skupaj s pripadajočim nastavkom za stropni iztok, prirobnico, tesnilnimi membranami, vsemi izolacijskimi telesi in komplet priključkom na odvodno cev z vsemi tesnili, vodotesnim spajanjem, odvodno cevjo premera 100/120 mm, skupaj z izlivnim kolenom ter ustreznimi podlogami. Odvodnjavanje preko zbirnega kotlička po žlebu z odtokom na streho tehnične etaže. Zbirni kotliček ter žleb sta del te postavke in jo je potrebno upoštevati pri ceni. Zbirni kotliček, kot npr KJG KUBICK EKSCENTRIČEN (nominalna velikost 120) barvano po barvni karti iz prikaza A10.2 Katalog izbranih materialov in barv
Vključno z vsemi zidarskimi deli in pripravami za funkcionalno izvedbo.</t>
  </si>
  <si>
    <t>16.1</t>
  </si>
  <si>
    <t>16.2</t>
  </si>
  <si>
    <t>17.1</t>
  </si>
  <si>
    <t>20.1</t>
  </si>
  <si>
    <t>21.1</t>
  </si>
  <si>
    <t>21.2</t>
  </si>
  <si>
    <t>21.3</t>
  </si>
  <si>
    <t>21.4</t>
  </si>
  <si>
    <t>21.5</t>
  </si>
  <si>
    <t>21.6</t>
  </si>
  <si>
    <t>22.1</t>
  </si>
  <si>
    <t>24.1</t>
  </si>
  <si>
    <t>24.3</t>
  </si>
  <si>
    <t>24.2</t>
  </si>
  <si>
    <t>24.4</t>
  </si>
  <si>
    <t>26.1</t>
  </si>
  <si>
    <t>26.2</t>
  </si>
  <si>
    <t>27.1</t>
  </si>
  <si>
    <t>27.2</t>
  </si>
  <si>
    <t>28.1</t>
  </si>
  <si>
    <t>28.2</t>
  </si>
  <si>
    <t>29.1</t>
  </si>
  <si>
    <t>29.2</t>
  </si>
  <si>
    <t>30.1</t>
  </si>
  <si>
    <t>31.1</t>
  </si>
  <si>
    <t>31.2</t>
  </si>
  <si>
    <t>32.1</t>
  </si>
  <si>
    <t>32.2</t>
  </si>
  <si>
    <t>32.3</t>
  </si>
  <si>
    <t>32.4</t>
  </si>
  <si>
    <t>32.5</t>
  </si>
  <si>
    <t>32.6</t>
  </si>
  <si>
    <t>1.6</t>
  </si>
  <si>
    <t>1.7</t>
  </si>
  <si>
    <t>1.8</t>
  </si>
  <si>
    <t>1.9</t>
  </si>
  <si>
    <t>2.5</t>
  </si>
  <si>
    <t>2.1.1</t>
  </si>
  <si>
    <t>2.1.2</t>
  </si>
  <si>
    <t>2.1.3</t>
  </si>
  <si>
    <t>2.1.4</t>
  </si>
  <si>
    <t>2.1.5</t>
  </si>
  <si>
    <t>2.1.6</t>
  </si>
  <si>
    <t>2.1.7</t>
  </si>
  <si>
    <t>2.1.8</t>
  </si>
  <si>
    <t>2.1.9</t>
  </si>
  <si>
    <t>2.2.1</t>
  </si>
  <si>
    <t>2.2.2</t>
  </si>
  <si>
    <t>2.2.3</t>
  </si>
  <si>
    <t>2.2.4</t>
  </si>
  <si>
    <t>2.3.1</t>
  </si>
  <si>
    <t>2.3.2</t>
  </si>
  <si>
    <t>2.3.3</t>
  </si>
  <si>
    <t>2.3.4</t>
  </si>
  <si>
    <t>2.4.1</t>
  </si>
  <si>
    <t>2.4.2</t>
  </si>
  <si>
    <t>2.4.3</t>
  </si>
  <si>
    <t>2.4.4</t>
  </si>
  <si>
    <t>2.4.5</t>
  </si>
  <si>
    <t>3.1.1</t>
  </si>
  <si>
    <t>5.2.2</t>
  </si>
  <si>
    <t>9.3.3</t>
  </si>
  <si>
    <t>3.1.2</t>
  </si>
  <si>
    <t>3.1.3</t>
  </si>
  <si>
    <t>3.1.4</t>
  </si>
  <si>
    <t>3.1.5</t>
  </si>
  <si>
    <t>3.1.6</t>
  </si>
  <si>
    <t>Vse popisne postavke ter količine postavk GOI del so bile izdelane s pomočjo priročnika za gradbeno prakso - GRADBENE KALKULACIJE Z OSNOVAMI OPERATIVNEGA PLANIRANJA IN OBRAČUNOM GRADNJE OBJEKTOV - avtorja Štefana Žemve (druga dopolnjena izdaja).
Za končni obračun izvedenih del zato predlagamo uporabo istih računskih metodologij, ki so bile uporabljene za izdelavo osnovnih kalkulacij.</t>
  </si>
  <si>
    <t>Dobava in izdelava sten in instalacijskih jaškov, s kovinsko podkonstrukcijo, stene debeline 300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VODOODBOJNA PLOŠČA
- TI - kamena volna mehka, podkonstrukcija C100
- zračna plast - 50 mm
- TI - kamena volna mehka, podkonstrukcija C100
- Dvojna mavčna plošča GKBI - VODOODBOJNA PLOŠČA</t>
  </si>
  <si>
    <t>Dobava in izdelava sten in instalacijskih jaškov, s kovinsko podkonstrukcijo, stene debeline 250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VODOODBOJNA PLOŠČA
- TI - kamena volna mehka, podkonstrukcija C100
- TI - kamena volna mehka, podkonstrukcija C100
- Dvojna mavčna plošča GKBI - VODOODBOJNA PLOŠČA</t>
  </si>
  <si>
    <t>Dobava in izdelava sten in instalacijskih jaškov, s kovinsko podkonstrukcijo, stene debeline 250 mm, dvostranska dvoslojna obloga iz ognjevarnih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OGNJEVARNA PLOŠČA
- TI - kamena volna mehka, podkonstrukcija C100
- TI - kamena volna mehka, podkonstrukcija C100
- Dvojna mavčna plošča GKBI - OGNJEVARNA PLOŠČA</t>
  </si>
  <si>
    <t>Vse mavčnokartonske predelne stene je potrebno predhodno uskladiti s pozicijami notranjih vrat. Potrebno je upoštevati zaključavenje špalete glede na tip stavbnega pohištva. Obdelavo špalet je potrebno zajeti v postavkah izvedbe predelnih sten.</t>
  </si>
  <si>
    <t>Stike s sosednjimi suhomontažnimi konstrukcijami (strop/stena) odvisno od danosti in zahtev po odpornosti proti razpokam izvedemo z ločilnim trakom  kot npt.Trenn-Fix.
Upošteva se standard ÖNORM B 3415 oz. Navodila
združenja BVG (IGG) št. 3 »Konstrukcije iz mavčnih plošč – Fuge in stiki«.
Stike z masivnimi gradbenimi elementi se izvede z ločilnim trakom kot nptr Trenn-Fix.
Pri zahtevah po požarni odpornosti stične fuge zafugiramo s fugirno maso, pri zahtevah izključno po zvočni zaščiti (brez zahtev po požarni odpornosti) lahko fuge zapolnimo z akrilno maso ali kitom za pregradne stene ( kot npr. Knauf Trennwandkitt).</t>
  </si>
  <si>
    <t>TESNENJE PRENOSA ZVOKA
Na mestu, kjer mavčnokartonska stena pride v stik z estrihom se uporabi elastičen trak iz pene ali gume. Ta trak deluje kot zvočni izolator in preprečuje neposreden stik, ki bi prenašal zvok. Na spodnjo stran alu profilov se namesti zvočno izolacijski trak.
Za morebitne reže med spodnjim robom mavčnokartonske stene in estihom se uporabi tesnilne mase ali se uporabijo posebne zvočno izolaciujske pene za dodatno zatesnitev.
Izvedbo tesnenja prenosa zvoka je potrebno upoštevati pri vseh stenah, ki bodo montirane na estrihu ter to zajeti v ceni postavke.</t>
  </si>
  <si>
    <r>
      <t xml:space="preserve">Dobava in montaža vrat v skladu z shemo PZI, vključno z vsem pritrdilnim ter tesnilnim materialom do funkcionalne izvedbe. Sistematično izvajanje z tipom zidu v katero se vgrajuje vrata.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</si>
  <si>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t>Rušenje asfalta debeline do 10 cm z odvozom v zbirni center gradbenih odpadkov</t>
  </si>
  <si>
    <t>Rušenje vseh vrst robnikov z odvozom v zbirni center gradbenih odpadkov</t>
  </si>
  <si>
    <t>Odstranitev betonskih kanalet ter ponovna postavitev po zasipu kanala</t>
  </si>
  <si>
    <t>Izkop za kanalizacijo globine do 4.0 m v lahki zemljini z deponijo ob robu izkopanega jarka.</t>
  </si>
  <si>
    <t xml:space="preserve">Izkop gradbene jame za lovilec olja in ponikalnike v lahki zemljini z deponijo ob strani. </t>
  </si>
  <si>
    <t>Zasip kanala, L.O. in ponikalnikov z izkopano zemljino, deponirano ob robu jarka, z  valjanjem v plasteh, zahtevana zgoščenost vsake plasti je 95 % po SPP.</t>
  </si>
  <si>
    <t>Planiranje in valjanje planuma spodnjega ustroja do točnosti +/- 3.0 cm v lahki zemljini. Zahtevana zgoščenost planuma spodnjega ustroja je 98 % po SPP.</t>
  </si>
  <si>
    <t>Planiranje in humusiranje zelenic s humusom v debelini 15 cm</t>
  </si>
  <si>
    <t>Fino planiranje planuma nevezane nosilne plasti pred vgrajevanjem vezane nosilne plasti do točnosti +/- 1.0 cm.</t>
  </si>
  <si>
    <t>Izdelava zgornje nosilne plasti iz asfaltne zmesi bituminiziranega drobljenca AC 22 base B 50/70 A3 v debelini 7.0 cm.</t>
  </si>
  <si>
    <t>Izdelava obrabnozaporne plasti iz asfaltne zmesi bituminiziranega drobljenca AC 8 surf B 50/70 A3 v debelini 3.0 cm.</t>
  </si>
  <si>
    <t>Izdelava kanalizacije iz cevi iz plastičnih mas, vgrajenih na podložno plast iz betona in polno obbetoniranih, PVC SN 4, fi 160 mm.</t>
  </si>
  <si>
    <t>Izdelava PE požiralnika fi 400 mm z LTŽ rešetko 400/400 mm.</t>
  </si>
  <si>
    <t>Izdelava kanalizacije iz cevi iz plastičnih mas, vgrajenih na podložno plast iz peska, PVC, SN 8, ø 160 mm, vključno z napravo posteljice in zasipom cevi v coni cevi z gramozom 0/16 mm.</t>
  </si>
  <si>
    <t>Izdelava kanalizacije iz cevi iz plastičnih mas, vgrajenih na podložno plast iz peska, PVC, SN 8, ø 200 mm, vključno z napravo posteljice in zasipom cevi v coni cevi z gramozom 0/16 mm.</t>
  </si>
  <si>
    <t>Izdelava kanalizacije iz cevi iz plastičnih mas, vgrajenih na podložno plast iz peska, PVC, SN 8, ø 250 mm, vključno z napravo posteljice in zasipom cevi v coni cevi z gramozom 0/16 mm.</t>
  </si>
  <si>
    <t>Izdelava kanalizacije iz cevi iz plastičnih mas, vgrajenih na podložno plast iz peska, PVC, SN 8, ø 300 mm, vključno z napravo posteljice in zasipom cevi v coni cevi z gramozom 0/16 mm.</t>
  </si>
  <si>
    <t>Dobava in vgradnja PE jaška  fi 600 mm, globine 1,0 do 1,5 m iz zasip jaška z gramozom 0/16 mm.</t>
  </si>
  <si>
    <t>Dobava in vgradnja PE jaška  fi 800 mm, globine 1,0 do 1,5 m iz zasip jaška z gramozom 0/16 mm.</t>
  </si>
  <si>
    <t>Dobava in vgradnja PE jaška  fi 800 mm, globine 1,5 do 2,0 m iz zasip jaška z gramozom 0/16 mm.</t>
  </si>
  <si>
    <t>Dobava in vgradnja betonskega jaška fi 1000 mm globine 2,0 do 2,5 m.</t>
  </si>
  <si>
    <t>Dobava in vgradnja betonskega jaška fi 1000 mm globine 2,5 do 3,0 m.</t>
  </si>
  <si>
    <t>Dobava in vgraditev trikotnega prometnega znaka, razred 3 s temeljem in stebričkom dolžine 3 m.</t>
  </si>
  <si>
    <t>Dobava in vgraditev kvadratnega prometnega znaka, razred 2, vključno s temeljem in stebričkom dolž. 2,6 m.</t>
  </si>
  <si>
    <t>Izdelava neprekinjene označbe na vozišču, tankoslojno z enokomponentno belo barvo, širina črte je 10 cm.</t>
  </si>
  <si>
    <t>Izdelava ostale talne označbe tankoslojno z enokomponentno belo barvo.</t>
  </si>
  <si>
    <t>Izdelava preizkusa vodotesnosti kanalizacije, cevi fi do 300 mm.</t>
  </si>
  <si>
    <t>Izdelava preizkusa vodotesnosti kanalizacije, jašek do fi 600 mm.</t>
  </si>
  <si>
    <t>Izdelava preizkusa vodotesnosti kanalizacije, jašek fi 800 do fi 1000 mm.</t>
  </si>
  <si>
    <t>Izdelava preizkusa vodotesnosti lovilca mineralnih olj.</t>
  </si>
  <si>
    <t>Čiščenje kanalizacije in pregled s TV kamero.</t>
  </si>
  <si>
    <t>Posnetek kanalizacije za potrebe PID-a in katastra.</t>
  </si>
  <si>
    <t>Geodetski posnetek okolja za potrebe PID-a in katastra.</t>
  </si>
  <si>
    <t>Geomehanski nadzor pri izvajanju del.</t>
  </si>
  <si>
    <t>Posejanje travnega semena na humusirane zelenice.</t>
  </si>
  <si>
    <t>3.2.1</t>
  </si>
  <si>
    <t>3.2.2</t>
  </si>
  <si>
    <t>3.3.1</t>
  </si>
  <si>
    <t>3.3.2</t>
  </si>
  <si>
    <t>3.4.1</t>
  </si>
  <si>
    <t>3.4.2</t>
  </si>
  <si>
    <t>3.5.1</t>
  </si>
  <si>
    <t>3.5.2</t>
  </si>
  <si>
    <t>3.6.1</t>
  </si>
  <si>
    <t>3.6.2</t>
  </si>
  <si>
    <r>
      <t>Priprava gradbišča za ves čas gradnje</t>
    </r>
    <r>
      <rPr>
        <sz val="10"/>
        <rFont val="Arial Narrow"/>
        <family val="2"/>
        <charset val="238"/>
      </rPr>
      <t>;
Postavitev kontejnerjev, ograditev območja gradbišča s primerno ograjo (cca 200-220m vključno z gradbiščnimi vrati za tovorni in osebni prehod), postavitev sanitarij, vodne oskrbe, gradbiščnega toka, el. razvodi po gradbišču, osvetlitev gradbiša ter kasneje objekta v času gradnje za varno delo, priprava območij za deponiranje materiala, ipd.</t>
    </r>
  </si>
  <si>
    <r>
      <t>m</t>
    </r>
    <r>
      <rPr>
        <vertAlign val="superscript"/>
        <sz val="10"/>
        <rFont val="Arial Narrow"/>
        <family val="2"/>
        <charset val="238"/>
      </rPr>
      <t>3</t>
    </r>
  </si>
  <si>
    <r>
      <rPr>
        <b/>
        <sz val="10"/>
        <rFont val="Arial Narrow"/>
        <family val="2"/>
        <charset val="238"/>
      </rPr>
      <t>Pred pričetkom armirano betonskih del je potrebno izdelati projekt betonov.</t>
    </r>
    <r>
      <rPr>
        <sz val="10"/>
        <rFont val="Arial Narrow"/>
        <family val="2"/>
        <charset val="238"/>
      </rPr>
      <t xml:space="preserve">
V postavki je potrebno zajeti vse dobave materialov tudi sidernih, ves podložni material in distančnike, armaturo, vse prevoze, premike materila in vso potrebno delo za dokončan izdelek oz. objekt po postavki! Ves podložni material in distančniki morajo biti zajeti v ceno postavke!</t>
    </r>
  </si>
  <si>
    <r>
      <rPr>
        <u/>
        <sz val="10"/>
        <rFont val="Arial Narrow"/>
        <family val="2"/>
        <charset val="238"/>
      </rPr>
      <t>Razred vidnega betona:</t>
    </r>
    <r>
      <rPr>
        <sz val="10"/>
        <rFont val="Arial Narrow"/>
        <family val="2"/>
        <charset val="238"/>
      </rPr>
      <t xml:space="preserve">
VB1 - nizke oblikovne zahteve
VB2 - običajne oblikovne zahteve
VB3 - visoke oblikovne zahteve
VB4 - zelo visoke oblikovne zahteve</t>
    </r>
  </si>
  <si>
    <r>
      <rPr>
        <u/>
        <sz val="10"/>
        <rFont val="Arial Narrow"/>
        <family val="2"/>
        <charset val="238"/>
      </rPr>
      <t>Tekstura opažnega sklada:</t>
    </r>
    <r>
      <rPr>
        <sz val="10"/>
        <rFont val="Arial Narrow"/>
        <family val="2"/>
        <charset val="238"/>
      </rPr>
      <t xml:space="preserve">
T1 -  pretežno zaprt cementni kamen ali maltna površina, dovoljeni izstopajoči cementni kamen je lahko 20 mm širok in 10 m globok, odtisi okvirjev dovoljeni
T2 - zaprta in pretežno enovita betonska površina, dovoljeni izstopajoči cementni kamen je lahko širok 10 mm in 5 mm globok, premiki, izbokline, grebeni so dovoljeni do največ 5 mm, odtisi okvirjev dovoljeni
T3 -  gladka, zaprta in pretežno enovita betonska površina,  dovoljeni izstopajoči cementni kamen je največ 3 mm širok,  dovoljeni majhni , tehnično neizogibni grebeni do 3 mm</t>
    </r>
  </si>
  <si>
    <r>
      <rPr>
        <u/>
        <sz val="10"/>
        <rFont val="Arial Narrow"/>
        <family val="2"/>
        <charset val="238"/>
      </rPr>
      <t>Barvni ton - enakomernost</t>
    </r>
    <r>
      <rPr>
        <sz val="10"/>
        <rFont val="Arial Narrow"/>
        <family val="2"/>
        <charset val="238"/>
      </rPr>
      <t xml:space="preserve">
FT1 -  osvetlitve ali potemnitve dovoljene, madeži zaradi korozije jekla ali umazanija niso dovoljeni
FT2 -  po večji površini enakomerne osvetlitve ali potemnitve dovoljene, spreminjanje vrste predhodno obdelane opažne zaključne površine uporaba surovin
različnih vrst in izvorov ni dovoljena
FT3 -  majhne osvetlitve in potemnitve so dovoljene (lahke tvorbe »oblakov, majhna sprememba barvnega tona), -  večja obarvanja niso dovoljena (v primerih):
-	različnih vrst opažnih površin,
-	nestrokovne predhodne obdelave,
-	osnovni materiali različnih vrst in izvorov,
-	neprimerne nege,
-	madeži zaradi korozije in umazanije niso dovoljeni in
-	izbor primernega opažnega olja je nujen</t>
    </r>
  </si>
  <si>
    <r>
      <rPr>
        <u/>
        <sz val="10"/>
        <rFont val="Arial Narrow"/>
        <family val="2"/>
        <charset val="238"/>
      </rPr>
      <t>Poroznost - Največja poroznost na preskusno površino (mm2)</t>
    </r>
    <r>
      <rPr>
        <sz val="10"/>
        <rFont val="Arial Narrow"/>
        <family val="2"/>
        <charset val="238"/>
      </rPr>
      <t xml:space="preserve">
P1 - cca 3000 (cca 1,2%)
P2 - cca 2250 (cca 0,9%)
P3 - cca 1500 (cca 0,6%)
P4 - cca 750  (cca 0,3%)
Upoštevani premeri por 2 mm &lt; d &lt;15 mm </t>
    </r>
  </si>
  <si>
    <r>
      <rPr>
        <u/>
        <sz val="10"/>
        <rFont val="Arial Narrow"/>
        <family val="2"/>
        <charset val="238"/>
      </rPr>
      <t>Ravnost:</t>
    </r>
    <r>
      <rPr>
        <sz val="10"/>
        <rFont val="Arial Narrow"/>
        <family val="2"/>
        <charset val="238"/>
      </rPr>
      <t xml:space="preserve">
E1 - po DIN 18202, pregl. 3, vrsta 5 ( 4 m letev, nedokončana površina zidu: naključna izmera ≤ 15 mm (6))
E2 - po DIN 18202, pregl. 3, vrsta 5 ( 4 m letev, dokončana površina zidu: naključna izmera ≤ 10 mm (6))
E3 - pri povečanju zahtev sledijo nujni ukrepi</t>
    </r>
  </si>
  <si>
    <r>
      <rPr>
        <u/>
        <sz val="10"/>
        <rFont val="Arial Narrow"/>
        <family val="2"/>
        <charset val="238"/>
      </rPr>
      <t>Delovni in opažni stiki:</t>
    </r>
    <r>
      <rPr>
        <sz val="10"/>
        <rFont val="Arial Narrow"/>
        <family val="2"/>
        <charset val="238"/>
      </rPr>
      <t xml:space="preserve">
AF1 -  dovoljen premik površine do 10 mm
AF2 -  dovoljen premik površine do 10 mm, pri novih betoniranih odsekih pravočasno odstranjena iztekla fina cementna malta, uporaba trapeznih letev
AF3 -  dovoljen premik površine do 5 mm, pri novih betoniranih odsekih pravočasno odstranjena iztekla fina cementna malta, uporaba trapeznih letev
AF4 -  zahtevan natančnejši program izdelave z detajli, dovoljen premik površine do 5 mm, pri novih betoniranih odsekih pravočasno odstranjena iztekla fina cementna malta, uporaba trapeznih letev, nadaljnje zahteve ( delovni stiki) natančno predstavljene in usklajene</t>
    </r>
  </si>
  <si>
    <r>
      <rPr>
        <u/>
        <sz val="10"/>
        <rFont val="Arial Narrow"/>
        <family val="2"/>
        <charset val="238"/>
      </rPr>
      <t>Zaključna površina opaža:</t>
    </r>
    <r>
      <rPr>
        <sz val="10"/>
        <rFont val="Arial Narrow"/>
        <family val="2"/>
        <charset val="238"/>
      </rPr>
      <t xml:space="preserve">
SHK1 -  preboji v opažu zatesnjeni s čepi, dovoljeno: luknje v opažu zaradi žičnikov, manjše poškodbe zaradi vibratorjev,praske, ostanki betona v utorih, cementna koprena, izbokline na opažu zaradi žičnikov, popravljena mesta
SHK2 -  preboji v opažu zatesnjeni (popravila), dovoljeno: luknje v opažu zaradi žičnikov, vendar brez cepitve lesa, manjše praske, manjši ostanki cementne koprene, ni dovoljeno: poškodbe zaradi vibratorja, ostanki betona v utorih
SHK3 -  ni dovoljeno: preboji, poškodbe zaradi vibratorja, ostanki betona v utorih, izbokline na področjih žičnikov, po uskladitvi so dovoljene: praske in popravila mest z žičniki, cementna koprena</t>
    </r>
  </si>
  <si>
    <r>
      <rPr>
        <u/>
        <sz val="10"/>
        <rFont val="Arial Narrow"/>
        <family val="2"/>
        <charset val="238"/>
      </rPr>
      <t>BETONIRANJE:</t>
    </r>
    <r>
      <rPr>
        <sz val="10"/>
        <rFont val="Arial Narrow"/>
        <family val="2"/>
        <charset val="238"/>
      </rPr>
      <t xml:space="preserve">
Dobava in vgraditev betona v armirano betonsko talno ploščo, vključno z izvedbo delovnih dilatacij, konstrukcijskih dilatacij, taktnim betoniranjem.
Talna plošča debeline 50cm z dodatnim naklonskim betonom.
Dobava in vgraditev črpnega betona C30/37 v armirano betonsko konstrukcijo vključno s strojnim vgrajevanjem betona v armirane konstrukcije preseka 0,5 - 0,66  m3/m2
Beton C30/37 XC4, XD3 PV-II Dmax 16 S4
Opomba: Pri ploščah Tp - 01.1, Tp - 01.2 in Tp-01.3 je potrebno upoštevati izvedbo bele kadi popisano v ločeni postavki gradbenih del.</t>
    </r>
  </si>
  <si>
    <r>
      <t xml:space="preserve">ARMIRANJE
</t>
    </r>
    <r>
      <rPr>
        <sz val="10"/>
        <rFont val="Arial Narrow"/>
        <family val="2"/>
        <charset val="238"/>
      </rPr>
      <t>Mrežasta armatura B500A
Rebrasta  armatura B500B</t>
    </r>
    <r>
      <rPr>
        <u/>
        <sz val="10"/>
        <rFont val="Arial Narrow"/>
        <family val="2"/>
        <charset val="238"/>
      </rPr>
      <t xml:space="preserve">
</t>
    </r>
    <r>
      <rPr>
        <sz val="10"/>
        <rFont val="Arial Narrow"/>
        <family val="2"/>
        <charset val="238"/>
      </rPr>
      <t>Zaščitni sloj 35 mm</t>
    </r>
  </si>
  <si>
    <r>
      <rPr>
        <b/>
        <sz val="10"/>
        <rFont val="Arial Narrow"/>
        <family val="2"/>
        <charset val="238"/>
      </rPr>
      <t>Tp - 01.1 - kleti</t>
    </r>
    <r>
      <rPr>
        <sz val="10"/>
        <rFont val="Arial Narrow"/>
        <family val="2"/>
        <charset val="238"/>
      </rPr>
      <t>; površine 387,50 m2; d=50cm; l obsega=122,20m, l prostih robov= 92,60 m</t>
    </r>
  </si>
  <si>
    <r>
      <rPr>
        <b/>
        <sz val="10"/>
        <rFont val="Arial Narrow"/>
        <family val="2"/>
        <charset val="238"/>
      </rPr>
      <t>Tp - 01.1 - garaža</t>
    </r>
    <r>
      <rPr>
        <sz val="10"/>
        <rFont val="Arial Narrow"/>
        <family val="2"/>
        <charset val="238"/>
      </rPr>
      <t>; površine 53,35 m2; d=50cm; l obsega=108,70m, l prostih robov= 2,00 m</t>
    </r>
  </si>
  <si>
    <r>
      <rPr>
        <b/>
        <sz val="10"/>
        <rFont val="Arial Narrow"/>
        <family val="2"/>
        <charset val="238"/>
      </rPr>
      <t>Tp - 01.2 - garaža</t>
    </r>
    <r>
      <rPr>
        <sz val="10"/>
        <rFont val="Arial Narrow"/>
        <family val="2"/>
        <charset val="238"/>
      </rPr>
      <t>; površine 1642,39 m2; d=50-66 cm;  l obsega=179,55m, l prostih robov= 126,20 m</t>
    </r>
  </si>
  <si>
    <r>
      <rPr>
        <b/>
        <sz val="10"/>
        <rFont val="Arial Narrow"/>
        <family val="2"/>
        <charset val="238"/>
      </rPr>
      <t>TP 01.3</t>
    </r>
    <r>
      <rPr>
        <sz val="10"/>
        <rFont val="Arial Narrow"/>
        <family val="2"/>
        <charset val="238"/>
      </rPr>
      <t xml:space="preserve"> - dodatek za zvedbo naklona na 
površine 1603,59m2 , d= 0 -16cm, prostih robov= 60,65 m</t>
    </r>
  </si>
  <si>
    <r>
      <rPr>
        <b/>
        <sz val="10"/>
        <rFont val="Arial Narrow"/>
        <family val="2"/>
        <charset val="238"/>
      </rPr>
      <t>Tp - 02 (lekarna)</t>
    </r>
    <r>
      <rPr>
        <sz val="10"/>
        <rFont val="Arial Narrow"/>
        <family val="2"/>
        <charset val="238"/>
      </rPr>
      <t>; površine 177,43 m2; d=50cm; l obsega=73,00m, l prostih robov= 47,75 m</t>
    </r>
  </si>
  <si>
    <r>
      <rPr>
        <b/>
        <sz val="10"/>
        <rFont val="Arial Narrow"/>
        <family val="2"/>
        <charset val="238"/>
      </rPr>
      <t>Tp - 03</t>
    </r>
    <r>
      <rPr>
        <sz val="10"/>
        <rFont val="Arial Narrow"/>
        <family val="2"/>
        <charset val="238"/>
      </rPr>
      <t>; skupne površine 18,24m2; d=20cm; l =  34,05m</t>
    </r>
  </si>
  <si>
    <r>
      <rPr>
        <u/>
        <sz val="10"/>
        <rFont val="Arial Narrow"/>
        <family val="2"/>
        <charset val="238"/>
      </rPr>
      <t>BETONIRANJE:</t>
    </r>
    <r>
      <rPr>
        <sz val="10"/>
        <rFont val="Arial Narrow"/>
        <family val="2"/>
        <charset val="238"/>
      </rPr>
      <t xml:space="preserve">
Dobava in vgraditev betona v armirano betonske temelje, vključno z izvedbo delovnih dilatacij, konstrukcijskih dilatacij, taktnim betoniranjem.
Pasovni temelji debeline 50 cm.
Dobava in vgraditev črpnega betona C30/37 v armirano betonsko konstrukcijo vključno s strojnim vgrajevanjem betona v armirane konstrukcije preseka 0,6 - 1,56  m3/m'
Beton C30/37 XC2, PV-II Dmax 16 S4</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</si>
  <si>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opiranje in orodja za končno izvedbo posameznega opaža.
Pri vseh izpostavljenih robovih temeljev je potrebno v času opaževanja izvesti prirezane vogale s trikotnimi letvicami.</t>
    </r>
  </si>
  <si>
    <r>
      <rPr>
        <u/>
        <sz val="10"/>
        <rFont val="Arial Narrow"/>
        <family val="2"/>
        <charset val="238"/>
      </rPr>
      <t>BETONIRANJE:</t>
    </r>
    <r>
      <rPr>
        <sz val="10"/>
        <rFont val="Arial Narrow"/>
        <family val="2"/>
        <charset val="238"/>
      </rPr>
      <t xml:space="preserve">
Dobava in vgraditev betona v armirano betonsko medetažno ploščo, vključno z izvedbo delovnih dilatacij, konstrukcijskih dilatacij, taktnim betoniranjem.
Medetažna plošča debeline 28cm in 30 cm.
Dobava in vgraditev črpnega betona C30/37 v armirano betonsko konstrukcijo vključno s strojnim vgrajevanjem betona v armirane konstrukcije preseka 0,28-0,30 m3/m2
Beton C30/37 XC1 PV-II Dmax 16 S4</t>
    </r>
  </si>
  <si>
    <r>
      <t xml:space="preserve">ARMIRANJE
</t>
    </r>
    <r>
      <rPr>
        <sz val="10"/>
        <rFont val="Arial Narrow"/>
        <family val="2"/>
        <charset val="238"/>
      </rPr>
      <t>Mrežasta armatura B500A
Rebrasta  armatura B500B</t>
    </r>
    <r>
      <rPr>
        <u/>
        <sz val="10"/>
        <rFont val="Arial Narrow"/>
        <family val="2"/>
        <charset val="238"/>
      </rPr>
      <t xml:space="preserve">
</t>
    </r>
    <r>
      <rPr>
        <sz val="10"/>
        <rFont val="Arial Narrow"/>
        <family val="2"/>
        <charset val="238"/>
      </rPr>
      <t>Zaščitni sloj 25 mm</t>
    </r>
  </si>
  <si>
    <r>
      <rPr>
        <b/>
        <sz val="10"/>
        <rFont val="Arial Narrow"/>
        <family val="2"/>
        <charset val="238"/>
      </rPr>
      <t>Mp-01</t>
    </r>
    <r>
      <rPr>
        <sz val="10"/>
        <rFont val="Arial Narrow"/>
        <family val="2"/>
        <charset val="238"/>
      </rPr>
      <t>; debeline 0,28m, površine cca 1611,49m2
Plošča s podpiranjem na 3,17 in 3,37 m.</t>
    </r>
  </si>
  <si>
    <r>
      <rPr>
        <b/>
        <sz val="10"/>
        <rFont val="Arial Narrow"/>
        <family val="2"/>
        <charset val="238"/>
      </rPr>
      <t>Mp-02</t>
    </r>
    <r>
      <rPr>
        <sz val="10"/>
        <rFont val="Arial Narrow"/>
        <family val="2"/>
        <charset val="238"/>
      </rPr>
      <t>; debeline 0,25m, površine cca 13,18 m2
Plošča s podpiranjem na 3,43 m.
Vključno z opažem prostih robov.</t>
    </r>
  </si>
  <si>
    <r>
      <t xml:space="preserve">opaž za </t>
    </r>
    <r>
      <rPr>
        <b/>
        <sz val="10"/>
        <rFont val="Arial Narrow"/>
        <family val="2"/>
        <charset val="238"/>
      </rPr>
      <t>vidni beton VB3, T2, P2, FT2, AF3, E2, SHK2</t>
    </r>
  </si>
  <si>
    <r>
      <rPr>
        <b/>
        <sz val="10"/>
        <rFont val="Arial Narrow"/>
        <family val="2"/>
        <charset val="238"/>
      </rPr>
      <t>Sp-01</t>
    </r>
    <r>
      <rPr>
        <sz val="10"/>
        <rFont val="Arial Narrow"/>
        <family val="2"/>
        <charset val="238"/>
      </rPr>
      <t>; debeline 0,28m, površine cca 207,7m2
Plošča s podpiranjem na 3,15 in 3,35 m.</t>
    </r>
  </si>
  <si>
    <r>
      <rPr>
        <b/>
        <sz val="10"/>
        <rFont val="Arial Narrow"/>
        <family val="2"/>
        <charset val="238"/>
      </rPr>
      <t>Sp-02</t>
    </r>
    <r>
      <rPr>
        <sz val="10"/>
        <rFont val="Arial Narrow"/>
        <family val="2"/>
        <charset val="238"/>
      </rPr>
      <t>; debeline 0,20m, površine cca 20,31m2
Plošča s podpiranjem na 1,05 in 4,40 m.
Vključno z opažem prostih robov.</t>
    </r>
  </si>
  <si>
    <r>
      <rPr>
        <b/>
        <sz val="10"/>
        <rFont val="Arial Narrow"/>
        <family val="2"/>
        <charset val="238"/>
      </rPr>
      <t>Mp-01</t>
    </r>
    <r>
      <rPr>
        <sz val="10"/>
        <rFont val="Arial Narrow"/>
        <family val="2"/>
        <charset val="238"/>
      </rPr>
      <t>; debeline 0,28m, površine cca 1881,20 m2
Plošča s podpiranjem na 3,57 m.</t>
    </r>
  </si>
  <si>
    <r>
      <t xml:space="preserve">opaž za </t>
    </r>
    <r>
      <rPr>
        <b/>
        <sz val="10"/>
        <rFont val="Arial Narrow"/>
        <family val="2"/>
        <charset val="238"/>
      </rPr>
      <t>vidni beton VB1, T1, P1, FT1, AF1, E1, SHK1</t>
    </r>
  </si>
  <si>
    <r>
      <rPr>
        <b/>
        <sz val="10"/>
        <rFont val="Arial Narrow"/>
        <family val="2"/>
        <charset val="238"/>
      </rPr>
      <t>Mp-02</t>
    </r>
    <r>
      <rPr>
        <sz val="10"/>
        <rFont val="Arial Narrow"/>
        <family val="2"/>
        <charset val="238"/>
      </rPr>
      <t>; debeline 0,25m, površine cca 13,18m2
Plošča s podpiranjem na 4,40 m.
Vključno z opažem prostih robov.</t>
    </r>
  </si>
  <si>
    <r>
      <t xml:space="preserve">opaž za </t>
    </r>
    <r>
      <rPr>
        <b/>
        <sz val="10"/>
        <rFont val="Arial Narrow"/>
        <family val="2"/>
        <charset val="238"/>
      </rPr>
      <t>vidni beton VB3, T3, P3, FT3, AF2, E2, SHK3</t>
    </r>
  </si>
  <si>
    <r>
      <rPr>
        <b/>
        <sz val="10"/>
        <rFont val="Arial Narrow"/>
        <family val="2"/>
        <charset val="238"/>
      </rPr>
      <t>Sp-01</t>
    </r>
    <r>
      <rPr>
        <sz val="10"/>
        <rFont val="Arial Narrow"/>
        <family val="2"/>
        <charset val="238"/>
      </rPr>
      <t>; debeline 0,28m, površine cca 204,71 m2
Plošča s podpiranjem na 3,57 m.</t>
    </r>
  </si>
  <si>
    <r>
      <rPr>
        <b/>
        <sz val="10"/>
        <rFont val="Arial Narrow"/>
        <family val="2"/>
        <charset val="238"/>
      </rPr>
      <t>Mp-01</t>
    </r>
    <r>
      <rPr>
        <sz val="10"/>
        <rFont val="Arial Narrow"/>
        <family val="2"/>
        <charset val="238"/>
      </rPr>
      <t>; debeline 0,28m, površine cca 2.059,03m2
Plošča s podpiranjem na 3,57 m.</t>
    </r>
  </si>
  <si>
    <r>
      <rPr>
        <b/>
        <sz val="10"/>
        <rFont val="Arial Narrow"/>
        <family val="2"/>
        <charset val="238"/>
      </rPr>
      <t>Mp-02</t>
    </r>
    <r>
      <rPr>
        <sz val="10"/>
        <rFont val="Arial Narrow"/>
        <family val="2"/>
        <charset val="238"/>
      </rPr>
      <t>; debeline 0,25m, površine cca 12,37m2
Plošča s podpiranjem na 4,40 m.
Vključno z opažem prostih robov.</t>
    </r>
  </si>
  <si>
    <r>
      <t xml:space="preserve">opaž za </t>
    </r>
    <r>
      <rPr>
        <b/>
        <sz val="10"/>
        <rFont val="Arial Narrow"/>
        <family val="2"/>
        <charset val="238"/>
      </rPr>
      <t>vidni beton VB3</t>
    </r>
  </si>
  <si>
    <r>
      <rPr>
        <b/>
        <sz val="10"/>
        <rFont val="Arial Narrow"/>
        <family val="2"/>
        <charset val="238"/>
      </rPr>
      <t>Mp-01</t>
    </r>
    <r>
      <rPr>
        <sz val="10"/>
        <rFont val="Arial Narrow"/>
        <family val="2"/>
        <charset val="238"/>
      </rPr>
      <t>; debeline 0,28m, površine cca 23,76m2
Plošča s podpiranjem na 3,57 m.</t>
    </r>
  </si>
  <si>
    <r>
      <rPr>
        <b/>
        <sz val="10"/>
        <rFont val="Arial Narrow"/>
        <family val="2"/>
        <charset val="238"/>
      </rPr>
      <t>Mp-02</t>
    </r>
    <r>
      <rPr>
        <sz val="10"/>
        <rFont val="Arial Narrow"/>
        <family val="2"/>
        <charset val="238"/>
      </rPr>
      <t>; debeline 0,25m, površine cca 2,93m2
Plošča s podpiranjem na 3,57 m.</t>
    </r>
  </si>
  <si>
    <r>
      <rPr>
        <b/>
        <sz val="10"/>
        <rFont val="Arial Narrow"/>
        <family val="2"/>
        <charset val="238"/>
      </rPr>
      <t>Sp-01</t>
    </r>
    <r>
      <rPr>
        <sz val="10"/>
        <rFont val="Arial Narrow"/>
        <family val="2"/>
        <charset val="238"/>
      </rPr>
      <t>; debeline 0,28m, površine cca 1916,13 m2
Plošča s podpiranjem na 3,57 m.</t>
    </r>
  </si>
  <si>
    <r>
      <rPr>
        <b/>
        <sz val="10"/>
        <rFont val="Arial Narrow"/>
        <family val="2"/>
        <charset val="238"/>
      </rPr>
      <t>AB Plošča pod klimati Sp-04</t>
    </r>
    <r>
      <rPr>
        <sz val="10"/>
        <rFont val="Arial Narrow"/>
        <family val="2"/>
        <charset val="238"/>
      </rPr>
      <t xml:space="preserve">; povprečne debeline 0,15m, površine cca 163,5 m2
</t>
    </r>
  </si>
  <si>
    <r>
      <rPr>
        <b/>
        <sz val="10"/>
        <rFont val="Arial Narrow"/>
        <family val="2"/>
        <charset val="238"/>
      </rPr>
      <t>Sp-02</t>
    </r>
    <r>
      <rPr>
        <sz val="10"/>
        <rFont val="Arial Narrow"/>
        <family val="2"/>
        <charset val="238"/>
      </rPr>
      <t>; debeline 0,20m, površine cca 52,39 m2
Plošča s podpiranjem na 5,12 m.</t>
    </r>
  </si>
  <si>
    <r>
      <rPr>
        <b/>
        <sz val="10"/>
        <rFont val="Arial Narrow"/>
        <family val="2"/>
        <charset val="238"/>
      </rPr>
      <t>Sp-03</t>
    </r>
    <r>
      <rPr>
        <sz val="10"/>
        <rFont val="Arial Narrow"/>
        <family val="2"/>
        <charset val="238"/>
      </rPr>
      <t>; debeline 0,15m, površine cca 34,92
Plošča s podpiranjem na 3,70 m.</t>
    </r>
  </si>
  <si>
    <r>
      <rPr>
        <u/>
        <sz val="10"/>
        <rFont val="Arial Narrow"/>
        <family val="2"/>
        <charset val="238"/>
      </rPr>
      <t>BETONIRANJE:</t>
    </r>
    <r>
      <rPr>
        <sz val="10"/>
        <rFont val="Arial Narrow"/>
        <family val="2"/>
        <charset val="238"/>
      </rPr>
      <t xml:space="preserve">
Dobava in vgraditev betona C 30/37 v armiranobetonske stebre v nivoju posamezne etaže vključno s strojnim vgrajevanjem betona v armirane konstrukcije preseka po poziciji.
Beton C30/37 XC1 PV-II D max16 S4 </t>
    </r>
  </si>
  <si>
    <r>
      <rPr>
        <u/>
        <sz val="10"/>
        <rFont val="Arial Narrow"/>
        <family val="2"/>
        <charset val="238"/>
      </rPr>
      <t>ZAHTEVE ZA VIDNE BETONE:</t>
    </r>
    <r>
      <rPr>
        <sz val="10"/>
        <rFont val="Arial Narrow"/>
        <family val="2"/>
        <charset val="238"/>
      </rPr>
      <t xml:space="preserve">
Upoštevajo naj se minimalno slednje zahteve:
Steber 25/60 v 1. nadstropju - VB3
Vsi ostali stebri v objektu - brez zahteve</t>
    </r>
  </si>
  <si>
    <r>
      <t xml:space="preserve">Steber </t>
    </r>
    <r>
      <rPr>
        <b/>
        <sz val="10"/>
        <rFont val="Arial Narrow"/>
        <family val="2"/>
        <charset val="238"/>
      </rPr>
      <t>25/30;</t>
    </r>
    <r>
      <rPr>
        <sz val="10"/>
        <rFont val="Arial Narrow"/>
        <family val="2"/>
        <charset val="238"/>
      </rPr>
      <t xml:space="preserve"> višine 4,27m, število 2</t>
    </r>
  </si>
  <si>
    <r>
      <t xml:space="preserve">Steber </t>
    </r>
    <r>
      <rPr>
        <b/>
        <sz val="10"/>
        <rFont val="Arial Narrow"/>
        <family val="2"/>
        <charset val="238"/>
      </rPr>
      <t>30/30;</t>
    </r>
    <r>
      <rPr>
        <sz val="10"/>
        <rFont val="Arial Narrow"/>
        <family val="2"/>
        <charset val="238"/>
      </rPr>
      <t xml:space="preserve"> višine 3,20m, število 12</t>
    </r>
  </si>
  <si>
    <r>
      <t xml:space="preserve">Steber </t>
    </r>
    <r>
      <rPr>
        <b/>
        <sz val="10"/>
        <rFont val="Arial Narrow"/>
        <family val="2"/>
        <charset val="238"/>
      </rPr>
      <t>30/30;</t>
    </r>
    <r>
      <rPr>
        <sz val="10"/>
        <rFont val="Arial Narrow"/>
        <family val="2"/>
        <charset val="238"/>
      </rPr>
      <t xml:space="preserve"> višine 4,27 m, število 11</t>
    </r>
  </si>
  <si>
    <r>
      <t xml:space="preserve">opaž za </t>
    </r>
    <r>
      <rPr>
        <b/>
        <sz val="10"/>
        <rFont val="Arial Narrow"/>
        <family val="2"/>
        <charset val="238"/>
      </rPr>
      <t>vidni beton VB3, T3, P3, FT3, AF4, E2, SHK3</t>
    </r>
    <r>
      <rPr>
        <sz val="10"/>
        <rFont val="Arial Narrow"/>
        <family val="2"/>
        <charset val="238"/>
      </rPr>
      <t xml:space="preserve"> - štiristranski
(zajeta celotna površina vseh štirih strani stebrov)</t>
    </r>
  </si>
  <si>
    <r>
      <t>Steber 3</t>
    </r>
    <r>
      <rPr>
        <b/>
        <sz val="10"/>
        <rFont val="Arial Narrow"/>
        <family val="2"/>
        <charset val="238"/>
      </rPr>
      <t>0/30;</t>
    </r>
    <r>
      <rPr>
        <sz val="10"/>
        <rFont val="Arial Narrow"/>
        <family val="2"/>
        <charset val="238"/>
      </rPr>
      <t xml:space="preserve"> višine 2,50m, število 29</t>
    </r>
  </si>
  <si>
    <r>
      <t>Steber 5</t>
    </r>
    <r>
      <rPr>
        <b/>
        <sz val="10"/>
        <rFont val="Arial Narrow"/>
        <family val="2"/>
        <charset val="238"/>
      </rPr>
      <t>0/30;</t>
    </r>
    <r>
      <rPr>
        <sz val="10"/>
        <rFont val="Arial Narrow"/>
        <family val="2"/>
        <charset val="238"/>
      </rPr>
      <t xml:space="preserve"> višine 3,57m, število 2</t>
    </r>
  </si>
  <si>
    <r>
      <t>Steber 25</t>
    </r>
    <r>
      <rPr>
        <b/>
        <sz val="10"/>
        <rFont val="Arial Narrow"/>
        <family val="2"/>
        <charset val="238"/>
      </rPr>
      <t>/30;</t>
    </r>
    <r>
      <rPr>
        <sz val="10"/>
        <rFont val="Arial Narrow"/>
        <family val="2"/>
        <charset val="238"/>
      </rPr>
      <t xml:space="preserve"> višine 3,35m, število 1</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</si>
  <si>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0,20-0,25 m3/m2  višine do 1,0 m
Beton C30/37 XC2 PV-II D max16 S4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</si>
  <si>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sten je potrebno v času opaževanja izvesti prirezane vogale s trikotnimi letvicami. V primeru dvostranskih opažev so zajete površine zunanje in notranje strani opaža.</t>
    </r>
  </si>
  <si>
    <r>
      <t xml:space="preserve">ARMIRANJE
</t>
    </r>
    <r>
      <rPr>
        <sz val="10"/>
        <rFont val="Arial Narrow"/>
        <family val="2"/>
        <charset val="238"/>
      </rPr>
      <t>Mrežasta armatura B500A
Rebrasta  armatura B500B
Zaščitni sloj 35 mm</t>
    </r>
  </si>
  <si>
    <r>
      <rPr>
        <b/>
        <sz val="10"/>
        <rFont val="Arial Narrow"/>
        <family val="2"/>
        <charset val="238"/>
      </rPr>
      <t>Zz-01;</t>
    </r>
    <r>
      <rPr>
        <sz val="10"/>
        <rFont val="Arial Narrow"/>
        <family val="2"/>
        <charset val="238"/>
      </rPr>
      <t xml:space="preserve"> d=30cm, h = 220cm</t>
    </r>
  </si>
  <si>
    <r>
      <rPr>
        <b/>
        <sz val="10"/>
        <rFont val="Arial Narrow"/>
        <family val="2"/>
        <charset val="238"/>
      </rPr>
      <t>Zz-02;</t>
    </r>
    <r>
      <rPr>
        <sz val="10"/>
        <rFont val="Arial Narrow"/>
        <family val="2"/>
        <charset val="238"/>
      </rPr>
      <t xml:space="preserve"> d=25cm, h = 60cm</t>
    </r>
  </si>
  <si>
    <r>
      <rPr>
        <b/>
        <sz val="10"/>
        <rFont val="Arial Narrow"/>
        <family val="2"/>
        <charset val="238"/>
      </rPr>
      <t>Zz-03.1;</t>
    </r>
    <r>
      <rPr>
        <sz val="10"/>
        <rFont val="Arial Narrow"/>
        <family val="2"/>
        <charset val="238"/>
      </rPr>
      <t xml:space="preserve"> d=20cm, h = 50cm</t>
    </r>
  </si>
  <si>
    <r>
      <rPr>
        <b/>
        <sz val="10"/>
        <rFont val="Arial Narrow"/>
        <family val="2"/>
        <charset val="238"/>
      </rPr>
      <t>Nn 01;</t>
    </r>
    <r>
      <rPr>
        <sz val="10"/>
        <rFont val="Arial Narrow"/>
        <family val="2"/>
        <charset val="238"/>
      </rPr>
      <t xml:space="preserve"> d=20cm, h = 50cm</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</si>
  <si>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0,15-0,30 m3/m2  višine do 4,0 m
Beton C30/37 XC2- obodne, XC1 - notranje stene PV-II D max16 S4 </t>
    </r>
  </si>
  <si>
    <r>
      <t xml:space="preserve">ARMIRANJE
</t>
    </r>
    <r>
      <rPr>
        <sz val="10"/>
        <rFont val="Arial Narrow"/>
        <family val="2"/>
        <charset val="238"/>
      </rPr>
      <t>Mrežasta armatura B500A
Rebrasta  armatura B500B
Zaščitni sloj 35 mm - obodne stene</t>
    </r>
    <r>
      <rPr>
        <u/>
        <sz val="10"/>
        <rFont val="Arial Narrow"/>
        <family val="2"/>
        <charset val="238"/>
      </rPr>
      <t xml:space="preserve">
</t>
    </r>
    <r>
      <rPr>
        <sz val="10"/>
        <rFont val="Arial Narrow"/>
        <family val="2"/>
        <charset val="238"/>
      </rPr>
      <t>Zaščitni sloj 25 mm - notranje stene</t>
    </r>
  </si>
  <si>
    <r>
      <rPr>
        <b/>
        <sz val="10"/>
        <rFont val="Arial Narrow"/>
        <family val="2"/>
        <charset val="238"/>
      </rPr>
      <t>Nn-01;</t>
    </r>
    <r>
      <rPr>
        <sz val="10"/>
        <rFont val="Arial Narrow"/>
        <family val="2"/>
        <charset val="238"/>
      </rPr>
      <t xml:space="preserve"> d=20cm, h = 0d 337 do 365cm</t>
    </r>
  </si>
  <si>
    <r>
      <rPr>
        <b/>
        <sz val="10"/>
        <rFont val="Arial Narrow"/>
        <family val="2"/>
        <charset val="238"/>
      </rPr>
      <t>Nn-02;</t>
    </r>
    <r>
      <rPr>
        <sz val="10"/>
        <rFont val="Arial Narrow"/>
        <family val="2"/>
        <charset val="238"/>
      </rPr>
      <t xml:space="preserve"> d=25cm, h = 337cm</t>
    </r>
  </si>
  <si>
    <r>
      <rPr>
        <b/>
        <sz val="10"/>
        <rFont val="Arial Narrow"/>
        <family val="2"/>
        <charset val="238"/>
      </rPr>
      <t>Nn-03;</t>
    </r>
    <r>
      <rPr>
        <sz val="10"/>
        <rFont val="Arial Narrow"/>
        <family val="2"/>
        <charset val="238"/>
      </rPr>
      <t xml:space="preserve"> d=30cm, h = 335 do 415cm</t>
    </r>
  </si>
  <si>
    <r>
      <rPr>
        <b/>
        <sz val="10"/>
        <rFont val="Arial Narrow"/>
        <family val="2"/>
        <charset val="238"/>
      </rPr>
      <t xml:space="preserve">opaž za beton VB1, T2, P2, FT1, AF2, E2, SHK2 </t>
    </r>
    <r>
      <rPr>
        <sz val="10"/>
        <rFont val="Arial Narrow"/>
        <family val="2"/>
        <charset val="238"/>
      </rPr>
      <t xml:space="preserve"> - dvostranski
(zajeta celotna površina obeh strani zidu)</t>
    </r>
  </si>
  <si>
    <r>
      <rPr>
        <b/>
        <sz val="10"/>
        <rFont val="Arial Narrow"/>
        <family val="2"/>
        <charset val="238"/>
      </rPr>
      <t>Nn-03 z dodatki (bela kad);</t>
    </r>
    <r>
      <rPr>
        <sz val="10"/>
        <rFont val="Arial Narrow"/>
        <family val="2"/>
        <charset val="238"/>
      </rPr>
      <t xml:space="preserve"> d=30cm, h = 335 do 415cm</t>
    </r>
  </si>
  <si>
    <r>
      <rPr>
        <b/>
        <sz val="10"/>
        <rFont val="Arial Narrow"/>
        <family val="2"/>
        <charset val="238"/>
      </rPr>
      <t>Zn-01 z dodatki (bela kad);</t>
    </r>
    <r>
      <rPr>
        <sz val="10"/>
        <rFont val="Arial Narrow"/>
        <family val="2"/>
        <charset val="238"/>
      </rPr>
      <t xml:space="preserve"> d=20cm, h = 337 do 415cm</t>
    </r>
  </si>
  <si>
    <r>
      <rPr>
        <b/>
        <sz val="10"/>
        <rFont val="Arial Narrow"/>
        <family val="2"/>
        <charset val="238"/>
      </rPr>
      <t>Zn-02;</t>
    </r>
    <r>
      <rPr>
        <sz val="10"/>
        <rFont val="Arial Narrow"/>
        <family val="2"/>
        <charset val="238"/>
      </rPr>
      <t xml:space="preserve"> d=25cm, h = 337cm </t>
    </r>
  </si>
  <si>
    <r>
      <rPr>
        <b/>
        <sz val="10"/>
        <rFont val="Arial Narrow"/>
        <family val="2"/>
        <charset val="238"/>
      </rPr>
      <t>Zn-03;</t>
    </r>
    <r>
      <rPr>
        <sz val="10"/>
        <rFont val="Arial Narrow"/>
        <family val="2"/>
        <charset val="238"/>
      </rPr>
      <t xml:space="preserve"> d=30cm, h = 337cm </t>
    </r>
  </si>
  <si>
    <r>
      <rPr>
        <b/>
        <sz val="10"/>
        <rFont val="Arial Narrow"/>
        <family val="2"/>
        <charset val="238"/>
      </rPr>
      <t>Zz-01 z dodatki (bela kad);</t>
    </r>
    <r>
      <rPr>
        <sz val="10"/>
        <rFont val="Arial Narrow"/>
        <family val="2"/>
        <charset val="238"/>
      </rPr>
      <t xml:space="preserve"> d=30cm, h = 372 do 415cm</t>
    </r>
  </si>
  <si>
    <r>
      <rPr>
        <b/>
        <sz val="10"/>
        <rFont val="Arial Narrow"/>
        <family val="2"/>
        <charset val="238"/>
      </rPr>
      <t>Zz-01.1 z dodatki (bela kad);</t>
    </r>
    <r>
      <rPr>
        <sz val="10"/>
        <rFont val="Arial Narrow"/>
        <family val="2"/>
        <charset val="238"/>
      </rPr>
      <t xml:space="preserve"> d=30cm, h = 372 do 415cm</t>
    </r>
  </si>
  <si>
    <r>
      <rPr>
        <b/>
        <sz val="10"/>
        <rFont val="Arial Narrow"/>
        <family val="2"/>
        <charset val="238"/>
      </rPr>
      <t>Zz-01.2 z dodatki (bela kad);</t>
    </r>
    <r>
      <rPr>
        <sz val="10"/>
        <rFont val="Arial Narrow"/>
        <family val="2"/>
        <charset val="238"/>
      </rPr>
      <t xml:space="preserve"> d=30cm, h = 415cm</t>
    </r>
  </si>
  <si>
    <r>
      <rPr>
        <b/>
        <sz val="10"/>
        <rFont val="Arial Narrow"/>
        <family val="2"/>
        <charset val="238"/>
      </rPr>
      <t>Zz-02 z dodatki (bela kad);</t>
    </r>
    <r>
      <rPr>
        <sz val="10"/>
        <rFont val="Arial Narrow"/>
        <family val="2"/>
        <charset val="238"/>
      </rPr>
      <t xml:space="preserve"> d=25cm, h = 415cm</t>
    </r>
  </si>
  <si>
    <r>
      <rPr>
        <b/>
        <sz val="10"/>
        <rFont val="Arial Narrow"/>
        <family val="2"/>
        <charset val="238"/>
      </rPr>
      <t>Zz-03.1 z dodatki (bela kad);</t>
    </r>
    <r>
      <rPr>
        <sz val="10"/>
        <rFont val="Arial Narrow"/>
        <family val="2"/>
        <charset val="238"/>
      </rPr>
      <t xml:space="preserve"> d=20cm, h = 125cm</t>
    </r>
  </si>
  <si>
    <r>
      <rPr>
        <b/>
        <sz val="10"/>
        <rFont val="Arial Narrow"/>
        <family val="2"/>
        <charset val="238"/>
      </rPr>
      <t>Zz-04;</t>
    </r>
    <r>
      <rPr>
        <sz val="10"/>
        <rFont val="Arial Narrow"/>
        <family val="2"/>
        <charset val="238"/>
      </rPr>
      <t xml:space="preserve"> d=20cm, h = 415cm</t>
    </r>
  </si>
  <si>
    <r>
      <rPr>
        <b/>
        <sz val="10"/>
        <rFont val="Arial Narrow"/>
        <family val="2"/>
        <charset val="238"/>
      </rPr>
      <t>Zo-01;</t>
    </r>
    <r>
      <rPr>
        <sz val="10"/>
        <rFont val="Arial Narrow"/>
        <family val="2"/>
        <charset val="238"/>
      </rPr>
      <t xml:space="preserve"> d=30cm, h = 68 do 450cm</t>
    </r>
  </si>
  <si>
    <r>
      <rPr>
        <b/>
        <sz val="10"/>
        <rFont val="Arial Narrow"/>
        <family val="2"/>
        <charset val="238"/>
      </rPr>
      <t>Zo-02;</t>
    </r>
    <r>
      <rPr>
        <sz val="10"/>
        <rFont val="Arial Narrow"/>
        <family val="2"/>
        <charset val="238"/>
      </rPr>
      <t xml:space="preserve"> d=40cm, h = 450cm</t>
    </r>
  </si>
  <si>
    <r>
      <rPr>
        <b/>
        <sz val="10"/>
        <rFont val="Arial Narrow"/>
        <family val="2"/>
        <charset val="238"/>
      </rPr>
      <t>Fz-04;</t>
    </r>
    <r>
      <rPr>
        <sz val="10"/>
        <rFont val="Arial Narrow"/>
        <family val="2"/>
        <charset val="238"/>
      </rPr>
      <t xml:space="preserve"> d=40cm, h = 125cm</t>
    </r>
  </si>
  <si>
    <r>
      <rPr>
        <b/>
        <sz val="10"/>
        <rFont val="Arial Narrow"/>
        <family val="2"/>
        <charset val="238"/>
      </rPr>
      <t>Fz-05 z dodatki (bela kad);</t>
    </r>
    <r>
      <rPr>
        <sz val="10"/>
        <rFont val="Arial Narrow"/>
        <family val="2"/>
        <charset val="238"/>
      </rPr>
      <t xml:space="preserve"> d=25cm, h = 365cm</t>
    </r>
  </si>
  <si>
    <r>
      <rPr>
        <b/>
        <sz val="10"/>
        <rFont val="Arial Narrow"/>
        <family val="2"/>
        <charset val="238"/>
      </rPr>
      <t>Fz-05.1;</t>
    </r>
    <r>
      <rPr>
        <sz val="10"/>
        <rFont val="Arial Narrow"/>
        <family val="2"/>
        <charset val="238"/>
      </rPr>
      <t xml:space="preserve"> d=25cm, h = do 125cm</t>
    </r>
  </si>
  <si>
    <r>
      <rPr>
        <b/>
        <sz val="10"/>
        <rFont val="Arial Narrow"/>
        <family val="2"/>
        <charset val="238"/>
      </rPr>
      <t>Fz-06.1;</t>
    </r>
    <r>
      <rPr>
        <sz val="10"/>
        <rFont val="Arial Narrow"/>
        <family val="2"/>
        <charset val="238"/>
      </rPr>
      <t xml:space="preserve"> d=30cm, h = do 125cm</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</si>
  <si>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0,15-0,40 m3/m2  višine do 5,5 m
Beton C30/37 XC1 PV-II D max16 S4 </t>
    </r>
  </si>
  <si>
    <r>
      <rPr>
        <u/>
        <sz val="10"/>
        <rFont val="Arial Narrow"/>
        <family val="2"/>
        <charset val="238"/>
      </rPr>
      <t>ARMIRANJE:</t>
    </r>
    <r>
      <rPr>
        <sz val="10"/>
        <rFont val="Arial Narrow"/>
        <family val="2"/>
        <charset val="238"/>
      </rPr>
      <t xml:space="preserve">
Mrežasta armatura B500A
Rebrasta  armatura B500B
Zaščitni sloj 25 mm</t>
    </r>
  </si>
  <si>
    <r>
      <rPr>
        <b/>
        <sz val="10"/>
        <rFont val="Arial Narrow"/>
        <family val="2"/>
        <charset val="238"/>
      </rPr>
      <t>Nn-01;</t>
    </r>
    <r>
      <rPr>
        <sz val="10"/>
        <rFont val="Arial Narrow"/>
        <family val="2"/>
        <charset val="238"/>
      </rPr>
      <t xml:space="preserve"> d=20cm, h = od 427 do 455cm</t>
    </r>
  </si>
  <si>
    <r>
      <rPr>
        <b/>
        <sz val="10"/>
        <rFont val="Arial Narrow"/>
        <family val="2"/>
        <charset val="238"/>
      </rPr>
      <t>Nn-02;</t>
    </r>
    <r>
      <rPr>
        <sz val="10"/>
        <rFont val="Arial Narrow"/>
        <family val="2"/>
        <charset val="238"/>
      </rPr>
      <t xml:space="preserve"> d=25cm, h = 427cm</t>
    </r>
  </si>
  <si>
    <r>
      <t xml:space="preserve"> opaž za </t>
    </r>
    <r>
      <rPr>
        <b/>
        <sz val="10"/>
        <rFont val="Arial Narrow"/>
        <family val="2"/>
        <charset val="238"/>
      </rPr>
      <t>vidni beton VB3, T3, P3, FT3, AF3, E2, SHK3</t>
    </r>
    <r>
      <rPr>
        <sz val="10"/>
        <rFont val="Arial Narrow"/>
        <family val="2"/>
        <charset val="238"/>
      </rPr>
      <t xml:space="preserve"> - dvostranski
(zajeta celotna površina obeh strani zidu)</t>
    </r>
  </si>
  <si>
    <r>
      <rPr>
        <b/>
        <sz val="10"/>
        <rFont val="Arial Narrow"/>
        <family val="2"/>
        <charset val="238"/>
      </rPr>
      <t>Nn-03;</t>
    </r>
    <r>
      <rPr>
        <sz val="10"/>
        <rFont val="Arial Narrow"/>
        <family val="2"/>
        <charset val="238"/>
      </rPr>
      <t xml:space="preserve"> d=25cm, h = od 135 do 552cm</t>
    </r>
  </si>
  <si>
    <r>
      <rPr>
        <b/>
        <sz val="10"/>
        <rFont val="Arial Narrow"/>
        <family val="2"/>
        <charset val="238"/>
      </rPr>
      <t>Fz-01.1;</t>
    </r>
    <r>
      <rPr>
        <sz val="10"/>
        <rFont val="Arial Narrow"/>
        <family val="2"/>
        <charset val="238"/>
      </rPr>
      <t xml:space="preserve"> d=25cm, h = od 135 do 552cm</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</si>
  <si>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VB2, T2, P3, FT2, AF3, E2, SHK2 </t>
    </r>
    <r>
      <rPr>
        <sz val="10"/>
        <rFont val="Arial Narrow"/>
        <family val="2"/>
        <charset val="238"/>
      </rPr>
      <t>- dvostranski
(zajeta celotna površina obeh strani zidu)</t>
    </r>
  </si>
  <si>
    <r>
      <rPr>
        <b/>
        <sz val="10"/>
        <rFont val="Arial Narrow"/>
        <family val="2"/>
        <charset val="238"/>
      </rPr>
      <t>Fz-01.2;</t>
    </r>
    <r>
      <rPr>
        <sz val="10"/>
        <rFont val="Arial Narrow"/>
        <family val="2"/>
        <charset val="238"/>
      </rPr>
      <t xml:space="preserve"> d=25cm, h = od 135 do 552cm</t>
    </r>
  </si>
  <si>
    <r>
      <rPr>
        <b/>
        <sz val="10"/>
        <rFont val="Arial Narrow"/>
        <family val="2"/>
        <charset val="238"/>
      </rPr>
      <t>Fz-02.1;</t>
    </r>
    <r>
      <rPr>
        <sz val="10"/>
        <rFont val="Arial Narrow"/>
        <family val="2"/>
        <charset val="238"/>
      </rPr>
      <t xml:space="preserve"> d=30cm, h = od 135 do 552cm</t>
    </r>
  </si>
  <si>
    <r>
      <rPr>
        <b/>
        <sz val="10"/>
        <rFont val="Arial Narrow"/>
        <family val="2"/>
        <charset val="238"/>
      </rPr>
      <t>Fz-03.1;</t>
    </r>
    <r>
      <rPr>
        <sz val="10"/>
        <rFont val="Arial Narrow"/>
        <family val="2"/>
        <charset val="238"/>
      </rPr>
      <t xml:space="preserve"> d=40cm, h = do 552cm</t>
    </r>
  </si>
  <si>
    <r>
      <rPr>
        <b/>
        <sz val="10"/>
        <rFont val="Arial Narrow"/>
        <family val="2"/>
        <charset val="238"/>
      </rPr>
      <t>Fz-05.1;</t>
    </r>
    <r>
      <rPr>
        <sz val="10"/>
        <rFont val="Arial Narrow"/>
        <family val="2"/>
        <charset val="238"/>
      </rPr>
      <t xml:space="preserve"> d=25cm, h = do 552cm</t>
    </r>
  </si>
  <si>
    <r>
      <rPr>
        <b/>
        <sz val="10"/>
        <rFont val="Arial Narrow"/>
        <family val="2"/>
        <charset val="238"/>
      </rPr>
      <t>Zo-01;</t>
    </r>
    <r>
      <rPr>
        <sz val="10"/>
        <rFont val="Arial Narrow"/>
        <family val="2"/>
        <charset val="238"/>
      </rPr>
      <t xml:space="preserve"> d=30cm, h = 20cm</t>
    </r>
  </si>
  <si>
    <r>
      <rPr>
        <b/>
        <sz val="10"/>
        <rFont val="Arial Narrow"/>
        <family val="2"/>
        <charset val="238"/>
      </rPr>
      <t>Zo-03;</t>
    </r>
    <r>
      <rPr>
        <sz val="10"/>
        <rFont val="Arial Narrow"/>
        <family val="2"/>
        <charset val="238"/>
      </rPr>
      <t xml:space="preserve"> d=25cm, h = 82cm</t>
    </r>
  </si>
  <si>
    <r>
      <t xml:space="preserve"> opaž za beton </t>
    </r>
    <r>
      <rPr>
        <b/>
        <sz val="10"/>
        <rFont val="Arial Narrow"/>
        <family val="2"/>
        <charset val="238"/>
      </rPr>
      <t>VB1, T2, P2, FT1, AF2, E2, SHK2</t>
    </r>
    <r>
      <rPr>
        <sz val="10"/>
        <rFont val="Arial Narrow"/>
        <family val="2"/>
        <charset val="238"/>
      </rPr>
      <t>- dvostranski
(zajeta celotna površina obeh strani zidu)</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</si>
  <si>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0,20-0,30 m3/m2  višine do 3,85 m
Beton C30/37 XC1 PV-II D max16 S4 </t>
    </r>
  </si>
  <si>
    <r>
      <rPr>
        <b/>
        <sz val="10"/>
        <rFont val="Arial Narrow"/>
        <family val="2"/>
        <charset val="238"/>
      </rPr>
      <t>Nn-01;</t>
    </r>
    <r>
      <rPr>
        <sz val="10"/>
        <rFont val="Arial Narrow"/>
        <family val="2"/>
        <charset val="238"/>
      </rPr>
      <t xml:space="preserve"> d=20cm, h = od 357 do 385cm</t>
    </r>
  </si>
  <si>
    <r>
      <rPr>
        <b/>
        <sz val="10"/>
        <rFont val="Arial Narrow"/>
        <family val="2"/>
        <charset val="238"/>
      </rPr>
      <t>Nn-02;</t>
    </r>
    <r>
      <rPr>
        <sz val="10"/>
        <rFont val="Arial Narrow"/>
        <family val="2"/>
        <charset val="238"/>
      </rPr>
      <t xml:space="preserve"> d=25cm, h = od 357 do 385cm</t>
    </r>
  </si>
  <si>
    <r>
      <rPr>
        <b/>
        <sz val="10"/>
        <rFont val="Arial Narrow"/>
        <family val="2"/>
        <charset val="238"/>
      </rPr>
      <t>Nn-03;</t>
    </r>
    <r>
      <rPr>
        <sz val="10"/>
        <rFont val="Arial Narrow"/>
        <family val="2"/>
        <charset val="238"/>
      </rPr>
      <t xml:space="preserve"> d=30cm, h = od 107 do 357cm</t>
    </r>
  </si>
  <si>
    <r>
      <rPr>
        <b/>
        <sz val="10"/>
        <rFont val="Arial Narrow"/>
        <family val="2"/>
        <charset val="238"/>
      </rPr>
      <t>Fz-01.1;</t>
    </r>
    <r>
      <rPr>
        <sz val="10"/>
        <rFont val="Arial Narrow"/>
        <family val="2"/>
        <charset val="238"/>
      </rPr>
      <t xml:space="preserve"> d=25cm, h = 385cm</t>
    </r>
  </si>
  <si>
    <r>
      <rPr>
        <b/>
        <sz val="10"/>
        <rFont val="Arial Narrow"/>
        <family val="2"/>
        <charset val="238"/>
      </rPr>
      <t>Fz-01.2;</t>
    </r>
    <r>
      <rPr>
        <sz val="10"/>
        <rFont val="Arial Narrow"/>
        <family val="2"/>
        <charset val="238"/>
      </rPr>
      <t xml:space="preserve"> d=20cm, h = 385cm</t>
    </r>
  </si>
  <si>
    <r>
      <rPr>
        <b/>
        <sz val="10"/>
        <rFont val="Arial Narrow"/>
        <family val="2"/>
        <charset val="238"/>
      </rPr>
      <t>Nn-01;</t>
    </r>
    <r>
      <rPr>
        <sz val="10"/>
        <rFont val="Arial Narrow"/>
        <family val="2"/>
        <charset val="238"/>
      </rPr>
      <t xml:space="preserve"> d=20cm, h = od 357 do 382cm</t>
    </r>
  </si>
  <si>
    <r>
      <rPr>
        <b/>
        <sz val="10"/>
        <rFont val="Arial Narrow"/>
        <family val="2"/>
        <charset val="238"/>
      </rPr>
      <t>Fz-01.2;</t>
    </r>
    <r>
      <rPr>
        <sz val="10"/>
        <rFont val="Arial Narrow"/>
        <family val="2"/>
        <charset val="238"/>
      </rPr>
      <t xml:space="preserve"> d=25cm, h = 385cm</t>
    </r>
  </si>
  <si>
    <r>
      <rPr>
        <b/>
        <sz val="10"/>
        <rFont val="Arial Narrow"/>
        <family val="2"/>
        <charset val="238"/>
      </rPr>
      <t>Nn-02;</t>
    </r>
    <r>
      <rPr>
        <sz val="10"/>
        <rFont val="Arial Narrow"/>
        <family val="2"/>
        <charset val="238"/>
      </rPr>
      <t xml:space="preserve"> d=25cm, h = do 402cm</t>
    </r>
  </si>
  <si>
    <r>
      <rPr>
        <b/>
        <sz val="10"/>
        <rFont val="Arial Narrow"/>
        <family val="2"/>
        <charset val="238"/>
      </rPr>
      <t>Fz-04.1;</t>
    </r>
    <r>
      <rPr>
        <sz val="10"/>
        <rFont val="Arial Narrow"/>
        <family val="2"/>
        <charset val="238"/>
      </rPr>
      <t xml:space="preserve"> d=20cm, h = od 300 do 320cm</t>
    </r>
  </si>
  <si>
    <r>
      <rPr>
        <b/>
        <sz val="10"/>
        <rFont val="Arial Narrow"/>
        <family val="2"/>
        <charset val="238"/>
      </rPr>
      <t>Fz-05.1;</t>
    </r>
    <r>
      <rPr>
        <sz val="10"/>
        <rFont val="Arial Narrow"/>
        <family val="2"/>
        <charset val="238"/>
      </rPr>
      <t xml:space="preserve"> d=20cm, h = od 300 do 320cm</t>
    </r>
  </si>
  <si>
    <r>
      <rPr>
        <b/>
        <sz val="10"/>
        <rFont val="Arial Narrow"/>
        <family val="2"/>
        <charset val="238"/>
      </rPr>
      <t>Fz-05.2;</t>
    </r>
    <r>
      <rPr>
        <sz val="10"/>
        <rFont val="Arial Narrow"/>
        <family val="2"/>
        <charset val="238"/>
      </rPr>
      <t xml:space="preserve"> d=20cm, h = od 300 do 320cm</t>
    </r>
  </si>
  <si>
    <r>
      <rPr>
        <u/>
        <sz val="10"/>
        <rFont val="Arial Narrow"/>
        <family val="2"/>
        <charset val="238"/>
      </rPr>
      <t>ZAHTEVE ZA VIDNE BETONE:</t>
    </r>
    <r>
      <rPr>
        <sz val="10"/>
        <rFont val="Arial Narrow"/>
        <family val="2"/>
        <charset val="238"/>
      </rPr>
      <t xml:space="preserve">
Upoštevajo naj se minimalno slednje zahteve:
 vidne kvalitete- VB3, T2, P3, FT2, AF3, E2, SHK2
Pigmentacija 3% barvnega pigmenta na delež vmešanega cementa.
Potrditev recepture betona vidnih elementov na podlagi predhodno izdelanega vzorca.</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</si>
  <si>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Vsi izpostavljeni robovi sten se izdelajo brez trikotnih letvic. Poškodovani robovi se popravijo ter minimalno brusijo.
ZAHTEVE ZA VIDNE BETONE -
Opaži izdelani in visoko kvalitetnih opažnih elementov, z ustreznimi premazi z zahtevami po vidnih betonih - VB3, T2, P3, FT2, AF3, E2, SHK2</t>
    </r>
  </si>
  <si>
    <r>
      <rPr>
        <b/>
        <sz val="10"/>
        <rFont val="Arial Narrow"/>
        <family val="2"/>
        <charset val="238"/>
      </rPr>
      <t>Fz-04.2;</t>
    </r>
    <r>
      <rPr>
        <sz val="10"/>
        <rFont val="Arial Narrow"/>
        <family val="2"/>
        <charset val="238"/>
      </rPr>
      <t xml:space="preserve"> d=20cm, h = od 300 do 320cm</t>
    </r>
  </si>
  <si>
    <r>
      <rPr>
        <u/>
        <sz val="10"/>
        <rFont val="Arial Narrow"/>
        <family val="2"/>
        <charset val="238"/>
      </rPr>
      <t>BETONIRANJE:</t>
    </r>
    <r>
      <rPr>
        <sz val="10"/>
        <rFont val="Arial Narrow"/>
        <family val="2"/>
        <charset val="238"/>
      </rPr>
      <t xml:space="preserve">
Dobava in vgraditev črpnega betona C30/37 v armirano betonsko konstrukcijo horizontalnih nosilcev vključno s strojnim vgrajevanjem betona v armirane konstrukcije preseka do 0,3m2/m1
Beton C30/37 XC1 PV-II D max16 S4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</si>
  <si>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nosilcev in gred je potrebno v času opaževanja izvesti prirezane vogale s trikotnimi letvicami.
ZAHTEVE ZA VIDNE BETONE -
Opaži izdelani in visoko kvalitetnih opažnih elementov, z ustreznimi premazi z zahtevami po vidnih betonih - VB3, T2, P3, FT2, AF3, E2, SHK2</t>
    </r>
  </si>
  <si>
    <r>
      <t xml:space="preserve">NOSILEC DIMENZIJ </t>
    </r>
    <r>
      <rPr>
        <b/>
        <sz val="10"/>
        <rFont val="Arial Narrow"/>
        <family val="2"/>
        <charset val="238"/>
      </rPr>
      <t>20/36;</t>
    </r>
    <r>
      <rPr>
        <sz val="10"/>
        <rFont val="Arial Narrow"/>
        <family val="2"/>
        <charset val="238"/>
      </rPr>
      <t xml:space="preserve"> število el. 1 , l</t>
    </r>
    <r>
      <rPr>
        <vertAlign val="superscript"/>
        <sz val="10"/>
        <rFont val="Arial Narrow"/>
        <family val="2"/>
        <charset val="238"/>
      </rPr>
      <t>∑</t>
    </r>
    <r>
      <rPr>
        <sz val="10"/>
        <rFont val="Arial Narrow"/>
        <family val="2"/>
        <charset val="238"/>
      </rPr>
      <t xml:space="preserve"> = 4,58m</t>
    </r>
  </si>
  <si>
    <r>
      <t xml:space="preserve">NOSILEC DIMENZIJ </t>
    </r>
    <r>
      <rPr>
        <b/>
        <sz val="10"/>
        <rFont val="Arial Narrow"/>
        <family val="2"/>
        <charset val="238"/>
      </rPr>
      <t>25/28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58,20m</t>
    </r>
  </si>
  <si>
    <r>
      <t xml:space="preserve">opaž za </t>
    </r>
    <r>
      <rPr>
        <b/>
        <sz val="10"/>
        <rFont val="Arial Narrow"/>
        <family val="2"/>
        <charset val="238"/>
      </rPr>
      <t>beton VB1, T2, P2, FT1, AF2, E2, SHK2</t>
    </r>
    <r>
      <rPr>
        <sz val="10"/>
        <rFont val="Arial Narrow"/>
        <family val="2"/>
        <charset val="238"/>
      </rPr>
      <t xml:space="preserve"> - tristranski
(zajeta celotna površina treh ravnin nosilcev)</t>
    </r>
  </si>
  <si>
    <r>
      <t xml:space="preserve">NOSILEC DIMENZIJ </t>
    </r>
    <r>
      <rPr>
        <b/>
        <sz val="10"/>
        <rFont val="Arial Narrow"/>
        <family val="2"/>
        <charset val="238"/>
      </rPr>
      <t>30/30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27,18m</t>
    </r>
  </si>
  <si>
    <r>
      <t xml:space="preserve">NOSILEC DIMENZIJ </t>
    </r>
    <r>
      <rPr>
        <b/>
        <sz val="10"/>
        <rFont val="Arial Narrow"/>
        <family val="2"/>
        <charset val="238"/>
      </rPr>
      <t>30/73 z dodatki (bela kad);</t>
    </r>
    <r>
      <rPr>
        <sz val="10"/>
        <rFont val="Arial Narrow"/>
        <family val="2"/>
        <charset val="238"/>
      </rPr>
      <t xml:space="preserve"> število el. 1 , l</t>
    </r>
    <r>
      <rPr>
        <vertAlign val="superscript"/>
        <sz val="10"/>
        <rFont val="Arial Narrow"/>
        <family val="2"/>
        <charset val="238"/>
      </rPr>
      <t>∑</t>
    </r>
    <r>
      <rPr>
        <sz val="10"/>
        <rFont val="Arial Narrow"/>
        <family val="2"/>
        <charset val="238"/>
      </rPr>
      <t xml:space="preserve"> = 8,48m</t>
    </r>
  </si>
  <si>
    <r>
      <t xml:space="preserve">NOSILEC DIMENZIJ </t>
    </r>
    <r>
      <rPr>
        <b/>
        <sz val="10"/>
        <rFont val="Arial Narrow"/>
        <family val="2"/>
        <charset val="238"/>
      </rPr>
      <t>30/120;</t>
    </r>
    <r>
      <rPr>
        <sz val="10"/>
        <rFont val="Arial Narrow"/>
        <family val="2"/>
        <charset val="238"/>
      </rPr>
      <t xml:space="preserve"> število el. 14 , l</t>
    </r>
    <r>
      <rPr>
        <vertAlign val="superscript"/>
        <sz val="10"/>
        <rFont val="Arial Narrow"/>
        <family val="2"/>
        <charset val="238"/>
      </rPr>
      <t>∑</t>
    </r>
    <r>
      <rPr>
        <sz val="10"/>
        <rFont val="Arial Narrow"/>
        <family val="2"/>
        <charset val="238"/>
      </rPr>
      <t xml:space="preserve"> = 118,86m</t>
    </r>
  </si>
  <si>
    <r>
      <t xml:space="preserve">NOSILEC DIMENZIJ </t>
    </r>
    <r>
      <rPr>
        <b/>
        <sz val="10"/>
        <rFont val="Arial Narrow"/>
        <family val="2"/>
        <charset val="238"/>
      </rPr>
      <t>30/125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12,50m</t>
    </r>
  </si>
  <si>
    <r>
      <t xml:space="preserve">opaž za </t>
    </r>
    <r>
      <rPr>
        <b/>
        <sz val="10"/>
        <rFont val="Arial Narrow"/>
        <family val="2"/>
        <charset val="238"/>
      </rPr>
      <t xml:space="preserve">vidni beton VB3, T3, P3, FT3, AF3, E2, SHK3 </t>
    </r>
    <r>
      <rPr>
        <sz val="10"/>
        <rFont val="Arial Narrow"/>
        <family val="2"/>
        <charset val="238"/>
      </rPr>
      <t>- tristranski
(zajeta celotna površina treh ravnin nosilcev)</t>
    </r>
  </si>
  <si>
    <r>
      <t xml:space="preserve">ARMATURA
</t>
    </r>
    <r>
      <rPr>
        <sz val="10"/>
        <rFont val="Arial Narrow"/>
        <family val="2"/>
        <charset val="238"/>
      </rPr>
      <t>Mrežasta armatura B500A
Rebrasta  armatura B500B
Prebojna armatura
Postavka zajema, dobavo, krivljenje, transport, vezanje in vgradnjo armature po načrtu GK.</t>
    </r>
  </si>
  <si>
    <r>
      <t xml:space="preserve">Dobava in vgraditev črpnega betona C30/37 v armirano betonsko konstrukcijo vključno s strojnim vgrajevanjem betona v armirane konstrukcije preseka od 0,20-0,30 m3/m2. 
Mrežasta armatura B500A
Rebrasta  armatura B500B
Beton C30/37,XC1,Cl 0,2,Dmax16,S4
</t>
    </r>
    <r>
      <rPr>
        <i/>
        <sz val="10"/>
        <rFont val="Arial Narrow"/>
        <family val="2"/>
        <charset val="238"/>
      </rPr>
      <t>Vidni beton skladno z zahetvami iz projekta - VB3, T3, P3, FT3, AF3, E2, SHK3</t>
    </r>
  </si>
  <si>
    <r>
      <t xml:space="preserve">Pri betoniranju stopnic in stopniščnega jedra je potrebno zaradi zahtev po ravnosti uporabiti sistemski opaž. Opaž mora zagotavljati izvedbo ravnosti skladno z DIN 18202, tabela 3, skupina 5 (3 mm deviacije na 1 m razdalje)
</t>
    </r>
    <r>
      <rPr>
        <u/>
        <sz val="10"/>
        <rFont val="Arial Narrow"/>
        <family val="2"/>
        <charset val="238"/>
      </rPr>
      <t>OPAŽENJE: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sten, stebrov, nosilcev in gred je potrebno v času opaževanja izvesti prirezane vogale s trikotnimi letvicami.</t>
    </r>
  </si>
  <si>
    <r>
      <t xml:space="preserve">Klet - Pritličje; </t>
    </r>
    <r>
      <rPr>
        <b/>
        <sz val="10"/>
        <rFont val="Arial Narrow"/>
        <family val="2"/>
        <charset val="238"/>
      </rPr>
      <t>Gkst-1</t>
    </r>
  </si>
  <si>
    <r>
      <t xml:space="preserve">opaž za </t>
    </r>
    <r>
      <rPr>
        <b/>
        <sz val="10"/>
        <rFont val="Arial Narrow"/>
        <family val="2"/>
        <charset val="238"/>
      </rPr>
      <t>vidni beton VB3, T3, P3, FT3, AF3, E2, SHK3</t>
    </r>
  </si>
  <si>
    <r>
      <t xml:space="preserve">Pritličje - Nadstropje 1; </t>
    </r>
    <r>
      <rPr>
        <b/>
        <sz val="10"/>
        <rFont val="Arial Narrow"/>
        <family val="2"/>
        <charset val="238"/>
      </rPr>
      <t>Gkst-2</t>
    </r>
  </si>
  <si>
    <r>
      <t xml:space="preserve">Nadstropje 1 - Nadstropje 2; </t>
    </r>
    <r>
      <rPr>
        <b/>
        <sz val="10"/>
        <rFont val="Arial Narrow"/>
        <family val="2"/>
        <charset val="238"/>
      </rPr>
      <t>Gkst-3</t>
    </r>
  </si>
  <si>
    <r>
      <t xml:space="preserve">Nadstropje 3 - Tehnična etaža; </t>
    </r>
    <r>
      <rPr>
        <b/>
        <sz val="10"/>
        <rFont val="Arial Narrow"/>
        <family val="2"/>
        <charset val="238"/>
      </rPr>
      <t>Gkst-4</t>
    </r>
  </si>
  <si>
    <r>
      <t xml:space="preserve">Dobava in vgraditev črpnega betona C30/37 v armirano betonsko konstrukcijo vključno s strojnim vgrajevanjem betona v armirane konstrukcije preseka od 0,20-0,30 m3/m2. 
Mrežasta armatura B500A
Rebrasta  armatura B500B
Beton C30/37,XC2,Cl 0,2,Dmax16,S4
</t>
    </r>
    <r>
      <rPr>
        <i/>
        <sz val="10"/>
        <rFont val="Arial Narrow"/>
        <family val="2"/>
        <charset val="238"/>
      </rPr>
      <t>Vidni beton skladno z zahetvami iz projekta - VB3, T3, P3, FT3, AF3, E2, SHK3</t>
    </r>
  </si>
  <si>
    <r>
      <t xml:space="preserve">Pri betoniranju stopnic in stopniščnega jedra je potrebno zaradi zahtev po ravnosti uporabiti sistemski opaž. Opaž mora zagotavljati izvedbo ravnosti skladno z DIN 18202, tabela 3, skupina 5 (3 mm deviacije na 1 m razdalje)
</t>
    </r>
    <r>
      <rPr>
        <u/>
        <sz val="10"/>
        <rFont val="Arial Narrow"/>
        <family val="2"/>
        <charset val="238"/>
      </rPr>
      <t>OPAŽENJE: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je potrebno v času opaževanja izvesti prirezane vogale s trikotnimi letvicami.</t>
    </r>
  </si>
  <si>
    <r>
      <rPr>
        <b/>
        <sz val="10"/>
        <rFont val="Arial Narrow"/>
        <family val="2"/>
        <charset val="238"/>
      </rPr>
      <t>Horizontalna hidroizolacija</t>
    </r>
    <r>
      <rPr>
        <sz val="10"/>
        <rFont val="Arial Narrow"/>
        <family val="2"/>
        <charset val="238"/>
      </rPr>
      <t xml:space="preserve">
Naprava dvoslojne horizontalne hidroizolacije na podložnem betonu, pod talnimi ploščami in pod dvigalnim jaškom v zemlji iz:</t>
    </r>
  </si>
  <si>
    <r>
      <rPr>
        <b/>
        <sz val="10"/>
        <rFont val="Arial Narrow"/>
        <family val="2"/>
        <charset val="238"/>
      </rPr>
      <t>Vertikalna hidroizolacija:</t>
    </r>
    <r>
      <rPr>
        <sz val="10"/>
        <rFont val="Arial Narrow"/>
        <family val="2"/>
        <charset val="238"/>
      </rPr>
      <t xml:space="preserve">
Naprava vertikalne hidroizolacije zidov v zemlji iz:
Večplastna bitumenska hidroizolacija sestava hladni bitumenski premaz in bitumenski varilni trak produkti kot npr. FRAGMAT IZOELAST P4 PLUS izdelan na hitrovezoč bitumenski premaz.</t>
    </r>
  </si>
  <si>
    <r>
      <rPr>
        <b/>
        <sz val="10"/>
        <rFont val="Arial Narrow"/>
        <family val="2"/>
        <charset val="238"/>
      </rPr>
      <t>Hidroizolacija prezračevalnih jaškov garaže:</t>
    </r>
    <r>
      <rPr>
        <sz val="10"/>
        <rFont val="Arial Narrow"/>
        <family val="2"/>
        <charset val="238"/>
      </rPr>
      <t xml:space="preserve">
Naprava hidroizolacije zidov in plošč prezračevalnih jaškov v zemlji iz:
Večplastna bitumenska hidroizolacija sestava hladni bitumenski premaz in bitumenski varilni trak produkti kot npr. FRAGMAT IZOELAST P4 PLUS izdelan na hitrovezoč bitumenski premaz.</t>
    </r>
  </si>
  <si>
    <r>
      <rPr>
        <b/>
        <sz val="10"/>
        <rFont val="Arial Narrow"/>
        <family val="2"/>
        <charset val="238"/>
      </rPr>
      <t>Toplotna izolacija prezračevalnih jaškov garaže:</t>
    </r>
    <r>
      <rPr>
        <sz val="10"/>
        <rFont val="Arial Narrow"/>
        <family val="2"/>
        <charset val="238"/>
      </rPr>
      <t xml:space="preserve">
kot zaščita hidroizolacije</t>
    </r>
  </si>
  <si>
    <r>
      <rPr>
        <b/>
        <sz val="10"/>
        <rFont val="Arial Narrow"/>
        <family val="2"/>
        <charset val="238"/>
      </rPr>
      <t>Horizontalna toplotna izolacija pod talno ploščo:</t>
    </r>
    <r>
      <rPr>
        <sz val="10"/>
        <rFont val="Arial Narrow"/>
        <family val="2"/>
        <charset val="238"/>
      </rPr>
      <t xml:space="preserve">
Dobava in naprava talne blazine pod TP-02 z toplotno izolativnimi ploščami s ploščami iz ekstrudiranega polistirena - XPS 300 - d=10+10cm</t>
    </r>
  </si>
  <si>
    <r>
      <rPr>
        <b/>
        <sz val="10"/>
        <rFont val="Arial Narrow"/>
        <family val="2"/>
        <charset val="238"/>
      </rPr>
      <t>Vertikalna toplotna izolacija po obodu kleti in pritličja:</t>
    </r>
    <r>
      <rPr>
        <sz val="10"/>
        <rFont val="Arial Narrow"/>
        <family val="2"/>
        <charset val="238"/>
      </rPr>
      <t xml:space="preserve">
Zaščita hidroizolacije s toplotno izolativnimi ploščami s ploščami iz ekstrudiranega polistirena - XPS - d=10cm. Dobava in vgradnja z vsemi pomožnimi deli in prenosi.</t>
    </r>
  </si>
  <si>
    <r>
      <rPr>
        <b/>
        <sz val="10"/>
        <rFont val="Arial Narrow"/>
        <family val="2"/>
        <charset val="238"/>
      </rPr>
      <t>Čepasta folija po obodu kleti:</t>
    </r>
    <r>
      <rPr>
        <sz val="10"/>
        <rFont val="Arial Narrow"/>
        <family val="2"/>
        <charset val="238"/>
      </rPr>
      <t xml:space="preserve">
Zaščita toplotne izolacije XPS  s čepasto folijo, kot npr. Tefond PLUS. Dobava in vgradnja z vsemi pomožnimi deli in prenosi.
Vključno z robnnim zaključnim profilom za pritrjevanje čepaste folije na območju zaklučevanja tlaka ob fasadi.</t>
    </r>
  </si>
  <si>
    <r>
      <rPr>
        <b/>
        <sz val="10"/>
        <rFont val="Arial Narrow"/>
        <family val="2"/>
        <charset val="238"/>
      </rPr>
      <t>Polnilo iz toplotne izolacije med zunanjimi stenami (slepi opaž):</t>
    </r>
    <r>
      <rPr>
        <sz val="10"/>
        <rFont val="Arial Narrow"/>
        <family val="2"/>
        <charset val="238"/>
      </rPr>
      <t xml:space="preserve">
Zaščita hidroizolacije s toplotno izolativnimi ploščami s ploščami iz ekstrudiranega polistirena - XPS - d=20+10cm. Dobava in vgradnja z vsemi pomožnimi deli in prenosi.</t>
    </r>
  </si>
  <si>
    <r>
      <rPr>
        <b/>
        <sz val="10"/>
        <rFont val="Arial Narrow"/>
        <family val="2"/>
        <charset val="238"/>
      </rPr>
      <t>Hidroizolacija v sanitarnih prostorih:</t>
    </r>
    <r>
      <rPr>
        <sz val="10"/>
        <rFont val="Arial Narrow"/>
        <family val="2"/>
        <charset val="238"/>
      </rPr>
      <t xml:space="preserve">
Dobava in naprava hidroizolacije sanitarnih prostorov iz dvokomponentne, visoko prilagodljive, fleksibilne, cementne malte za tesnjenje in zaščito kot npr. MAPEI Mapelastic.</t>
    </r>
  </si>
  <si>
    <r>
      <t xml:space="preserve">Izvedba tlakov skladno s površinskimi prikazi talkov in estrihov - Arhitektura, tehnični prikaz. Izvedba brez finalnega sloja! Vključno s strojnim zalajevanjem površine in nego estriha, razrezom potrebnih dilatacij. Število in pozicijo dilatacij narekujejo dimenzije površin estrihe in zahteve talnih oblog. </t>
    </r>
    <r>
      <rPr>
        <b/>
        <sz val="10"/>
        <rFont val="Arial Narrow"/>
        <family val="2"/>
        <charset val="238"/>
      </rPr>
      <t>Izvedbo dilatacij je potrebno vključiti v ceno postavke - razmerje dilatacij glede na površino tlaka!</t>
    </r>
  </si>
  <si>
    <r>
      <t xml:space="preserve">OPOMBA:
</t>
    </r>
    <r>
      <rPr>
        <b/>
        <sz val="10"/>
        <rFont val="Arial Narrow"/>
        <family val="2"/>
        <charset val="238"/>
      </rPr>
      <t>Izvajalec naj upošteva razliko v debelini finalnih tlakov, keramika 10mm, guma 2mm, epoxy 2-3mm</t>
    </r>
    <r>
      <rPr>
        <sz val="10"/>
        <rFont val="Arial Narrow"/>
        <family val="2"/>
        <charset val="238"/>
      </rPr>
      <t>, izravnalne mase in lepila niso upoštevana.</t>
    </r>
  </si>
  <si>
    <t>4.1.1</t>
  </si>
  <si>
    <t>4.1.2</t>
  </si>
  <si>
    <t>4.2.1</t>
  </si>
  <si>
    <t>4.2.2</t>
  </si>
  <si>
    <t>5.1.1</t>
  </si>
  <si>
    <t>5.1.2</t>
  </si>
  <si>
    <t>5.2.1</t>
  </si>
  <si>
    <t>5.3.1</t>
  </si>
  <si>
    <t>5.3.2</t>
  </si>
  <si>
    <t>5.4.1</t>
  </si>
  <si>
    <t>5.4.2</t>
  </si>
  <si>
    <t>5.5.1</t>
  </si>
  <si>
    <t>5.5.2</t>
  </si>
  <si>
    <t>5.5.3</t>
  </si>
  <si>
    <t>5.6.1</t>
  </si>
  <si>
    <t>5.6.2</t>
  </si>
  <si>
    <t>5.7.1</t>
  </si>
  <si>
    <t>5.7.2</t>
  </si>
  <si>
    <t>5.8.1</t>
  </si>
  <si>
    <t>5.8.2</t>
  </si>
  <si>
    <t>5.8.3</t>
  </si>
  <si>
    <t>5.9.1</t>
  </si>
  <si>
    <t>5.9.2</t>
  </si>
  <si>
    <t>5.10.1</t>
  </si>
  <si>
    <t>5.10.2</t>
  </si>
  <si>
    <t>5.11.1</t>
  </si>
  <si>
    <t>5.11.2</t>
  </si>
  <si>
    <t>5.12.1</t>
  </si>
  <si>
    <t>5.12.2</t>
  </si>
  <si>
    <t>5.12.3</t>
  </si>
  <si>
    <t>5.13.1</t>
  </si>
  <si>
    <t>5.13.2</t>
  </si>
  <si>
    <t>5.14.1</t>
  </si>
  <si>
    <t>5.14.2</t>
  </si>
  <si>
    <t>5.15.1</t>
  </si>
  <si>
    <t>5.15.2</t>
  </si>
  <si>
    <t>6.1.1</t>
  </si>
  <si>
    <t>6.1.2</t>
  </si>
  <si>
    <t>6.2.1</t>
  </si>
  <si>
    <t>6.2.2</t>
  </si>
  <si>
    <t>6.3.1</t>
  </si>
  <si>
    <t>6.3.2</t>
  </si>
  <si>
    <t>6.4.1</t>
  </si>
  <si>
    <t>6.4.2</t>
  </si>
  <si>
    <t>6.5.1</t>
  </si>
  <si>
    <t>6.5.2</t>
  </si>
  <si>
    <t>6.6.1</t>
  </si>
  <si>
    <t>6.6.2</t>
  </si>
  <si>
    <t>6.7.1</t>
  </si>
  <si>
    <t>6.7.2</t>
  </si>
  <si>
    <t>6.8.1</t>
  </si>
  <si>
    <t>6.8.2</t>
  </si>
  <si>
    <t>6.9.1</t>
  </si>
  <si>
    <t>6.9.2</t>
  </si>
  <si>
    <t>6.10.1</t>
  </si>
  <si>
    <t>6.10.2</t>
  </si>
  <si>
    <t>6.11.1</t>
  </si>
  <si>
    <t>6.11.2</t>
  </si>
  <si>
    <t>6.12.1</t>
  </si>
  <si>
    <t>6.12.2</t>
  </si>
  <si>
    <t>6.13.1</t>
  </si>
  <si>
    <t>6.13.2</t>
  </si>
  <si>
    <t>7.3.1</t>
  </si>
  <si>
    <t>7.3.2</t>
  </si>
  <si>
    <t>7.4.1</t>
  </si>
  <si>
    <t>7.4.2</t>
  </si>
  <si>
    <t>8.1.1</t>
  </si>
  <si>
    <t>8.1.2</t>
  </si>
  <si>
    <t>8.2.1</t>
  </si>
  <si>
    <t>8.2.2</t>
  </si>
  <si>
    <t>8.2.3</t>
  </si>
  <si>
    <t>8.2.4</t>
  </si>
  <si>
    <t>8.3.1</t>
  </si>
  <si>
    <t>8.3.2</t>
  </si>
  <si>
    <t>8.3.3</t>
  </si>
  <si>
    <t>8.3.4</t>
  </si>
  <si>
    <t>8.4.1</t>
  </si>
  <si>
    <t>8.4.2</t>
  </si>
  <si>
    <t>8.5.1</t>
  </si>
  <si>
    <t>8.5.2</t>
  </si>
  <si>
    <t>8.5.3</t>
  </si>
  <si>
    <t>8.6.1</t>
  </si>
  <si>
    <t>8.6.2</t>
  </si>
  <si>
    <t>8.6.3</t>
  </si>
  <si>
    <t>8.7.1</t>
  </si>
  <si>
    <t>8.7.2</t>
  </si>
  <si>
    <t>8.7.3</t>
  </si>
  <si>
    <t>8.8.1</t>
  </si>
  <si>
    <t>8.8.2</t>
  </si>
  <si>
    <t>8.8.3</t>
  </si>
  <si>
    <t>8.8.4</t>
  </si>
  <si>
    <t>8.9.1</t>
  </si>
  <si>
    <t>8.9.2</t>
  </si>
  <si>
    <t>8.9.3</t>
  </si>
  <si>
    <t>8.10.1</t>
  </si>
  <si>
    <t>8.10.2</t>
  </si>
  <si>
    <t>8.10.3</t>
  </si>
  <si>
    <t>8.11.1</t>
  </si>
  <si>
    <t>8.11.2</t>
  </si>
  <si>
    <t>8.12.1</t>
  </si>
  <si>
    <t>8.12.2</t>
  </si>
  <si>
    <t>8.13.1</t>
  </si>
  <si>
    <t>8.13.2</t>
  </si>
  <si>
    <t>8.14.1</t>
  </si>
  <si>
    <t>8.14.2</t>
  </si>
  <si>
    <t>8.14.3</t>
  </si>
  <si>
    <t>8.15.1</t>
  </si>
  <si>
    <t>8.15.2</t>
  </si>
  <si>
    <t>8.16.1</t>
  </si>
  <si>
    <t>8.16.2</t>
  </si>
  <si>
    <t>8.17.1</t>
  </si>
  <si>
    <t>8.17.2</t>
  </si>
  <si>
    <t>8.17.3</t>
  </si>
  <si>
    <t>8.18.1</t>
  </si>
  <si>
    <t>8.18.2</t>
  </si>
  <si>
    <t>8.19.1</t>
  </si>
  <si>
    <t>8.19.2</t>
  </si>
  <si>
    <t>9.1.1</t>
  </si>
  <si>
    <t>9.1.3</t>
  </si>
  <si>
    <t>9.1.2</t>
  </si>
  <si>
    <t>9.1.4</t>
  </si>
  <si>
    <t>9.1.5</t>
  </si>
  <si>
    <t>9.2.1</t>
  </si>
  <si>
    <t>9.2.2</t>
  </si>
  <si>
    <t>9.2.3</t>
  </si>
  <si>
    <t>9.2.4</t>
  </si>
  <si>
    <t>9.2.5</t>
  </si>
  <si>
    <t>9.2.6</t>
  </si>
  <si>
    <t>9.3.1</t>
  </si>
  <si>
    <t>9.3.2</t>
  </si>
  <si>
    <t>9.3.4</t>
  </si>
  <si>
    <t>9.3.5</t>
  </si>
  <si>
    <t>9.3.6</t>
  </si>
  <si>
    <t>9.4.1</t>
  </si>
  <si>
    <t>9.4.2</t>
  </si>
  <si>
    <t>9.5.1</t>
  </si>
  <si>
    <t>9.5.2</t>
  </si>
  <si>
    <t>9.5.3</t>
  </si>
  <si>
    <t>9.6.1</t>
  </si>
  <si>
    <t>9.6.2</t>
  </si>
  <si>
    <t>9.7.1</t>
  </si>
  <si>
    <t>9.7.2</t>
  </si>
  <si>
    <t>9.8.1</t>
  </si>
  <si>
    <t>9.8.2</t>
  </si>
  <si>
    <t>9.8.3</t>
  </si>
  <si>
    <t>9.8.4</t>
  </si>
  <si>
    <t>9.8.5</t>
  </si>
  <si>
    <t>9.9.1</t>
  </si>
  <si>
    <t>9.9.2</t>
  </si>
  <si>
    <t>9.10.1</t>
  </si>
  <si>
    <t>9.10.2</t>
  </si>
  <si>
    <t>10.1.1</t>
  </si>
  <si>
    <t>10.1.2</t>
  </si>
  <si>
    <t>10.2.1</t>
  </si>
  <si>
    <t>10.2.2</t>
  </si>
  <si>
    <t>10.2.3</t>
  </si>
  <si>
    <t>10.2.4</t>
  </si>
  <si>
    <t>10.2.5</t>
  </si>
  <si>
    <t>10.3.1</t>
  </si>
  <si>
    <t>10.3.2</t>
  </si>
  <si>
    <t>10.3.3</t>
  </si>
  <si>
    <t>10.3.4</t>
  </si>
  <si>
    <t>10.3.5</t>
  </si>
  <si>
    <t>10.4.1</t>
  </si>
  <si>
    <t>10.4.2</t>
  </si>
  <si>
    <t>10.4.3</t>
  </si>
  <si>
    <t>10.5.1</t>
  </si>
  <si>
    <t>10.5.2</t>
  </si>
  <si>
    <t>10.5.3</t>
  </si>
  <si>
    <t>11.1.1</t>
  </si>
  <si>
    <t>11.1.2</t>
  </si>
  <si>
    <t>11.2.1</t>
  </si>
  <si>
    <t>11.2.2</t>
  </si>
  <si>
    <t>11.2.3</t>
  </si>
  <si>
    <t>11.2.4</t>
  </si>
  <si>
    <t>11.2.5</t>
  </si>
  <si>
    <t>11.3.1</t>
  </si>
  <si>
    <t>11.3.2</t>
  </si>
  <si>
    <t>11.3.3</t>
  </si>
  <si>
    <t>11.3.4</t>
  </si>
  <si>
    <t>11.3.5</t>
  </si>
  <si>
    <t>11.4.1</t>
  </si>
  <si>
    <t>11.4.2</t>
  </si>
  <si>
    <t>11.4.3</t>
  </si>
  <si>
    <t>11.5.1</t>
  </si>
  <si>
    <t>11.5.2</t>
  </si>
  <si>
    <t>11.5.3</t>
  </si>
  <si>
    <t>12.1.1</t>
  </si>
  <si>
    <t>12.1.2</t>
  </si>
  <si>
    <t>12.1.3</t>
  </si>
  <si>
    <t>12.2.1</t>
  </si>
  <si>
    <t>12.2.2</t>
  </si>
  <si>
    <t>12.2.3</t>
  </si>
  <si>
    <t>12.3.1</t>
  </si>
  <si>
    <t>12.3.2</t>
  </si>
  <si>
    <t>12.4.1</t>
  </si>
  <si>
    <t>12.4.2</t>
  </si>
  <si>
    <t>12.5.1</t>
  </si>
  <si>
    <t>12.5.2</t>
  </si>
  <si>
    <t>12.5.3</t>
  </si>
  <si>
    <t>12.5.4</t>
  </si>
  <si>
    <t>12.5.5</t>
  </si>
  <si>
    <t>13.1.1</t>
  </si>
  <si>
    <t>13.1.2</t>
  </si>
  <si>
    <t>13.2.1</t>
  </si>
  <si>
    <t>13.2.2</t>
  </si>
  <si>
    <t>13.3.1</t>
  </si>
  <si>
    <t>13.3.2</t>
  </si>
  <si>
    <t>14.1.1</t>
  </si>
  <si>
    <t>14.1.2</t>
  </si>
  <si>
    <t>14.2.1</t>
  </si>
  <si>
    <t>14.2.2</t>
  </si>
  <si>
    <t>14.2.3</t>
  </si>
  <si>
    <t>14.3.1</t>
  </si>
  <si>
    <t>14.3.2</t>
  </si>
  <si>
    <t>14.4.1</t>
  </si>
  <si>
    <t>14.4.2</t>
  </si>
  <si>
    <t>14.5.1</t>
  </si>
  <si>
    <t>14.5.2</t>
  </si>
  <si>
    <t>14.6.1</t>
  </si>
  <si>
    <t>14.6.2</t>
  </si>
  <si>
    <t>14.7.1</t>
  </si>
  <si>
    <t>14.7.2</t>
  </si>
  <si>
    <t>14.8.1</t>
  </si>
  <si>
    <t>14.8.2</t>
  </si>
  <si>
    <t>14.9.1</t>
  </si>
  <si>
    <t>14.9.2</t>
  </si>
  <si>
    <t>14.10.1</t>
  </si>
  <si>
    <t>14.10.2</t>
  </si>
  <si>
    <t>14.11.1</t>
  </si>
  <si>
    <t>14.11.2</t>
  </si>
  <si>
    <t>14.12.1</t>
  </si>
  <si>
    <t>14.12.2</t>
  </si>
  <si>
    <t>14.13.1</t>
  </si>
  <si>
    <t>14.13.2</t>
  </si>
  <si>
    <t>14.13.3</t>
  </si>
  <si>
    <t>14.14.1</t>
  </si>
  <si>
    <t>14.14.2</t>
  </si>
  <si>
    <t>14.15.1</t>
  </si>
  <si>
    <t>14.15.2</t>
  </si>
  <si>
    <t>14.16.1</t>
  </si>
  <si>
    <t>14.16.2</t>
  </si>
  <si>
    <t>14.16.3</t>
  </si>
  <si>
    <t>14.17.1</t>
  </si>
  <si>
    <t>14.17.2</t>
  </si>
  <si>
    <t>14.18.1</t>
  </si>
  <si>
    <t>14.18.2</t>
  </si>
  <si>
    <t>14.19.1</t>
  </si>
  <si>
    <t>14.19.2</t>
  </si>
  <si>
    <t>18.1.1</t>
  </si>
  <si>
    <t>18.1.2</t>
  </si>
  <si>
    <t>18.1.3</t>
  </si>
  <si>
    <t>18.1.4</t>
  </si>
  <si>
    <t>18.1.5</t>
  </si>
  <si>
    <t>18.1.6</t>
  </si>
  <si>
    <t>18.1.7</t>
  </si>
  <si>
    <t>18.2.1</t>
  </si>
  <si>
    <t>18.2.2</t>
  </si>
  <si>
    <t>18.2.3</t>
  </si>
  <si>
    <t>18.2.4</t>
  </si>
  <si>
    <t>18.2.5</t>
  </si>
  <si>
    <t>18.2.6</t>
  </si>
  <si>
    <t>18.3.1</t>
  </si>
  <si>
    <t>18.3.2</t>
  </si>
  <si>
    <t>18.3.3</t>
  </si>
  <si>
    <t>18.4.1</t>
  </si>
  <si>
    <t>18.4.2</t>
  </si>
  <si>
    <t>18.4.3</t>
  </si>
  <si>
    <t>18.4.4</t>
  </si>
  <si>
    <t>18.5.1</t>
  </si>
  <si>
    <t>18.5.2</t>
  </si>
  <si>
    <t>18.5.3</t>
  </si>
  <si>
    <t>18.5.4</t>
  </si>
  <si>
    <t>18.5.5</t>
  </si>
  <si>
    <t>18.5.6</t>
  </si>
  <si>
    <t>18.6.1</t>
  </si>
  <si>
    <t>18.6.2</t>
  </si>
  <si>
    <t>18.6.3</t>
  </si>
  <si>
    <t>18.6.4</t>
  </si>
  <si>
    <t>18.6.5</t>
  </si>
  <si>
    <t>18.6.6</t>
  </si>
  <si>
    <t>18.6.7</t>
  </si>
  <si>
    <t>18.7.1</t>
  </si>
  <si>
    <t>18.7.2</t>
  </si>
  <si>
    <t>18.7.3</t>
  </si>
  <si>
    <t>18.7.4</t>
  </si>
  <si>
    <t>18.7.5</t>
  </si>
  <si>
    <t>18.8.1</t>
  </si>
  <si>
    <t>18.8.2</t>
  </si>
  <si>
    <t>18.8.3</t>
  </si>
  <si>
    <t>18.8.4</t>
  </si>
  <si>
    <t>18.8.5</t>
  </si>
  <si>
    <t>18.9.1</t>
  </si>
  <si>
    <t>18.9.2</t>
  </si>
  <si>
    <t>18.9.3</t>
  </si>
  <si>
    <t>18.9.4</t>
  </si>
  <si>
    <t>18.9.5</t>
  </si>
  <si>
    <t>18.10.1</t>
  </si>
  <si>
    <t>18.10.2</t>
  </si>
  <si>
    <t>18.10.3</t>
  </si>
  <si>
    <t>18.10.4</t>
  </si>
  <si>
    <t>18.10.5</t>
  </si>
  <si>
    <t>18.11.1</t>
  </si>
  <si>
    <t>18.11.2</t>
  </si>
  <si>
    <t>18.11.3</t>
  </si>
  <si>
    <t>18.11.4</t>
  </si>
  <si>
    <t>18.11.5</t>
  </si>
  <si>
    <t>18.12.1</t>
  </si>
  <si>
    <t>18.12.2</t>
  </si>
  <si>
    <t>18.12.3</t>
  </si>
  <si>
    <t>18.12.4</t>
  </si>
  <si>
    <t>18.12.5</t>
  </si>
  <si>
    <t>19.1.1</t>
  </si>
  <si>
    <t>19.1.2</t>
  </si>
  <si>
    <t>19.2.1</t>
  </si>
  <si>
    <t>19.2.2</t>
  </si>
  <si>
    <t>19.3.1</t>
  </si>
  <si>
    <t>19.3.2</t>
  </si>
  <si>
    <t>19.4.1</t>
  </si>
  <si>
    <t>19.4.2</t>
  </si>
  <si>
    <t>19.5.1</t>
  </si>
  <si>
    <t>19.5.2</t>
  </si>
  <si>
    <t>19.5.3</t>
  </si>
  <si>
    <t>20.2</t>
  </si>
  <si>
    <t>20.3</t>
  </si>
  <si>
    <t>22.2</t>
  </si>
  <si>
    <t>22.3</t>
  </si>
  <si>
    <t>22.4</t>
  </si>
  <si>
    <t>22.5</t>
  </si>
  <si>
    <t>22.6</t>
  </si>
  <si>
    <t>22.7</t>
  </si>
  <si>
    <t>22.8</t>
  </si>
  <si>
    <t>22.9</t>
  </si>
  <si>
    <t>22.10</t>
  </si>
  <si>
    <t>22.11</t>
  </si>
  <si>
    <t>22.12</t>
  </si>
  <si>
    <t>17.2</t>
  </si>
  <si>
    <t>25.1</t>
  </si>
  <si>
    <t>25.2</t>
  </si>
  <si>
    <t>30.2</t>
  </si>
  <si>
    <t>34.1</t>
  </si>
  <si>
    <t>34.2</t>
  </si>
  <si>
    <t>4.3.1</t>
  </si>
  <si>
    <t>4.3.2</t>
  </si>
  <si>
    <t>3.7</t>
  </si>
  <si>
    <t>3.8</t>
  </si>
  <si>
    <t>3.3.3</t>
  </si>
  <si>
    <t>3.3.4</t>
  </si>
  <si>
    <t>3.3.5</t>
  </si>
  <si>
    <t>3.3.6</t>
  </si>
  <si>
    <t>3.4.3</t>
  </si>
  <si>
    <t>3.4.4</t>
  </si>
  <si>
    <t>3.4.5</t>
  </si>
  <si>
    <t>5.2.3</t>
  </si>
  <si>
    <t>5.2.4</t>
  </si>
  <si>
    <t>5.2.5</t>
  </si>
  <si>
    <t>5.2.6</t>
  </si>
  <si>
    <t>5.2.7</t>
  </si>
  <si>
    <t>5.3.3</t>
  </si>
  <si>
    <t>5.3.4</t>
  </si>
  <si>
    <t>5.3.5</t>
  </si>
  <si>
    <t>5.3.6</t>
  </si>
  <si>
    <t>5.3.7</t>
  </si>
  <si>
    <t>komplet atike At-01</t>
  </si>
  <si>
    <t>komplet atike At-02</t>
  </si>
  <si>
    <t>komplet atike At-03</t>
  </si>
  <si>
    <t>komplet atike At-04</t>
  </si>
  <si>
    <t>komplet atike At-05</t>
  </si>
  <si>
    <t>komplet atike At-06</t>
  </si>
  <si>
    <t>komplet atike At-07</t>
  </si>
  <si>
    <t>komplet atike At-08</t>
  </si>
  <si>
    <t>komplet atike At-09</t>
  </si>
  <si>
    <t>komplet atike At-10</t>
  </si>
  <si>
    <t>komplet priključek na AB steno</t>
  </si>
  <si>
    <t>Zakoličba in nadzor upravljalca podzemnih instalacij (vodovod, kanalizacija, plin, vročevod, elektro, javna razsvetljava, informacijski vodi),  ki prečkajo ali kako drugače segajo v profil izkopa (glede na obsežnost objekta in po računu upravljalca).</t>
  </si>
  <si>
    <t>Izkop in zastuje skupaj</t>
  </si>
  <si>
    <t>Preizkus, testiranje, meritve , priprava podlog in dokumentacije za PID</t>
  </si>
  <si>
    <t>Postavitev in zavarovanje prečnih profilov</t>
  </si>
  <si>
    <t>Površinski izkop humusne zemljine z delno deponijo na gradbišču za humusiranje zelenic, višek odvoz v zbirni center gradbenih odpadkov</t>
  </si>
  <si>
    <t xml:space="preserve">Dobava in vgradnja vodoneprepustne PE ali PVC membrane </t>
  </si>
  <si>
    <t>Dobava in vgradnja betonskih plošč dimenzije 80 x 80 x 8 cm na plast mineralnega agregata 4/8 mm, deb. 4 cm</t>
  </si>
  <si>
    <t>21.7</t>
  </si>
  <si>
    <t>21.8</t>
  </si>
  <si>
    <t>21.9</t>
  </si>
  <si>
    <t>21.10</t>
  </si>
  <si>
    <t>21.11</t>
  </si>
  <si>
    <t>21.12</t>
  </si>
  <si>
    <t>21.13</t>
  </si>
  <si>
    <t>21.14</t>
  </si>
  <si>
    <t>Dobava in vgradnja prodca granulacije 16/32 v debelini 15 cm</t>
  </si>
  <si>
    <t>Izdelava drenaže temeljev objekta iz DC fi 100 mm zasipane s filtrskim zasipom.</t>
  </si>
  <si>
    <t>Dobava in vgradnja linijskega požiralnika kanalete širine 200 mm iz polimernega betona z LTŽ rešetko C 250.</t>
  </si>
  <si>
    <t>Izdelava PE požiralnika fi 300 mm z LTŽ rešetko 300/300 mm.</t>
  </si>
  <si>
    <t>Izdelava kanalizacije iz betonskih cevi fi 200 mm, vgrajenih na podložno plast gramoza 0/16 mm, vključno z napravo posteljice in zasipom v coni cevi z gramozom 0/16 m</t>
  </si>
  <si>
    <t>Izdelava kanalizacije iz betonskih cevi fi 300 mm, vgrajenih na podložno plast gramoza 0/16 mm, vključno z napravo posteljice in zasipom cevi v coni cevi z gramozom 0/16 mm.</t>
  </si>
  <si>
    <t>Dobava in vgradnja betonskega jaška fi 800 mm globine 1,5 do 2,0 m</t>
  </si>
  <si>
    <t>Dobava in vgradnja PE usedalno razdelilnega jaška ø 800 mm, globine 3,0 m, vključno z zasipom jaška z gramozom 0/16 mm</t>
  </si>
  <si>
    <t>Dobava in vgradnja PE jaška  fi 600 mm, globine 1,5 do 2,0 m iz zasip jaška z gramozom 0/16 mm.</t>
  </si>
  <si>
    <t>Dobava in vgradnja PE peskolova fi 400 mm z LTŽ pokrovom 400/400 mm.</t>
  </si>
  <si>
    <t>za pretok 80 l/s.</t>
  </si>
  <si>
    <t>za pretok 20 l/s.</t>
  </si>
  <si>
    <t>za pretok 6 l/s.</t>
  </si>
  <si>
    <t>19</t>
  </si>
  <si>
    <t xml:space="preserve">Dobava in vgradnja ponikalnika iz PP elementov, knp. ACO Stormbrixx SD ali enakovredno, komplet z vsemi potrebnimi deli in materialom (geotekstil, vodoneprepustna membrana ). 
Elementi se vgradijo po navodilu dobavitelja. </t>
  </si>
  <si>
    <t>Velikost zadrževalnika 35 m3.</t>
  </si>
  <si>
    <t>Velikost zadrževalnika 31 m3.</t>
  </si>
  <si>
    <t>Dobava in vgradnja ponikalnika iz perforiranih betonskih cevi fi 150 mm, globine 3,5 m, efektivna globina ponikanja je 2 m. Ponikalnik je v efektivni globini zasipan z gramozom (GP) obvitim v geotekstil.</t>
  </si>
  <si>
    <t>Dobava in vgradnja ponikalnika iz perforiranih betonskih cevi fi 600 mm, globine 3,0 m, efektivna globina ponikanja je 1 m. Ponikalnik je v efektivni globini zasipan z gramozom (GP) obvitim v geotekstil.</t>
  </si>
  <si>
    <t>Dobava in vgraditev pokrova fi 600 mm iz litega železa z zaklepanjem in protihrupnim vložkom, razred D 400, vključno z AB prstanom.</t>
  </si>
  <si>
    <t>Dobava in vgraditev pokrova fi 600 mm iz litega železa, razred B 125, vključno z AB prstanom.</t>
  </si>
  <si>
    <t>Dobava in vgraditev vgradnega pokrova 600/600 mm iz nerjavnega jekla, pokrov se zapolni z betonom enake kvalitete in barve kot so plošče 80/80 cm, vključno z AB okvirjem.</t>
  </si>
  <si>
    <t>22</t>
  </si>
  <si>
    <t>23</t>
  </si>
  <si>
    <t>24</t>
  </si>
  <si>
    <t>Dobava in vgraditev okroglega prometnega znaka, razred 2, vključno s temeljem in stebričkom dolžine. 3,0 m.</t>
  </si>
  <si>
    <t>Dobava in vgraditev osmerokotnega prometnega znaka, razred 3 s temeljem in stebričkom dolžine 3 m.</t>
  </si>
  <si>
    <t>Izdelava načrta izvedenih del.</t>
  </si>
  <si>
    <t>Čiščenje gradbišča po končanih delih.</t>
  </si>
  <si>
    <t>Cevna kanalizacija za zunanjo razsvetljavo in parkirni sistem</t>
  </si>
  <si>
    <t>Zakoličba kabelske trase.</t>
  </si>
  <si>
    <t>Zakoličba    podzemnih    obstoječih    vodov    -    izvedejo upravljalci (vodovod, kanalizacija, elektro, Telekom, catv), komplet.</t>
  </si>
  <si>
    <t>Priprava in zavarovanje gradbišča, komplet.</t>
  </si>
  <si>
    <t>Strojno-ročni (70:30) izkop kabelskega  jarka v zemlji IV. kategorije, širina izkopa 40 cm, globina 0.9 m, za kabelsko kanalizacijo, komplet.</t>
  </si>
  <si>
    <t>Strojno-ročni (70:30) izkop kabelskega  jarka v zemlji IV. kategorije, širina izkopa 25 cm, globina 0.9 m, za kabelsko kanalizacijo, komplet.</t>
  </si>
  <si>
    <t>Strojno-ročni (70:30) izkop za betonski jašek dim. 100x100x100 cm v zemlji IV. kategorije, komplet.</t>
  </si>
  <si>
    <t>Strojno-ročni (70:30) izkop za betonski jašek dim. 80x80x100 cm v zemlji IV. kategorije, komplet.</t>
  </si>
  <si>
    <t>Strojno-ročni (70:30) izkop za betonski jašek dim. FI60cm, globina 100 cm v zemlji IV. kategorije, komplet.</t>
  </si>
  <si>
    <t>Fina    niveletna    priprava    dna    jarka    po    izvršenemstrojno/ročnem izkopu. Planiranje dna jarka, komplet.</t>
  </si>
  <si>
    <t>Dobava in vgradnja peščenega materiala 0-4 mm v sloju povprečno debeline 10 cm, komplet.</t>
  </si>
  <si>
    <t>Dobava in montaža kabelskega jaška dim 100x100x100 cm, z LŽ pokrovom, s tesnjenjem cevnih uvodov, komplet.</t>
  </si>
  <si>
    <t>Dobava in montaža kabelskega jaška dim 80x80x100 cm, z LŽ pokrovom, s tesnjenjem cevnih uvodov, komplet.</t>
  </si>
  <si>
    <t>Dobava in montaža okroglega kabelskega jaška fi 60cm x100 cm, z LŽ pokrovom, s tesnjenjem cevnih uvodov, komplet.</t>
  </si>
  <si>
    <t>Dobava in položitev PVC fi 110 mm, kot n.pr. stigmaflex EL, komplet.</t>
  </si>
  <si>
    <t>Dobava in položitev PVC fi 50 mm, kot n.pr. stigmaflex EL, komplet.</t>
  </si>
  <si>
    <t>Obbetoniranje PVC cevi z betonom MB20, pod povoznimi površinami.</t>
  </si>
  <si>
    <t>Dobava in položitev pocinkanega valjanca Fe/Zn 25x4 mm,v kabelski jarek, komplet.</t>
  </si>
  <si>
    <t>Dobava  in položitev opozorilnega  traku  "Pozor  električni kabel" v kabelski jarek, komplet.</t>
  </si>
  <si>
    <t>Strojno-ročni (70:30) zasip kabelskega jarka z nabijanjem po plasteh.</t>
  </si>
  <si>
    <t>Stroški   nadzora    upravljalcev    infrastrukture    na    tem območju, komplet.</t>
  </si>
  <si>
    <t>Nakladanje in odvoz odvečnega matariala v trajno deponijo na razdalji 10 km, komplet</t>
  </si>
  <si>
    <t>Ureditev terena v prvotno stanje, komplet</t>
  </si>
  <si>
    <t>Izdelava  geodetskega  posnetka  novega  kabla  in vnos  v kataster komunalnih vodov.</t>
  </si>
  <si>
    <t>Krožno ozemljilo</t>
  </si>
  <si>
    <t>Zakoličba trase krožnega ozemljila.</t>
  </si>
  <si>
    <t>Strojno-ročni (70:30) izkop kabelskega  jarka v zemlji IV. kategorije, širina izkopa 25 cm, globina 0.9 m, za krožno ozemljilo, komplet.</t>
  </si>
  <si>
    <r>
      <t xml:space="preserve">Sistemsko barvanje AB stropov, nad območjem stropov v komunikacijskih površina nad mrežnim stropom Ss1, z akustičnim premazom kot naprimer KefaAcoustics, z absorbcijskim faktorjem </t>
    </r>
    <r>
      <rPr>
        <sz val="10"/>
        <rFont val="Calibri"/>
        <family val="2"/>
        <charset val="238"/>
      </rPr>
      <t>α</t>
    </r>
    <r>
      <rPr>
        <sz val="10"/>
        <rFont val="Arial Narrow"/>
        <family val="2"/>
        <charset val="238"/>
      </rPr>
      <t>W&gt;0,3.
Barvanje v airless tehniki, pramaz sten, stropa in instalacij v območju medstropovja. Premaz pigmentiran v črni barvi, skladno z navodili projektanta. Z vsemi preddeli, deli in premazi instalacij</t>
    </r>
  </si>
  <si>
    <t>- upoštevanje dilatacijskih trakov za plavajoče pode in izvedbo ustreznih dilatacij v estrihih po pravilih stroke, kot tudi vse potrebne elemente za napravo dilatacij, ki s tem popisom niso posebej obravnavane. 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</si>
  <si>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Tesnenje stikov fasade z AB zunanjimi elementi s tranjo elastično maso v barvi betona.</t>
  </si>
  <si>
    <t xml:space="preserve">Dobava in vgradnja toplotno izolacijskega sloja iz ekspandiranega polistirena EPS v debelini 20 cm, kot npr. FRAGMAT EPS 150, večslojno polaganje (glede na polaganje naklonskih plošč); gostota 25 kg / m3; koeficient toplotne prevodnosti 0,034 W/mK; tlačna trdnost pri 10 % deformaciji &gt; 150 Kpa; </t>
  </si>
  <si>
    <t xml:space="preserve">Dobava in vgradnja toplotno izolacijskega sloja iz ekspandiranega polistirena EPS debeline 2-10 cm v naklonu 2 %, kot npr. FRAGMAT naklonski EPS, enoslojno polaganje; gostota 25 kg / m3; koeficient toplotne prevodnosti 0,034 W/mK; tlačna trdnost pri 10 % deformaciji &gt; 150 Kpa; </t>
  </si>
  <si>
    <t>Dobava in vgradnja toplotno izolacijskega sloja iz poliizocianuratne pene v debelini 10 cm, kot npr. FRAGMAT INNOPAN ALU/THERM, večslojno polaganje (glede na polaganje naklonskih plošč); gostota 32 kg / m3; koeficient toplotne prevodnosti 0,022 W/mK; deformacija pod tlačni obremenitvijo DLT(2) &lt; 5 %, natezna trdnost pravokotno na lice TR100&gt;100kPa.</t>
  </si>
  <si>
    <t>Dobava in vgradnja toplotno izolacijskega sloja iz poliizocianuratne pene PIR debeline 2-10 cm v naklonu 2 %, kot npr. FRAGMAT naklonski PIR, enoslojno polaganje; gostota 32 kg / m3; koeficient toplotne prevodnosti 0,022 W/mK; deformacija pod tlačni obremenitvijo DLT(2) &lt; 5 %, natezna trdnost pravokotno na lice TR100&gt;100kPa.</t>
  </si>
  <si>
    <t>betonski tlakovci - zajeto v zavihku ZU - ZUNANJA UREDITEV</t>
  </si>
  <si>
    <t>Pravokotna Al rešetka z dvojnimi nastavljivimi lamelami za vgradnjo v zid  z pomočjo vgradnega okvirja ali v kanal z vijaki. Rešetka usmerja tok zraka s pomočjo nastavljivih lamel v horizontalni smeri. Primerna je za dovod in odvod zraka. 
Vgradnja distribucijskega elementa v steno se mora izvesti z dvokonponentnim sistesmkim akustičnim kitom.</t>
  </si>
  <si>
    <t>Pravokotna Al rešetka z enojnimi nastavljivimi lamelami za vgradnjo v zid  z pomočjo vgradnega okvirja ali v kanal z vijaki. Rešetka usmerja tok zraka s pomočjo nastavljivih lamel v horizontalni smeri. Primerna je za dovod in odvod zraka. 
Vgradnja distribucijskega elementa v steno se mora izvesti z dvokonponentnim sistesmkim akustičnim kitom.</t>
  </si>
  <si>
    <r>
      <t>Obloga, N</t>
    </r>
    <r>
      <rPr>
        <b/>
        <sz val="10"/>
        <rFont val="Arial Narrow"/>
        <family val="2"/>
        <charset val="238"/>
      </rPr>
      <t>o 01.1</t>
    </r>
    <r>
      <rPr>
        <sz val="10"/>
        <rFont val="Arial Narrow"/>
        <family val="2"/>
        <charset val="238"/>
      </rPr>
      <t xml:space="preserve"> kor npr. </t>
    </r>
    <r>
      <rPr>
        <b/>
        <sz val="10"/>
        <rFont val="Arial Narrow"/>
        <family val="2"/>
        <charset val="238"/>
      </rPr>
      <t>HPL dekor po predlogu projektanta</t>
    </r>
    <r>
      <rPr>
        <sz val="10"/>
        <rFont val="Arial Narrow"/>
        <family val="2"/>
        <charset val="238"/>
      </rPr>
      <t xml:space="preserve">
Polaganje po načrtih A.18.3.11.1</t>
    </r>
  </si>
  <si>
    <r>
      <t>Obloga, N</t>
    </r>
    <r>
      <rPr>
        <b/>
        <sz val="10"/>
        <rFont val="Arial Narrow"/>
        <family val="2"/>
        <charset val="238"/>
      </rPr>
      <t>o 01.2</t>
    </r>
    <r>
      <rPr>
        <sz val="10"/>
        <rFont val="Arial Narrow"/>
        <family val="2"/>
        <charset val="238"/>
      </rPr>
      <t xml:space="preserve"> kor npr. </t>
    </r>
    <r>
      <rPr>
        <b/>
        <sz val="10"/>
        <rFont val="Arial Narrow"/>
        <family val="2"/>
        <charset val="238"/>
      </rPr>
      <t>HPL dekor po predlogu projektanta</t>
    </r>
    <r>
      <rPr>
        <sz val="10"/>
        <rFont val="Arial Narrow"/>
        <family val="2"/>
        <charset val="238"/>
      </rPr>
      <t xml:space="preserve">
Polaganje po načrtih A.18.3.11.2</t>
    </r>
  </si>
  <si>
    <r>
      <rPr>
        <b/>
        <sz val="10"/>
        <rFont val="Arial Narrow"/>
        <family val="2"/>
        <charset val="238"/>
      </rPr>
      <t>NIŠE V GK STENAH</t>
    </r>
    <r>
      <rPr>
        <sz val="10"/>
        <rFont val="Arial Narrow"/>
        <family val="2"/>
        <charset val="238"/>
      </rPr>
      <t xml:space="preserve">
</t>
    </r>
    <r>
      <rPr>
        <i/>
        <sz val="10"/>
        <rFont val="Arial Narrow"/>
        <family val="2"/>
        <charset val="238"/>
      </rPr>
      <t>Glej  sklop načrtov od A15.1 do A15.8</t>
    </r>
  </si>
  <si>
    <r>
      <t xml:space="preserve">OJAČITVE GK STEN
</t>
    </r>
    <r>
      <rPr>
        <i/>
        <sz val="10"/>
        <rFont val="Arial Narrow"/>
        <family val="2"/>
        <charset val="238"/>
      </rPr>
      <t>Glej  sklop načrtov od A15.1 do A15.8</t>
    </r>
  </si>
  <si>
    <t>25.3</t>
  </si>
  <si>
    <t>27.3</t>
  </si>
  <si>
    <t>27.4</t>
  </si>
  <si>
    <t>31.3</t>
  </si>
  <si>
    <t>31.4</t>
  </si>
  <si>
    <t>31.5</t>
  </si>
  <si>
    <t>31.6</t>
  </si>
  <si>
    <r>
      <t xml:space="preserve">Notranja enokrilna vrata </t>
    </r>
    <r>
      <rPr>
        <b/>
        <sz val="10"/>
        <rFont val="Arial Narrow"/>
        <family val="2"/>
        <charset val="238"/>
      </rPr>
      <t xml:space="preserve">Vi-MD-01.1 </t>
    </r>
    <r>
      <rPr>
        <sz val="10"/>
        <rFont val="Arial Narrow"/>
        <family val="2"/>
        <charset val="238"/>
      </rPr>
      <t xml:space="preserve">z nadsvetlobo - polni panel
</t>
    </r>
    <r>
      <rPr>
        <b/>
        <sz val="10"/>
        <rFont val="Arial Narrow"/>
        <family val="2"/>
        <charset val="238"/>
      </rPr>
      <t xml:space="preserve">po shemi A16.11.3.1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</si>
  <si>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Vi-MD-01.2a </t>
    </r>
    <r>
      <rPr>
        <sz val="10"/>
        <rFont val="Arial Narrow"/>
        <family val="2"/>
        <charset val="238"/>
      </rPr>
      <t xml:space="preserve">z nadsvetlobo - polni panel
</t>
    </r>
    <r>
      <rPr>
        <b/>
        <sz val="10"/>
        <rFont val="Arial Narrow"/>
        <family val="2"/>
        <charset val="238"/>
      </rPr>
      <t xml:space="preserve">po shemi A16.11.3.2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</si>
  <si>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Vi-MD-01.2b </t>
    </r>
    <r>
      <rPr>
        <sz val="10"/>
        <rFont val="Arial Narrow"/>
        <family val="2"/>
        <charset val="238"/>
      </rPr>
      <t xml:space="preserve">z nadsvetlobo - polni panel
</t>
    </r>
    <r>
      <rPr>
        <b/>
        <sz val="10"/>
        <rFont val="Arial Narrow"/>
        <family val="2"/>
        <charset val="238"/>
      </rPr>
      <t xml:space="preserve">po shemi A16.11.3.3 in A16.11.3.4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</si>
  <si>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Vi-MD-01.3a </t>
    </r>
    <r>
      <rPr>
        <sz val="10"/>
        <rFont val="Arial Narrow"/>
        <family val="2"/>
        <charset val="238"/>
      </rPr>
      <t xml:space="preserve">z nadsvetlobo - polni panel
</t>
    </r>
    <r>
      <rPr>
        <b/>
        <sz val="10"/>
        <rFont val="Arial Narrow"/>
        <family val="2"/>
        <charset val="238"/>
      </rPr>
      <t xml:space="preserve">po shemi A16.11.3.5 in A16.11.3.6
</t>
    </r>
    <r>
      <rPr>
        <sz val="10"/>
        <rFont val="Arial Narrow"/>
        <family val="2"/>
        <charset val="238"/>
      </rPr>
      <t>dimenzij: zidarska mera 1020mm x 2730mm;
zunanja mera obloge 1060mm x 2750mm;
svetla mera 940mm x 2200mm;
svetli prehod 900mm x 2200mm.
Vgradnja v mavčno-kartonsko steno deb. 25cm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</si>
  <si>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Vi-MD-01.3b </t>
    </r>
    <r>
      <rPr>
        <sz val="10"/>
        <rFont val="Arial Narrow"/>
        <family val="2"/>
        <charset val="238"/>
      </rPr>
      <t xml:space="preserve">z nadsvetlobo - polni panel
</t>
    </r>
    <r>
      <rPr>
        <b/>
        <sz val="10"/>
        <rFont val="Arial Narrow"/>
        <family val="2"/>
        <charset val="238"/>
      </rPr>
      <t xml:space="preserve">po shemi A16.11.3.7 in A16.11.3.8
</t>
    </r>
    <r>
      <rPr>
        <sz val="10"/>
        <rFont val="Arial Narrow"/>
        <family val="2"/>
        <charset val="238"/>
      </rPr>
      <t>dimenzij: zidarska mera 1020mm x 2730mm;
zunanja mera obloge 1060mm x 2750mm;
svetla mera 940mm x 2200mm;
svetli prehod 900mm x 2200mm.
Vgradnja v mavčno-kartonsko steno deb. 25cm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</si>
  <si>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Vi-MD-01.4a </t>
    </r>
    <r>
      <rPr>
        <sz val="10"/>
        <rFont val="Arial Narrow"/>
        <family val="2"/>
        <charset val="238"/>
      </rPr>
      <t xml:space="preserve">z nadsvetlobo - polni panel
</t>
    </r>
    <r>
      <rPr>
        <b/>
        <sz val="10"/>
        <rFont val="Arial Narrow"/>
        <family val="2"/>
        <charset val="238"/>
      </rPr>
      <t xml:space="preserve">po shemi A16.11.3.9 in A16.11.3.10
</t>
    </r>
    <r>
      <rPr>
        <sz val="10"/>
        <rFont val="Arial Narrow"/>
        <family val="2"/>
        <charset val="238"/>
      </rPr>
      <t>dimenzij: zidarska mera 1020mm x 2730mm;
zunanja mera obloge 1060mm x 2750mm;
svetla mera 940mm x 2200mm;
svetli prehod 900mm x 2200mm.
Vgradnja v mavčno-kartonsko steno deb. 30cm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</si>
  <si>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Vi-MD-01.4b </t>
    </r>
    <r>
      <rPr>
        <sz val="10"/>
        <rFont val="Arial Narrow"/>
        <family val="2"/>
        <charset val="238"/>
      </rPr>
      <t xml:space="preserve">z nadsvetlobo - polni panel
</t>
    </r>
    <r>
      <rPr>
        <b/>
        <sz val="10"/>
        <rFont val="Arial Narrow"/>
        <family val="2"/>
        <charset val="238"/>
      </rPr>
      <t xml:space="preserve">po shemi A16.11.3.11
</t>
    </r>
    <r>
      <rPr>
        <sz val="10"/>
        <rFont val="Arial Narrow"/>
        <family val="2"/>
        <charset val="238"/>
      </rPr>
      <t>dimenzij: zidarska mera 1020mm x 2730mm;
zunanja mera obloge 1060mm x 2750mm;
svetla mera 940mm x 2200mm;
svetli prehod 900mm x 2200mm.
Vgradnja v mavčno-kartonsko steno deb. 30cm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</si>
  <si>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Vi-MD-01.5 </t>
    </r>
    <r>
      <rPr>
        <sz val="10"/>
        <rFont val="Arial Narrow"/>
        <family val="2"/>
        <charset val="238"/>
      </rPr>
      <t xml:space="preserve">z nadsvetlobo - polni panel
</t>
    </r>
    <r>
      <rPr>
        <b/>
        <sz val="10"/>
        <rFont val="Arial Narrow"/>
        <family val="2"/>
        <charset val="238"/>
      </rPr>
      <t xml:space="preserve">po shemi A16.11.3.12 in A16.11.3.13
</t>
    </r>
    <r>
      <rPr>
        <sz val="10"/>
        <rFont val="Arial Narrow"/>
        <family val="2"/>
        <charset val="238"/>
      </rPr>
      <t>dimenzij: zidarska mera 1020mm x 2730mm;
zunanja mera obloge 1060mm x 2750mm;
svetla mera 940mm x 2200mm;
svetli prehod 900mm x 2200mm.
Vgradnja v mavčno-kartonsko steno deb. 35cm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</si>
  <si>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Vi-MD-01.6 </t>
    </r>
    <r>
      <rPr>
        <sz val="10"/>
        <rFont val="Arial Narrow"/>
        <family val="2"/>
        <charset val="238"/>
      </rPr>
      <t xml:space="preserve">z nadsvetlobo - polni panel
</t>
    </r>
    <r>
      <rPr>
        <b/>
        <sz val="10"/>
        <rFont val="Arial Narrow"/>
        <family val="2"/>
        <charset val="238"/>
      </rPr>
      <t xml:space="preserve">po shemi A16.11.3.14 in A16.11.3.15
</t>
    </r>
    <r>
      <rPr>
        <sz val="10"/>
        <rFont val="Arial Narrow"/>
        <family val="2"/>
        <charset val="238"/>
      </rPr>
      <t>dimenzij: zidarska mera 1020mm x 2730mm;
zunanja mera obloge 1060mm x 2750mm;
svetla mera 940mm x 2200mm;
svetli prehod 900mm x 2200mm.
Vgradnja v mavčno-kartonsko steno deb. 37,5cm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</si>
  <si>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Vi-MD-02.1 </t>
    </r>
    <r>
      <rPr>
        <sz val="10"/>
        <rFont val="Arial Narrow"/>
        <family val="2"/>
        <charset val="238"/>
      </rPr>
      <t xml:space="preserve">z nadsvetlobo - polni panel
</t>
    </r>
    <r>
      <rPr>
        <b/>
        <sz val="10"/>
        <rFont val="Arial Narrow"/>
        <family val="2"/>
        <charset val="238"/>
      </rPr>
      <t xml:space="preserve">po shemi A16.11.3.16 in A16.11.3.17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</si>
  <si>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Vi-MD-02.2 </t>
    </r>
    <r>
      <rPr>
        <sz val="10"/>
        <rFont val="Arial Narrow"/>
        <family val="2"/>
        <charset val="238"/>
      </rPr>
      <t xml:space="preserve">z nadsvetlobo - polni panel
</t>
    </r>
    <r>
      <rPr>
        <b/>
        <sz val="10"/>
        <rFont val="Arial Narrow"/>
        <family val="2"/>
        <charset val="238"/>
      </rPr>
      <t xml:space="preserve">po shemi A16.11.3.18
</t>
    </r>
    <r>
      <rPr>
        <sz val="10"/>
        <rFont val="Arial Narrow"/>
        <family val="2"/>
        <charset val="238"/>
      </rPr>
      <t>dimenzij: zidarska mera 1020mm x 2730mm;
zunanja mera obloge 1060mm x 2750mm;
svetla mera 940mm x 2200mm;
svetli prehod 900mm x 2200mm.
Vgradnja v armirano betonsko steno deb. 30 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</si>
  <si>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Vi-MD-02.3 </t>
    </r>
    <r>
      <rPr>
        <sz val="10"/>
        <rFont val="Arial Narrow"/>
        <family val="2"/>
        <charset val="238"/>
      </rPr>
      <t xml:space="preserve">z nadsvetlobo - polni panel
</t>
    </r>
    <r>
      <rPr>
        <b/>
        <sz val="10"/>
        <rFont val="Arial Narrow"/>
        <family val="2"/>
        <charset val="238"/>
      </rPr>
      <t xml:space="preserve">po shemi A16.11.3.19 in A16.11.3.20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</si>
  <si>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Vi-MD-02.4 </t>
    </r>
    <r>
      <rPr>
        <sz val="10"/>
        <rFont val="Arial Narrow"/>
        <family val="2"/>
        <charset val="238"/>
      </rPr>
      <t xml:space="preserve">z nadsvetlobo - polni panel
</t>
    </r>
    <r>
      <rPr>
        <b/>
        <sz val="10"/>
        <rFont val="Arial Narrow"/>
        <family val="2"/>
        <charset val="238"/>
      </rPr>
      <t xml:space="preserve">po shemi A16.11.3.21
</t>
    </r>
    <r>
      <rPr>
        <sz val="10"/>
        <rFont val="Arial Narrow"/>
        <family val="2"/>
        <charset val="238"/>
      </rPr>
      <t>dimenzij: zidarska mera 1020mm x 2730mm;
zunanja mera obloge 1060mm x 2750mm;
svetla mera 940mm x 2200mm;
svetli prehod 900mm x 2200mm.
Vgradnja v mavčno-kartonsko steno deb. 35cm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</si>
  <si>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Vi-MD-03.1
po shemi A16.11.3.22 in A16.11.3.23
</t>
    </r>
    <r>
      <rPr>
        <sz val="10"/>
        <rFont val="Arial Narrow"/>
        <family val="2"/>
        <charset val="238"/>
      </rPr>
      <t>dimenzij: zidarska mera 1020mm x 2240mm;
zunanja mera obloge 1060mm x 2260mm;
 svetla mera 940mm x 2200mm; 
svetli prehod 900mm x 2200mm.
Vgradnja v mavčno-kartonsko steno deb. 15cm
Končni izgled in funkcija po shemah arhitekture
Oprema: talno tesnilo; odbojnik; obojestarnsko kljuka</t>
    </r>
  </si>
  <si>
    <r>
      <t xml:space="preserve">Notranja enokrilna vrata </t>
    </r>
    <r>
      <rPr>
        <b/>
        <sz val="10"/>
        <rFont val="Arial Narrow"/>
        <family val="2"/>
        <charset val="238"/>
      </rPr>
      <t xml:space="preserve">Vi-MD-03.2
po shemi A16.11.3.24 in A16.11.3.25
</t>
    </r>
    <r>
      <rPr>
        <sz val="10"/>
        <rFont val="Arial Narrow"/>
        <family val="2"/>
        <charset val="238"/>
      </rPr>
      <t>dimenzij: zidarska mera 1020mm x 2240mm;
zunanja mera obloge 1060mm x 2260mm;
 svetla mera 940mm x 2200mm;
svetli prehod 900mm x 2200mm.
Vgradnja v mavčno-kartonsko steno deb. 15 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</si>
  <si>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Vi-MD-04.1 </t>
    </r>
    <r>
      <rPr>
        <sz val="10"/>
        <rFont val="Arial Narrow"/>
        <family val="2"/>
        <charset val="238"/>
      </rPr>
      <t xml:space="preserve">z nadsvetlobo - polni panel
</t>
    </r>
    <r>
      <rPr>
        <b/>
        <sz val="10"/>
        <rFont val="Arial Narrow"/>
        <family val="2"/>
        <charset val="238"/>
      </rPr>
      <t xml:space="preserve">po shemi A16.11.3.26 in A16.11.3.27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</si>
  <si>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Vi-MD-04.2a </t>
    </r>
    <r>
      <rPr>
        <sz val="10"/>
        <rFont val="Arial Narrow"/>
        <family val="2"/>
        <charset val="238"/>
      </rPr>
      <t xml:space="preserve">z nadsvetlobo - polni panel
</t>
    </r>
    <r>
      <rPr>
        <b/>
        <sz val="10"/>
        <rFont val="Arial Narrow"/>
        <family val="2"/>
        <charset val="238"/>
      </rPr>
      <t xml:space="preserve">po shemi A16.11.3.28
</t>
    </r>
    <r>
      <rPr>
        <sz val="10"/>
        <rFont val="Arial Narrow"/>
        <family val="2"/>
        <charset val="238"/>
      </rPr>
      <t>dimenzij: zidarska mera 1020mm x 2730mm;
zunanja mera obloge 1060mm x 2750mm;
svetla mera 940mm x 2200mm;
svetli prehod 900mm x 2200mm.
Vgradnja v  mavčno-kartonsko steno deb. 15 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</si>
  <si>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Vi-MD-04.2b </t>
    </r>
    <r>
      <rPr>
        <sz val="10"/>
        <rFont val="Arial Narrow"/>
        <family val="2"/>
        <charset val="238"/>
      </rPr>
      <t xml:space="preserve">z nadsvetlobo - polni panel
</t>
    </r>
    <r>
      <rPr>
        <b/>
        <sz val="10"/>
        <rFont val="Arial Narrow"/>
        <family val="2"/>
        <charset val="238"/>
      </rPr>
      <t xml:space="preserve">po shemi A16.11.3.29
</t>
    </r>
    <r>
      <rPr>
        <sz val="10"/>
        <rFont val="Arial Narrow"/>
        <family val="2"/>
        <charset val="238"/>
      </rPr>
      <t>dimenzij: zidarska mera 1020mm x 2730mm;
zunanja mera obloge 1060mm x 2750mm;
svetla mera 940mm x 2200mm;
svetli prehod 900mm x 2200mm.
Vgradnja v mavčno-kartonsko steno deb. 15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</si>
  <si>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Vi-MD-05.1a
po shemi A16.11.3.30
</t>
    </r>
    <r>
      <rPr>
        <sz val="10"/>
        <rFont val="Arial Narrow"/>
        <family val="2"/>
        <charset val="238"/>
      </rPr>
      <t>dimenzij: 1080mm x 2250mm; svetli prehod 980mm x 2200mm 
Vgradnja v mavčno-kartonsko steno deb. 15cm
Končni izgled in funkcija po shemah arhitekture
Oprema: talno tesnilo; cilindrična ključavnica z gumbom oz. metuljčkom; obojestransko ročaj</t>
    </r>
  </si>
  <si>
    <r>
      <t xml:space="preserve">Notranja enokrilna vrata </t>
    </r>
    <r>
      <rPr>
        <b/>
        <sz val="10"/>
        <rFont val="Arial Narrow"/>
        <family val="2"/>
        <charset val="238"/>
      </rPr>
      <t xml:space="preserve">Vi-MD-05.1b
po shemi A16.11.3.31 in A16.11.3.32
</t>
    </r>
    <r>
      <rPr>
        <sz val="10"/>
        <rFont val="Arial Narrow"/>
        <family val="2"/>
        <charset val="238"/>
      </rPr>
      <t>dimenzij: 1080mm x 2250mm; svetli prehod 980mm x 2200mm 
Vgradnja v mavčno-kartonsko steno deb. 15cm
Končni izgled in funkcija po shemah arhitekture
Oprema: talno tesnilo; obojestransko ročaj</t>
    </r>
  </si>
  <si>
    <r>
      <t xml:space="preserve">Notranja enokrilna vrata </t>
    </r>
    <r>
      <rPr>
        <b/>
        <sz val="10"/>
        <rFont val="Arial Narrow"/>
        <family val="2"/>
        <charset val="238"/>
      </rPr>
      <t xml:space="preserve">Vi-MD-05.2
po shemi A16.11.3.33
</t>
    </r>
    <r>
      <rPr>
        <sz val="10"/>
        <rFont val="Arial Narrow"/>
        <family val="2"/>
        <charset val="238"/>
      </rPr>
      <t>dimenzij: 1080mm x 2250mm; svetli prehod 980mm x 2200mm 
Vgradnja v mavčno-kartonsko steno deb. 15cm
Končni izgled in funkcija po shemah arhitekture
Oprema: talno tesnilo; obojestransko ročaj</t>
    </r>
  </si>
  <si>
    <r>
      <t xml:space="preserve">Dvokrilna požarna vrata s steklenim vratnim krilom oznake </t>
    </r>
    <r>
      <rPr>
        <b/>
        <sz val="10"/>
        <rFont val="Arial Narrow"/>
        <family val="2"/>
        <charset val="238"/>
      </rPr>
      <t>Vi-SD 04 po shemi A16.11.4.19 in A16.11.4.20</t>
    </r>
    <r>
      <rPr>
        <sz val="10"/>
        <rFont val="Arial Narrow"/>
        <family val="2"/>
        <charset val="238"/>
      </rPr>
      <t xml:space="preserve">
- dimenzij;167x2230 mm, 
svetli prehod 1500x2140 mm
Oprema: talno tesnilo; samozapiralo; vgradni zapah; ročaj; panik kljuka</t>
    </r>
  </si>
  <si>
    <r>
      <t xml:space="preserve">Notranja ALU dvokrilna vrata </t>
    </r>
    <r>
      <rPr>
        <b/>
        <sz val="10"/>
        <rFont val="Arial Narrow"/>
        <family val="2"/>
        <charset val="238"/>
      </rPr>
      <t xml:space="preserve">Vi-SD 02
po shemi A16.11.4.13
</t>
    </r>
    <r>
      <rPr>
        <sz val="10"/>
        <rFont val="Arial Narrow"/>
        <family val="2"/>
        <charset val="238"/>
      </rPr>
      <t>dimenzij: 2250mm x 2750mm z nadsvetlobo
svetli prehod: 2120mm x 2200 mm
Oprema: talno tesnilo; vgradni zapah; cilindrična ključavnica na ključ; odbojnik; kljuka; ročaj</t>
    </r>
  </si>
  <si>
    <r>
      <t xml:space="preserve">Notranja ALU dvokrilna vrata </t>
    </r>
    <r>
      <rPr>
        <b/>
        <sz val="10"/>
        <rFont val="Arial Narrow"/>
        <family val="2"/>
        <charset val="238"/>
      </rPr>
      <t xml:space="preserve">Vi-SD 03.1 - desno
po shemi A16.11.4.14
</t>
    </r>
    <r>
      <rPr>
        <sz val="10"/>
        <rFont val="Arial Narrow"/>
        <family val="2"/>
        <charset val="238"/>
      </rPr>
      <t>dimenzij: 1800mm x 2750mm
svetli prehod: 1620mm x 2660 mm
Oprema: talno tesnilo; samozapiralo; vgradni zapah; cilindrična ključavnica na ključ; ročaj; panik kljuka</t>
    </r>
  </si>
  <si>
    <r>
      <t xml:space="preserve">Notranja ALU dvokrilna vrata </t>
    </r>
    <r>
      <rPr>
        <b/>
        <sz val="10"/>
        <rFont val="Arial Narrow"/>
        <family val="2"/>
        <charset val="238"/>
      </rPr>
      <t xml:space="preserve">Vi-SD 03.2
po shemi A16.11.4.15
</t>
    </r>
    <r>
      <rPr>
        <sz val="10"/>
        <rFont val="Arial Narrow"/>
        <family val="2"/>
        <charset val="238"/>
      </rPr>
      <t>dimenzij: 2250mm x 2750mm z nadsvetlobo
svetli prehod: 2120mm x 2200 mm
Oprema: talno tesnilo; samozapiralo; vgradni zapah; cilindrična ključavnica na ključ; odbojnik; ročaj; panik kljuka</t>
    </r>
  </si>
  <si>
    <r>
      <t xml:space="preserve">Notranja ALU dvokrilna vrata </t>
    </r>
    <r>
      <rPr>
        <b/>
        <sz val="10"/>
        <rFont val="Arial Narrow"/>
        <family val="2"/>
        <charset val="238"/>
      </rPr>
      <t xml:space="preserve">Vi-SD 03.3
po shemi A16.11.4.16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</si>
  <si>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ALU dvokrilna vrata </t>
    </r>
    <r>
      <rPr>
        <b/>
        <sz val="10"/>
        <rFont val="Arial Narrow"/>
        <family val="2"/>
        <charset val="238"/>
      </rPr>
      <t xml:space="preserve">Vi-SD 03.4
po shemi A16.11.4.17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</si>
  <si>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ALU dvokrilna vrata </t>
    </r>
    <r>
      <rPr>
        <b/>
        <sz val="10"/>
        <rFont val="Arial Narrow"/>
        <family val="2"/>
        <charset val="238"/>
      </rPr>
      <t xml:space="preserve">Vi-SD 03.5
po shemi A16.11.4.18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</si>
  <si>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kovinska enokrilna vrata </t>
    </r>
    <r>
      <rPr>
        <b/>
        <sz val="10"/>
        <rFont val="Arial Narrow"/>
        <family val="2"/>
        <charset val="238"/>
      </rPr>
      <t>Vi-KD 01.1</t>
    </r>
    <r>
      <rPr>
        <sz val="10"/>
        <rFont val="Arial Narrow"/>
        <family val="2"/>
        <charset val="238"/>
      </rPr>
      <t xml:space="preserve">  - desna
</t>
    </r>
    <r>
      <rPr>
        <b/>
        <sz val="10"/>
        <rFont val="Arial Narrow"/>
        <family val="2"/>
        <charset val="238"/>
      </rPr>
      <t>po shemi A16.11.5.10</t>
    </r>
    <r>
      <rPr>
        <sz val="10"/>
        <rFont val="Arial Narrow"/>
        <family val="2"/>
        <charset val="238"/>
      </rPr>
      <t xml:space="preserve">
dimenzij 1090mm x 2260mm, svetli prehod 970mm x 2200mm.
Vgradnja v armirano-betonsko steno deb. 20 cm.
Končni izgled in oprema po shemah arhitekture.
Oprema: talno tesnilo; cilindrična ključavnica na ključ; odbojnik; kljuka; bunka</t>
    </r>
  </si>
  <si>
    <r>
      <t xml:space="preserve">Notranja kovinska enokrilna vrata </t>
    </r>
    <r>
      <rPr>
        <b/>
        <sz val="10"/>
        <rFont val="Arial Narrow"/>
        <family val="2"/>
        <charset val="238"/>
      </rPr>
      <t xml:space="preserve">Vi-KD 01.2 </t>
    </r>
    <r>
      <rPr>
        <sz val="10"/>
        <rFont val="Arial Narrow"/>
        <family val="2"/>
        <charset val="238"/>
      </rPr>
      <t xml:space="preserve">- leva
</t>
    </r>
    <r>
      <rPr>
        <b/>
        <sz val="10"/>
        <rFont val="Arial Narrow"/>
        <family val="2"/>
        <charset val="238"/>
      </rPr>
      <t>po shemi A16.11.5.11</t>
    </r>
    <r>
      <rPr>
        <sz val="10"/>
        <rFont val="Arial Narrow"/>
        <family val="2"/>
        <charset val="238"/>
      </rPr>
      <t xml:space="preserve">
dimenzij 1090mm x 2260mm, svetli prehod 970mm x 2200mm.
Vgradnja v armirano-betonsko steno deb. 25 cm.
Končni izgled in oprema po shemah arhitekture.
Oprema: talno tesnilo; cilindrična ključavnica na ključ; odbojnik; kljuka; bunka</t>
    </r>
  </si>
  <si>
    <r>
      <t xml:space="preserve">Notranja kovinska enokrilna vrata </t>
    </r>
    <r>
      <rPr>
        <b/>
        <sz val="10"/>
        <rFont val="Arial Narrow"/>
        <family val="2"/>
        <charset val="238"/>
      </rPr>
      <t>Vi-KD 01.3</t>
    </r>
    <r>
      <rPr>
        <sz val="10"/>
        <rFont val="Arial Narrow"/>
        <family val="2"/>
        <charset val="238"/>
      </rPr>
      <t xml:space="preserve">  - leva
</t>
    </r>
    <r>
      <rPr>
        <b/>
        <sz val="10"/>
        <rFont val="Arial Narrow"/>
        <family val="2"/>
        <charset val="238"/>
      </rPr>
      <t>po shemi A16.11.5.12</t>
    </r>
    <r>
      <rPr>
        <sz val="10"/>
        <rFont val="Arial Narrow"/>
        <family val="2"/>
        <charset val="238"/>
      </rPr>
      <t xml:space="preserve">
dimenzij 1090mm x 2260mm, svetli prehod 970mm x 2200mm.
Vgradnja v armirano-betonsko steno deb. 15 cm.
Končni izgled in oprema po shemah arhitekture.
Oprema: talno tesnilo;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</si>
  <si>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02.1</t>
    </r>
    <r>
      <rPr>
        <sz val="10"/>
        <rFont val="Arial Narrow"/>
        <family val="2"/>
        <charset val="238"/>
      </rPr>
      <t xml:space="preserve"> - desna
</t>
    </r>
    <r>
      <rPr>
        <b/>
        <sz val="10"/>
        <rFont val="Arial Narrow"/>
        <family val="2"/>
        <charset val="238"/>
      </rPr>
      <t>po shemi A16.11.5.13</t>
    </r>
    <r>
      <rPr>
        <sz val="10"/>
        <rFont val="Arial Narrow"/>
        <family val="2"/>
        <charset val="238"/>
      </rPr>
      <t xml:space="preserve">
dimenzij 1090mm x 2260mm, svetli prehod 970mm x 2200mm.
Vgradnja v armirano-betonsko steno deb. 20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</si>
  <si>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02.2a</t>
    </r>
    <r>
      <rPr>
        <sz val="10"/>
        <rFont val="Arial Narrow"/>
        <family val="2"/>
        <charset val="238"/>
      </rPr>
      <t xml:space="preserve"> - desna
</t>
    </r>
    <r>
      <rPr>
        <b/>
        <sz val="10"/>
        <rFont val="Arial Narrow"/>
        <family val="2"/>
        <charset val="238"/>
      </rPr>
      <t>po shemi A16.11.5.14</t>
    </r>
    <r>
      <rPr>
        <sz val="10"/>
        <rFont val="Arial Narrow"/>
        <family val="2"/>
        <charset val="238"/>
      </rPr>
      <t xml:space="preserve">
dimenzij 1090mm x 2260mm, svetli prehod 970mm x 2200mm.
Vgradnja v armirano-betonsko steno deb. 25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</si>
  <si>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02.2b</t>
    </r>
    <r>
      <rPr>
        <sz val="10"/>
        <rFont val="Arial Narrow"/>
        <family val="2"/>
        <charset val="238"/>
      </rPr>
      <t xml:space="preserve"> - leva
</t>
    </r>
    <r>
      <rPr>
        <b/>
        <sz val="10"/>
        <rFont val="Arial Narrow"/>
        <family val="2"/>
        <charset val="238"/>
      </rPr>
      <t>po shemi A16.11.5.15</t>
    </r>
    <r>
      <rPr>
        <sz val="10"/>
        <rFont val="Arial Narrow"/>
        <family val="2"/>
        <charset val="238"/>
      </rPr>
      <t xml:space="preserve">
dimenzij 1090mm x 2260mm, svetli prehod 970mm x 2200mm.
Vgradnja v armirano-betonsko steno deb. 25 cm.
Končni izgled in oprema po shemah arhitekture.
Oprema: talno tesnilo; samozapiralo; cilindrična ključavnica na ključ; odbojnik; obojestarnsko kljuka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</si>
  <si>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02.3</t>
    </r>
    <r>
      <rPr>
        <sz val="10"/>
        <rFont val="Arial Narrow"/>
        <family val="2"/>
        <charset val="238"/>
      </rPr>
      <t xml:space="preserve"> - desna
</t>
    </r>
    <r>
      <rPr>
        <b/>
        <sz val="10"/>
        <rFont val="Arial Narrow"/>
        <family val="2"/>
        <charset val="238"/>
      </rPr>
      <t>po shemi A16.11.5.16</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</si>
  <si>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02.3</t>
    </r>
    <r>
      <rPr>
        <sz val="10"/>
        <rFont val="Arial Narrow"/>
        <family val="2"/>
        <charset val="238"/>
      </rPr>
      <t xml:space="preserve"> - leva
</t>
    </r>
    <r>
      <rPr>
        <b/>
        <sz val="10"/>
        <rFont val="Arial Narrow"/>
        <family val="2"/>
        <charset val="238"/>
      </rPr>
      <t>po shemi A16.11.5.17</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</si>
  <si>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02.4a</t>
    </r>
    <r>
      <rPr>
        <sz val="10"/>
        <rFont val="Arial Narrow"/>
        <family val="2"/>
        <charset val="238"/>
      </rPr>
      <t xml:space="preserve"> - desna
</t>
    </r>
    <r>
      <rPr>
        <b/>
        <sz val="10"/>
        <rFont val="Arial Narrow"/>
        <family val="2"/>
        <charset val="238"/>
      </rPr>
      <t>po shemi A16.11.5.18</t>
    </r>
    <r>
      <rPr>
        <sz val="10"/>
        <rFont val="Arial Narrow"/>
        <family val="2"/>
        <charset val="238"/>
      </rPr>
      <t xml:space="preserve">
dimenzij 1090mm x 2260mm, svetli prehod 970mm x 2200mm.
Vgradnja v mavčno-kartonsko steno deb. 15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</si>
  <si>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02.4a</t>
    </r>
    <r>
      <rPr>
        <sz val="10"/>
        <rFont val="Arial Narrow"/>
        <family val="2"/>
        <charset val="238"/>
      </rPr>
      <t xml:space="preserve"> - leva
</t>
    </r>
    <r>
      <rPr>
        <b/>
        <sz val="10"/>
        <rFont val="Arial Narrow"/>
        <family val="2"/>
        <charset val="238"/>
      </rPr>
      <t>po shemi A16.11.5.19</t>
    </r>
    <r>
      <rPr>
        <sz val="10"/>
        <rFont val="Arial Narrow"/>
        <family val="2"/>
        <charset val="238"/>
      </rPr>
      <t xml:space="preserve">
dimenzij 1090mm x 2260mm, svetli prehod 970mm x 2200mm.
Vgradnja v mavčno-kartonsko steno deb. 15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</si>
  <si>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02.4b</t>
    </r>
    <r>
      <rPr>
        <sz val="10"/>
        <rFont val="Arial Narrow"/>
        <family val="2"/>
        <charset val="238"/>
      </rPr>
      <t xml:space="preserve"> - desna
</t>
    </r>
    <r>
      <rPr>
        <b/>
        <sz val="10"/>
        <rFont val="Arial Narrow"/>
        <family val="2"/>
        <charset val="238"/>
      </rPr>
      <t>po shemi A16.11.5.20</t>
    </r>
    <r>
      <rPr>
        <sz val="10"/>
        <rFont val="Arial Narrow"/>
        <family val="2"/>
        <charset val="238"/>
      </rPr>
      <t xml:space="preserve">
dimenzij 1090mm x 2260mm, svetli prehod 970mm x 2200mm.
Vgradnja v mavčno-kartonsko steno deb. 15 cm.
Končni izgled in oprema po shemah arhitekture.
Oprema: talno tesnilo; samozapiralo; elektronska ključavnica; čitalec kartic;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</si>
  <si>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02.5</t>
    </r>
    <r>
      <rPr>
        <sz val="10"/>
        <rFont val="Arial Narrow"/>
        <family val="2"/>
        <charset val="238"/>
      </rPr>
      <t xml:space="preserve"> - leva
</t>
    </r>
    <r>
      <rPr>
        <b/>
        <sz val="10"/>
        <rFont val="Arial Narrow"/>
        <family val="2"/>
        <charset val="238"/>
      </rPr>
      <t>po shemi A16.11.5.21</t>
    </r>
    <r>
      <rPr>
        <sz val="10"/>
        <rFont val="Arial Narrow"/>
        <family val="2"/>
        <charset val="238"/>
      </rPr>
      <t xml:space="preserve">
dimenzij 1090mm x 2260mm, svetli prehod 970mm x 2200mm.
Vgradnja v armirano-betonsko steno deb. 25 cm.
Končni izgled in oprema po shemah arhitekture.
Oprema: talno tesnilo; samozapiralo; elektronska ključavnica; čitalec kartic; odbojnik; kljuka; bunka</t>
    </r>
  </si>
  <si>
    <r>
      <rPr>
        <b/>
        <sz val="10"/>
        <rFont val="Arial Narrow"/>
        <family val="2"/>
        <charset val="238"/>
      </rPr>
      <t>Oe 03</t>
    </r>
    <r>
      <rPr>
        <sz val="10"/>
        <rFont val="Arial Narrow"/>
        <family val="2"/>
        <charset val="238"/>
      </rPr>
      <t xml:space="preserve"> Okna vgrajena v fasadno zasteklitev Sde 08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</si>
  <si>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09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</si>
  <si>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10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</si>
  <si>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 xml:space="preserve">Oe 03 </t>
    </r>
    <r>
      <rPr>
        <sz val="10"/>
        <rFont val="Arial Narrow"/>
        <family val="2"/>
        <charset val="238"/>
      </rPr>
      <t xml:space="preserve">Okna vgrajena v fasadno zasteklitev Sde 11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</si>
  <si>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 xml:space="preserve">Oe 03 </t>
    </r>
    <r>
      <rPr>
        <sz val="10"/>
        <rFont val="Arial Narrow"/>
        <family val="2"/>
        <charset val="238"/>
      </rPr>
      <t xml:space="preserve">Okna vgrajena v fasadno zasteklitev Sde 12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</si>
  <si>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14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</si>
  <si>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 Okna</t>
    </r>
    <r>
      <rPr>
        <sz val="10"/>
        <rFont val="Arial Narrow"/>
        <family val="2"/>
        <charset val="238"/>
      </rPr>
      <t xml:space="preserve"> vgrajena v fasadno zasteklitev Sde 15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</si>
  <si>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07
</t>
    </r>
    <r>
      <rPr>
        <b/>
        <sz val="10"/>
        <rFont val="Arial Narrow"/>
        <family val="2"/>
        <charset val="238"/>
      </rPr>
      <t>po shemi A16.11.6.5 in A16.11.6.6</t>
    </r>
    <r>
      <rPr>
        <sz val="10"/>
        <rFont val="Arial Narrow"/>
        <family val="2"/>
        <charset val="238"/>
      </rPr>
      <t xml:space="preserve">
dim: 520mm x 2310mm</t>
    </r>
  </si>
  <si>
    <r>
      <t xml:space="preserve">Zunanja enokrilna kovinska vrata </t>
    </r>
    <r>
      <rPr>
        <b/>
        <sz val="10"/>
        <rFont val="Arial Narrow"/>
        <family val="2"/>
        <charset val="238"/>
      </rPr>
      <t xml:space="preserve">Ve KD-01.1 </t>
    </r>
    <r>
      <rPr>
        <sz val="10"/>
        <rFont val="Arial Narrow"/>
        <family val="2"/>
        <charset val="238"/>
      </rPr>
      <t xml:space="preserve">- leva
</t>
    </r>
    <r>
      <rPr>
        <b/>
        <sz val="10"/>
        <rFont val="Arial Narrow"/>
        <family val="2"/>
        <charset val="238"/>
      </rPr>
      <t>po shemi A16.11.5.1</t>
    </r>
    <r>
      <rPr>
        <sz val="10"/>
        <rFont val="Arial Narrow"/>
        <family val="2"/>
        <charset val="238"/>
      </rPr>
      <t xml:space="preserve">
dimenzij 1090mm x 2260mm, 
svetli prehod 970mm x 2200mm.
Vgradnja v opečno steno deb. 43 cm.
Končni izgled in oprema po shemah arhitekture.
Oprema: talno tesnilo; samozapiralo; elektronska ključavnica; čitalec kartic; odbojnik; kljuka; bunka</t>
    </r>
  </si>
  <si>
    <r>
      <t xml:space="preserve">Zunanja enokrilna kovinska vrata </t>
    </r>
    <r>
      <rPr>
        <b/>
        <sz val="10"/>
        <rFont val="Arial Narrow"/>
        <family val="2"/>
        <charset val="238"/>
      </rPr>
      <t xml:space="preserve">Ve KD-01.1 </t>
    </r>
    <r>
      <rPr>
        <sz val="10"/>
        <rFont val="Arial Narrow"/>
        <family val="2"/>
        <charset val="238"/>
      </rPr>
      <t xml:space="preserve">- desna
</t>
    </r>
    <r>
      <rPr>
        <b/>
        <sz val="10"/>
        <rFont val="Arial Narrow"/>
        <family val="2"/>
        <charset val="238"/>
      </rPr>
      <t>po shemi A16.11.5.2</t>
    </r>
    <r>
      <rPr>
        <sz val="10"/>
        <rFont val="Arial Narrow"/>
        <family val="2"/>
        <charset val="238"/>
      </rPr>
      <t xml:space="preserve">
dimenzij 1090mm x 2260mm, 
svetli prehod 970mm x 2200mm.
Vgradnja v opečno steno deb. 43 cm.
Končni izgled in oprema po shemah arhitekture.
Oprema: talno tesnilo; samozapiralo; elektronska ključavnica; čitalec kartic; odbojnik; kljuka; bunka</t>
    </r>
  </si>
  <si>
    <r>
      <t xml:space="preserve">Zunanja enokrilna kovinska vrata </t>
    </r>
    <r>
      <rPr>
        <b/>
        <sz val="10"/>
        <rFont val="Arial Narrow"/>
        <family val="2"/>
        <charset val="238"/>
      </rPr>
      <t xml:space="preserve">Ve KD-01.2 </t>
    </r>
    <r>
      <rPr>
        <sz val="10"/>
        <rFont val="Arial Narrow"/>
        <family val="2"/>
        <charset val="238"/>
      </rPr>
      <t xml:space="preserve">- desna
</t>
    </r>
    <r>
      <rPr>
        <b/>
        <sz val="10"/>
        <rFont val="Arial Narrow"/>
        <family val="2"/>
        <charset val="238"/>
      </rPr>
      <t xml:space="preserve">po shemi A16.11.5.3
</t>
    </r>
    <r>
      <rPr>
        <sz val="10"/>
        <rFont val="Arial Narrow"/>
        <family val="2"/>
        <charset val="238"/>
      </rPr>
      <t>dimenzij 1090mm x 2260mm, 
svetli prehod 970mm x 2200mm.
Vgradnja v opečno steno deb. 45 cm.
Končni izgled in oprema po shemah arhitekture.
Oprema: talno tesnilo; samozapiralo; cilindrična ključavnica na ključ; odbojnik; kljuka; bunka</t>
    </r>
  </si>
  <si>
    <r>
      <t xml:space="preserve">Zunanja enokrilna kovinska požarna vrata </t>
    </r>
    <r>
      <rPr>
        <b/>
        <sz val="10"/>
        <rFont val="Arial Narrow"/>
        <family val="2"/>
        <charset val="238"/>
      </rPr>
      <t xml:space="preserve">Ve KD-02.1 </t>
    </r>
    <r>
      <rPr>
        <sz val="10"/>
        <rFont val="Arial Narrow"/>
        <family val="2"/>
        <charset val="238"/>
      </rPr>
      <t xml:space="preserve">- desna
</t>
    </r>
    <r>
      <rPr>
        <b/>
        <sz val="10"/>
        <rFont val="Arial Narrow"/>
        <family val="2"/>
        <charset val="238"/>
      </rPr>
      <t>po shemi A16.11.5.4</t>
    </r>
    <r>
      <rPr>
        <sz val="10"/>
        <rFont val="Arial Narrow"/>
        <family val="2"/>
        <charset val="238"/>
      </rPr>
      <t xml:space="preserve">
dimenzij 1090mm x 2260mm, 
svetli prehod 970mm x 2200mm.
Vgradnja v armirano-betonsko steno deb. 20 cm.
Končni izgled in oprema po shemah arhitekture.
Oprema: talno tesnilo; samozapiralo; cilindrična ključavnica na ključ; odbojnik; kljuka; bunka</t>
    </r>
  </si>
  <si>
    <r>
      <t xml:space="preserve">Zunanja enokrilna kovinska požarna vrata </t>
    </r>
    <r>
      <rPr>
        <b/>
        <sz val="10"/>
        <rFont val="Arial Narrow"/>
        <family val="2"/>
        <charset val="238"/>
      </rPr>
      <t xml:space="preserve">Ve KD-02.2 </t>
    </r>
    <r>
      <rPr>
        <sz val="10"/>
        <rFont val="Arial Narrow"/>
        <family val="2"/>
        <charset val="238"/>
      </rPr>
      <t xml:space="preserve">- leva
</t>
    </r>
    <r>
      <rPr>
        <b/>
        <sz val="10"/>
        <rFont val="Arial Narrow"/>
        <family val="2"/>
        <charset val="238"/>
      </rPr>
      <t>po shemi A16.11.5.5</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</si>
  <si>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Zunanja dvokrilna kovinska vrata </t>
    </r>
    <r>
      <rPr>
        <b/>
        <sz val="10"/>
        <rFont val="Arial Narrow"/>
        <family val="2"/>
        <charset val="238"/>
      </rPr>
      <t>Ve KD-03
po shemi A16.11.5.6</t>
    </r>
    <r>
      <rPr>
        <sz val="10"/>
        <rFont val="Arial Narrow"/>
        <family val="2"/>
        <charset val="238"/>
      </rPr>
      <t xml:space="preserve">
dimenzij 1920mm x 2260mm, 
svetli prehod 1800mm x 2200mm.
Vgradnja v armirano-betonsko steno deb. 45 cm.
Končni izgled in oprema po shemah arhitekture.
Oprema: talno tesnilo; samozapiralo; vgradni zapah; cilindrična ključavnica na ključ; odbojnik; kljuka; bunka</t>
    </r>
  </si>
  <si>
    <r>
      <t xml:space="preserve">Zunanja dvokrilna kovinska požarna vrata </t>
    </r>
    <r>
      <rPr>
        <b/>
        <sz val="10"/>
        <rFont val="Arial Narrow"/>
        <family val="2"/>
        <charset val="238"/>
      </rPr>
      <t>Ve KD-04
po shemi A16.11.5.7</t>
    </r>
    <r>
      <rPr>
        <sz val="10"/>
        <rFont val="Arial Narrow"/>
        <family val="2"/>
        <charset val="238"/>
      </rPr>
      <t xml:space="preserve">
dimenzij 1920mm x 2260mm, 
svetli prehod 1800mm x 2200mm.
Vgradnja v armirano-betonsko steno deb. 39 cm.
Končni izgled in oprema po shemah arhitekture.
Oprema: talno tesnilo; samozapiralo; vgradni zapah; cilindrična ključavnica na ključ; odbojnik; kljuka; bunka</t>
    </r>
  </si>
  <si>
    <r>
      <t xml:space="preserve">Vrata sestavljena iz pozicij </t>
    </r>
    <r>
      <rPr>
        <b/>
        <sz val="10"/>
        <rFont val="Arial Narrow"/>
        <family val="2"/>
        <charset val="238"/>
      </rPr>
      <t>Ve-KD 05.1 po shemi A16.11.5.8</t>
    </r>
    <r>
      <rPr>
        <sz val="10"/>
        <rFont val="Arial Narrow"/>
        <family val="2"/>
        <charset val="238"/>
      </rPr>
      <t xml:space="preserve"> in </t>
    </r>
    <r>
      <rPr>
        <b/>
        <sz val="10"/>
        <rFont val="Arial Narrow"/>
        <family val="2"/>
        <charset val="238"/>
      </rPr>
      <t xml:space="preserve">Ve-KD 05.2 po shemi A16.11.5.9 </t>
    </r>
    <r>
      <rPr>
        <sz val="10"/>
        <rFont val="Arial Narrow"/>
        <family val="2"/>
        <charset val="238"/>
      </rPr>
      <t>(garažna vrata + osebni prehod) dimenzija celotne pozicije: 8480 x 2850 mm</t>
    </r>
  </si>
  <si>
    <t>PODBOJ ŠPALETE DVIGALA</t>
  </si>
  <si>
    <t>Objemni ravni kovinski podboj. Podboj z nastavljivostjo širinske izravnave glede na debelino stene. Površina podboja je strukturno prašno barvana po predlogu projektanta. Prirezan podboj po dimenzijah PZI in predizmeri sestavljen pod 45° ( stik v »gerungo«) z nevidnimi kotnimi spoji, vijačnimi in lepljenimi.</t>
  </si>
  <si>
    <t>E1.3</t>
  </si>
  <si>
    <t>Dela je treba izvajati po določilih veljavnih normativov in skladno z obveznimi standardi
Pri izvedbi je treba upoštevati tudi navodila proizvajalca materiala, ki se uporablja pri izvedbi.
Delo obrtnika obsega:
dobavo vsega osnovnega in pomožnega materiala;
prevoz materiala na objekt, z nakladanjem, razkladanjem, skladiščenjem in prenosi na objektu;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 navodilih proizvajalcev plošč.
V primeru da posamezne postavke v popisu ne zajemajo celotnega opisa potrebnega za funkcionalno dokončanje postavke, mora ponudnik izvedbo le tega vključiti v ceno na enoto!
Na mestih odprtin za vgradnjo vrat je izvesti ustrezno podkonstrukcijo, kar je zajeti v ceni po enoti posameznih sten!</t>
  </si>
  <si>
    <r>
      <t>m</t>
    </r>
    <r>
      <rPr>
        <vertAlign val="superscript"/>
        <sz val="10"/>
        <rFont val="Arial Narrow"/>
        <family val="2"/>
        <charset val="238"/>
      </rPr>
      <t>'</t>
    </r>
  </si>
  <si>
    <t>Izdelava špalete iz dvoslojne mavčnokartonske obloge od notranje ravnine stene do okenskega profila v debelini 150 mm.</t>
  </si>
  <si>
    <t>Izdelava špalete iz dvoslojne mavčnokartonske obloge od notranje ravnine stene do okenskega profila v debelini 50 mm.</t>
  </si>
  <si>
    <t>Izdelava špalete iz dvoslojne mavčnokartonske obloge od notranje ravnine stene do okenskega profila v debelini 125 mm.</t>
  </si>
  <si>
    <t>Odprtine v merjeni površini, ki je manjša od 2,5 m2 in nima obdelane špalete, ne odštevamo od izmerjene površine in jo seštejemo v obračunsko površino. Večjo odštejemo v celoti.
Odprtine v merjeni površini, ki je manjša od 4,00 m2 in ima obdelano špaleto v širini do 20 cm, ne odštevamo od izmerjene površine in oblogo špalete ne štejemo v obračunsko površino. Obdelano površino špalete širine nad 20 cm pa prištejemo k obračunski povšini.
Odprtino v merjeni povšini, ki je večja od 4,00 m2 in ima obdelano špaleto ne glede na širino, odštejemo od izmerjene povšrine v celoti in oblogo špalete v celoti prištejemo v obračunsko povšino.</t>
  </si>
  <si>
    <t>Dobava in izdelava pregradne stene, dvostranska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 - NAVADNA PLOŠČA
Dolžina sten montiranih na estrihu: 410 m' 
(dodatno tesnenje prehoda zvoka)</t>
  </si>
  <si>
    <t>Dobava in izdelava obloge, enostranska dvoslojna obloga iz vodoodbojnih mavčnih plošč(GKBI), s kovinsko podkonstrukcijo, stene debeline 12,5 mm;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VODOODBOJNA PLOŠČA
- TI - kamena volna mehka, podkonstrukcija C50</t>
  </si>
  <si>
    <t>Dobava in izdelava obloge, enostranska dvoslojna obloga iz  mavčnih plošč(GKB), s kovinsko podkonstrukcijo, obloga debeline 12,5 mm, zračni sloj d=50mm.
Dobava in montaža z vsem materialom, pritrdilnim materialom, bandažiranjem, kitanjem, transporti, preddeli in montažnimi deli. SISTEM W626, dvojna GK obloga.
Sestav:
- Dvojna mavčna plošča - GKB - NAVADNA PLOŠČA
- podkonstrukcija C50</t>
  </si>
  <si>
    <t>Dobava in izdelava sten in instalacijskih jaškov, s kovinsko podkonstrukcijo, stene debeline 250 mm, obojestranska dvoslojna obloga iz navadnih in vodoodbojnih mavčnih plošč (GKB in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TI - kamena volna mehka, podkonstrukcija C100
- Dvojna mavčna plošča GKBI - VODOODBOJNA PLOŠČA</t>
  </si>
  <si>
    <t>Dobava in izdelava sten in instalacijskih jaškov, s kovinsko podkonstrukcijo, stene debeline 250 mm, obojestranska dvoslojna obloga iz navadnih mavčnih plošč (GKB),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TI - kamena volna mehka, podkonstrukcija C100
- Dvojna mavčna plošča - GKB - NAVADNA PLOŠČA</t>
  </si>
  <si>
    <t>Dobava in izdelava sten in instalacijskih jaškov, s kovinsko podkonstrukcijo, stene debeline 200 mm, obojestranska dvoslojna obloga iz vodoodbojnih mavčnih plošč (GKFI), debeline 12,5 mm, ; izolacijski sloj kot npr. kamena volna Knauf Insulation NaturBoard VENTACUSTO,  2 X d=75mm,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2xC75, dvojna GK obloga.
Sestav:
- Dvojna mavčna plošča GKBI - VODOODBOJNA PLOŠČA
- TI - kamena volna mehka, podkonstrukcija C75
- TI - kamena volna mehka, podkonstrukcija C75
- Dvojna mavčna plošča GKBI - VODOODBOJNA PLOŠČA</t>
  </si>
  <si>
    <t>Dobava in izdelava pregradne stene, obojestranska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GKBI - VODOODBOJNA PLOŠČA
- TI - kamena volna mehka, podkonstrukcija C100
- Dvojna mavčna plošča GKBI - VODOODBOJNA PLOŠČA
Dolžina sten montiranih na estrihu: 25 m' 
(dodatno tesnenje prehoda zvoka)</t>
  </si>
  <si>
    <t>Dobava in izdelava pregradne stene, obojestranska dvoslojna obloga iz ognjevarnih mavčnih plošč (GKFI),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OGNJEVARNA PLOŠČA
- TI - kamena volna mehka, podkonstrukcija C100
- Dvojna mavčna plošča GKBI - OGNJEVARNA PLOŠČA</t>
  </si>
  <si>
    <t>Dobava in izdelava pregradne stene, obojestranska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GKBI - VODOODBOJNA PLOŠČA
Dolžina sten montiranih na estrihu: 25 m' 
(dodatno tesnenje prehoda zvoka)</t>
  </si>
  <si>
    <t>Dobava in izdelava pregradne stene, obojestranska dvoslojna obloga iz  mavčnih plošč (GKB), s kovinsko podkonstrukcijo, stene debeline 12,5 mm;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C50
- Dvojna mavčna plošča - GKB - NAVADNA PLOŠČA</t>
  </si>
  <si>
    <t>Dobava in izdelava sten in instalacijskih jaškov, s kovinsko podkonstrukcijo, stene debeline 300 mm, dvostranska dvoslojna obloga iz navadnih mavčnih plošč (GKB),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zračna plast - 50/100 mm
- TI - kamena volna mehka, podkonstrukcija C100
- Dvojna mavčna plošča - GKB - NAVADNA PLOŠČA
Opomba: V ceni je potrebno zajeti tudi morebitno pritrjevanje izolacije.</t>
  </si>
  <si>
    <t>Dobava in izdelava sten in instalacijskih jaškov, s kovinsko podkonstrukcijo, stene debeline 300 mm, dvostranska dvoslojna obloga iz navadnih in vodoodbojnih mavčnih plošč (GKB in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zračna plast - 50/100 mm
- TI - kamena volna mehka, podkonstrukcija C100
- Dvojna mavčna plošča GKBI - VODOODBOJNA PLOŠČA
Opomba: V ceni je potrebno zajeti tudi morebitno pritrjevanje izolacije.</t>
  </si>
  <si>
    <t>Dobava in izdelava sten in instalacijskih jaškov, s kovinsko podkonstrukcijo, stene debeline 300 mm, dvostranska dvoslojna obloga iz ognjevarnih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OGNJEVARNA PLOŠČA
- TI - kamena volna mehka, podkonstrukcija C100
- zračna plast - 50 mm
- TI - kamena volna mehka, podkonstrukcija C100
- Dvojna mavčna plošča GKBI - OGNJEVARNA PLOŠČA
Opomba: V ceni je potrebno zajeti tudi morebitno pritrjevanje izolacije.</t>
  </si>
  <si>
    <t>Dobava in izdelava sten in instalacijskih jaškov, s kovinsko podkonstrukcijo, stene debeline 300 mm, dvostranska dvoslojna obloga iz vodoodbojnih mavčnih plošč (GKFI), debeline 12,5 mm; izolacijski sloj kot npr. kamena volna Knauf Insulation NaturBoard VENTACUSTO,  2 X d=75mm,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GKBI - VODOODBOJNA PLOŠČA
- TI - kamena volna mehka, podkonstrukcija C75
- instalacijska ravnina - 100 mm
- TI - kamena volna mehka, podkonstrukcija C75
- Dvojna mavčna plošča GKBI - VODOODBOJNA PLOŠČA
Opomba: V ceni je potrebno zajeti tudi morebitno pritrjevanje izolacije.</t>
  </si>
  <si>
    <t>Dobava in izdelava sten in instalacijskih jaškov, s kovinsko podkonstrukcijo, stene debeline 350-375 mm, dvostranska dvoslojna obloga iz mavčnih plošč (GKB), debeline 12,5 mm, izolacijski sloj kot napr. URSA TWF1, 40kg/m, d=100mm. Končna zaščitna obloga glede na namembnost prostora.
Dobava in montaža z vsem materialom, pritrdilnim materialom, bandažiranjem, kitanjem, transporti, preddeli in montažnimi deli. SISTEM W116 2xC100, dvojna GK obloga.
Sestav:
- Dvojna mavčna plošča - GKB - NAVADNA PLOŠČA
- TI - kamena volna mehka, podkonstrukcija C100
- instalacijska ravnina - 100 mm
- TI - kamena volna mehka, podkonstrukcija C100
- Dvojna mavčna plošča - GKB - NAVADNA PLOŠČA
Opomba: V ceni je potrebno zajeti tudi morebitno pritrjevanje izolacije.</t>
  </si>
  <si>
    <t>Dobava in izdelava sten in instalacijskih jaškov, s kovinsko podkonstrukcijo, stene debeline 350-375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 GKB - NAVADNA PLOŠČA
- TI - kamena volna mehka, podkonstrukcija C100
- instalacijska ravnina - 100 mm
- TI - kamena volna mehka, podkonstrukcija C100
- Dvojna mavčna plošča GKBI - VODOODBOJNA PLOŠČA
Opomba: V ceni je potrebno zajeti tudi morebitno pritrjevanje izolacije.</t>
  </si>
  <si>
    <t>Dobava in izdelava sten in instalacijskih jaškov, s kovinsko podkonstrukcijo, stene debeline 350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 GKBI - VODOODBOJNA PLOŠČA
- TI - kamena volna mehka, podkonstrukcija C100
- instalacijska ravnina - 100 mm
- TI - kamena volna mehka, podkonstrukcija C100
- Dvojna mavčna plošča GKBI - VODOODBOJNA PLOŠČA
Opomba: V ceni je potrebno zajeti tudi morebitno pritrjevanje izolacije.</t>
  </si>
  <si>
    <t>V ceni postavk je zajeti tudi izvedbo vzorcev vseh tlakov in oblog , vsak vzorec min. površine 1,5m2.
V ceni na enoto je potrebno zajeti vse prednamaze, rezanje in šivanje delovnih stikov, dilatacij. Dobavo in izdelavo potrebnih zapornih materialov v primeru nezadostne suhosti estriha za potrebno izvedbo finalne obloge, ter vsa ostala dela, vključno z materialom za predpripravo polaganja finalnih oblog v nadaljevanju opisa!
Podane so dejanske neto površine tlakov, cena na enoto mora vsebovati kalo - bruto površino.</t>
  </si>
  <si>
    <t>vezni in fugirni material ter polaganje</t>
  </si>
  <si>
    <t xml:space="preserve">Dobava in montaža nizkostenske obrobe na mavčno-kartonsko steno z oznako Tkn 02.1 (nizkostenska keramika) po detajlu 8.1 D.PN 02.2 Detajl zaključka tlaka - keramika
Profil: kot npr. Dural T cove
Prašno barvan v barvi NCS po barvni karti iz prikaza A10.2 Katalog izbranih materialov in barv
Keramika višine 10cm Casa dolce casa SENSI SAND WHITE matte.
Vključno z vsemi deli in materialom.  </t>
  </si>
  <si>
    <t xml:space="preserve">Dobava in vgranja kotnega profila med tlakom in steno za stik talna keramika/stenska keramika z oznako Tkn 02.2 (nadaljevalna keramika).
Profil: kot npr. Dural T cove
Prašno barvan v barvi NCS po barvni karti iz prikaza A10.2 Katalog izbranih materialov in barv
Pričvrstitev s pomočjo posebnega montažnega lepila na ravno in čisto površino.
Vključno z vsemi deli in materialom. </t>
  </si>
  <si>
    <t xml:space="preserve">Dobava in montaža nizkostenske obrobe na AB steno z oznako Tkn 02.3 (stik betona in keramike) po detajlu 8.1 D.PN 02.1 Detajl zaključka tlaka - keramika
Profil: kot npr. Dural T cove
Prašno barvan v barvi NCS po barvni karti iz prikaza A10.2 Katalog izbranih materialov in barv
Vključno z vsemi deli in materialom. </t>
  </si>
  <si>
    <t>SAMORAZLIVNI EPOKSI TLAK
Skupna debelina sloja: 1,5 – 2mm
Samorazlivni sistem, ki je primeren za preplastitev betonskih ali cementnih tlakov in funkcionira v prostorih z normalno do srednje močno mehansko obremenitvijo; garaže, parkirne hiše, skladišče, dvorane za montažo, mehanične delavnice ipd.
NAPRIMER : Sistemska izvedba tlaka Sikafloor® -263 SL Dvokomponentni epoksidni samorazlivni premaz in sistem s posutjem vključno s vso potrebno predpripravo za izvedbo na klasičen cementni estrih in betonsko ploščo kvalitete min C25/30, protizdrsnosti &gt;R10.
V barvi po barvni karti iz prikaza A10.2 Katalog izbranih materialov in barv</t>
  </si>
  <si>
    <t>Dobava in vgradnja okvirjev lamelnih otiračev in lamelnih otiračev nestandarnih pravokotnih oblik po načrtu tlakov pritličja, list št.:. A18.1.3. in A18.1.4. Vključno z vgradnjo v estrih!</t>
  </si>
  <si>
    <r>
      <t xml:space="preserve">TALNA DILATACIJA  - L kotnik ob menjavi tlaka ter pod vrati
</t>
    </r>
    <r>
      <rPr>
        <i/>
        <sz val="10"/>
        <rFont val="Arial Narrow"/>
        <family val="2"/>
        <charset val="238"/>
      </rPr>
      <t>Glej sklop prikaznih načrtov A18.1.1-A18.1.8</t>
    </r>
  </si>
  <si>
    <t>Dodatek za izdelavo talne signalizacije:</t>
  </si>
  <si>
    <t>STENSKA KERAMIKA SANITARNIH PROSTOROV Z OZNAKO No 02, po poglednih načrtih A18.3.11.3-A18.3.11.12</t>
  </si>
  <si>
    <r>
      <rPr>
        <sz val="10"/>
        <rFont val="Arial Narrow"/>
        <family val="2"/>
        <charset val="238"/>
      </rPr>
      <t>V ceni posameznih postavk je zajeti tudi:
dobavo vsega osnovnega in pomožnega materiala;
prevoz materiala na objekt, z nakladanjem, razkladanjem, skladiščenjem in prenosi, zaščita vseh površin, ki se ne pleskajo tudi v primeru več faznega barvanja ali uporabe različnih odtenkov;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t>
    </r>
    <r>
      <rPr>
        <b/>
        <sz val="10"/>
        <rFont val="Arial Narrow"/>
        <family val="2"/>
        <charset val="238"/>
      </rPr>
      <t xml:space="preserve">
Druge opombe: </t>
    </r>
    <r>
      <rPr>
        <sz val="10"/>
        <rFont val="Arial Narrow"/>
        <family val="2"/>
        <charset val="238"/>
      </rPr>
      <t>vsa dela se izvajajo po barvni študiji ali po potrditvi projektanta in naročnika
V primeru da posamezne postavke v popisu ne zajemajo celotnega opisa potrebnega za funkcionalno dokončanje postavke, mora ponudnik izvedbo le tega vključiti v ceno na enoto!
Pri vseh delih je upoštevati sorazmerje stroškov organizacije in čiščenja po končanju vseh del.</t>
    </r>
  </si>
  <si>
    <t xml:space="preserve">Vse stene na objektu se sistemsko prebarva z visoko-kvalitetnim premazom, primernim za zaščito in dekoracijo močno obremenjenih notranjih stenskih površin v  hodnikih, avlah, stopniščih javnih površin, v barvnih tonih, skladno z načrtom opreme oz/ali barvne študije.
Zahteva se oplesk, ki se lahko nanaša na različne površine in zagotavlja enakomeren ter enovit izgled, odpornost na pranje in razenje, pri čemer mora biti oplesk primeren za pleskanje:
- vseh vrst cementnih ometov
- vlakno cementnih plošč,
- betona,
- mavčno-kartonskih plošč.
</t>
  </si>
  <si>
    <t>Sekcijska vrata za industrijsko uporabo, ki so sestavljena iz ALU-cevnih profilov v normalni izvedbi, eloksirani po DIN 17611, naravni ton (E6/EV1) vključno s polnili prezračevalna mreža. Vsi segmenti vrat imajo zaščito pred ukleščenjem prstov, zunaj in znotraj. Okvir: stranska vodila z zaščito pred posegom z
roko od strani.</t>
  </si>
  <si>
    <t>Tesnila EPDM: talno tesnilo z dvojno tesnilno zaveso, stranske priležne letve iz plastike s tesnilno zaveso, vmesna tesnila med vsemi segmenti vrat in zgornje prekladno tesnilo. Montaža na: zid, beton ali kovinsko podkonstrukcijo. Točna specifikacija opreme vrat sledi v nadaljevanju.</t>
  </si>
  <si>
    <t>ALR F42 SEKCIJSKA IND. VRATA 6770X2900</t>
  </si>
  <si>
    <t>L OKOVJE (L1) vzmeti za 25.000 odpiranj</t>
  </si>
  <si>
    <t>PVC ZAŠČITA VODILA</t>
  </si>
  <si>
    <t>DOPLAČILO ZA VEČ KOT 50.000 ODPIRANJ</t>
  </si>
  <si>
    <t>OBEŠALA DOLŽINE 364 mm</t>
  </si>
  <si>
    <t>MEHANIZEM ZA POVIŠANJE SVETLEGA PREHODA
POCINKAN</t>
  </si>
  <si>
    <t>POLNILO MREŽA, ZRAČNOST 58% LEGIRANO JEKLO
prepustnost zraka cca 54 %</t>
  </si>
  <si>
    <t>BARVANJE ALU OKVIRJA IN POLNILA V NCS, PO BARVNI KARTI OZ. PREDLOGU PROJEKTANTA</t>
  </si>
  <si>
    <t>POGON WA500FU,560,IP65,230V VERIŽNIK</t>
  </si>
  <si>
    <t>VERIGA ZA ODPIRANJE V SILI</t>
  </si>
  <si>
    <t>FOTOCELICE ODBOJNE RL50
- dodatni par fotocelic za varovanje</t>
  </si>
  <si>
    <t>INDUKTIVNA ZANKA 2K
- obojestranska, na zunanji in notranji strani vrat</t>
  </si>
  <si>
    <t>PRIKLJUČEK ZA SIG. LUČI ZS400
- 1 kom opozorila luč od zunaj,
- 1 kom od znotraj</t>
  </si>
  <si>
    <t>FOTOCELICE ODBOJNE RL50</t>
  </si>
  <si>
    <t>PLATINA RWA-CENTRALNO KRMILJ. ZA DIMNO AL. NAPRAVO
- povezava z požarno centralo na objektu</t>
  </si>
  <si>
    <t>GSM KOMUNIKATOR GSW1 PS</t>
  </si>
  <si>
    <t>ČASOVNA URA LETNA (UPOŠTEVANI PRAZNIKI)</t>
  </si>
  <si>
    <t>POCINKAN POHIŠTVENI PROFIL 200X60X2,5 (Art. 3081993)
6980X0 9,600 M 68,00 0 652,80 (3 X PO 3200 MM)</t>
  </si>
  <si>
    <t>POCINKAN POHIŠTVENI PROFIL 200X60X2,5 (Art. 3081993)
6980X0 (1 X PO 1100 MM)
- nad vrati za osebni prehod</t>
  </si>
  <si>
    <t>POCINKAN POHIŠTVENI PROFIL 200X60X2,5 (Art. 3081993)
6980X0 (1 X PO 6800 MM)
- nad sekcijskimi vrati</t>
  </si>
  <si>
    <t>BARVANJE POCINKANIH PROFILOV V NCS, PO BARVNI KARTI OZ. PREDLOGU PROJEKTANTA</t>
  </si>
  <si>
    <t>MONTAŽA SEKC.IND. VRAT do 8000x3000mm H,HD,VU,L,V,NA
- na zidarsko pripravljeno odprtino
MONTAŽA INDUSTRIJSKEGA MOTORJA
- na pripravljeno vtičnico na steni
MONTAŽA ODBOJNIH FOTOCELIC
MONTAŽA INDUKTIVNE ZANKE - OBOJESTRANSKO
MONTAŽA SEMAFORJA
MONTAŽA IN PROGRAMIRANJE GSM SPREJEMNIKA
POVEZAVA SISTEMA
POSTAVITEV PROFILOV OB MONTAŽI VRAT</t>
  </si>
  <si>
    <t>Dobava in montaža dodatnih vrat za industrijska vrata</t>
  </si>
  <si>
    <t>NT60 APU DODATNA VRATA STUCCO 1100X2190</t>
  </si>
  <si>
    <t>POLNILO MREŽA, ZRAČNOST 58% LEGIRANO JEKLO</t>
  </si>
  <si>
    <t>GARNITURA KLJUKA/BUČKA LEGIRANO JEKLO, KRTAČENO, PZ</t>
  </si>
  <si>
    <t>E ODPIRALO 10-24V
- brez kartic in čitalca kartic - del parkirnega sistema</t>
  </si>
  <si>
    <t>PANIK KLJUČAVNICA KLJUKA/BUČKA FUNKCIJA E</t>
  </si>
  <si>
    <t>ZAPIRALO Z REGULATORJEM ZAPIRANJA ZA NT</t>
  </si>
  <si>
    <t>BARVANJE DODATNIH VRAT V NCS, PO BARVNI KARTI OZ. PREDLOGU PROJEKTANTA</t>
  </si>
  <si>
    <t>BLENDA NAD VRATI ZA OSEBNI PREHOD
- aluminijast okvir
- polnilo raztegnjena mreža, zražna prepustnost 54 %
- alu okvir barvan po RAL
- fiksni element brez možnosti odpiranja</t>
  </si>
  <si>
    <t>MONTAŽA NADSVETLOBE do širine vrat 1250 mm</t>
  </si>
  <si>
    <t>Polica dolžine 103 cm</t>
  </si>
  <si>
    <t>Polica dolžine 105 cm</t>
  </si>
  <si>
    <t>Polica dolžine 108 cm</t>
  </si>
  <si>
    <t>Polica dolžine 220 cm</t>
  </si>
  <si>
    <t>Polica dolžine 225 cm</t>
  </si>
  <si>
    <t>Polica dolžine 228 cm</t>
  </si>
  <si>
    <t>Polica dolžine 230 cm</t>
  </si>
  <si>
    <t>Polica dolžine 233 cm</t>
  </si>
  <si>
    <t>Polica dolžine 325 cm</t>
  </si>
  <si>
    <t>Polica dolžine 345 cm</t>
  </si>
  <si>
    <t>C1.5</t>
  </si>
  <si>
    <t>C1.6</t>
  </si>
  <si>
    <t>C1.7</t>
  </si>
  <si>
    <t>C1.8</t>
  </si>
  <si>
    <t>C1.9</t>
  </si>
  <si>
    <t>C1.10</t>
  </si>
  <si>
    <t>Knauf samonosilni stropi s kovinsko podkonstrukcijo iz ojačanih C- in U-profilov. Podkonstrukcija 2x CW100/UW100.
S spodnje strani obloženo iz sdvoslojne požarne mavčnokartonske plošče, vključno s celopovršinskim kitanjem</t>
  </si>
  <si>
    <t>Vgradnja vseh elektro prejemnikov v delavnici, skladno s projektnimi zahtevami (glej načrt pozicij stavbnega pohištva poglavje A.16.03 in načrt elekto inštalacij).</t>
  </si>
  <si>
    <r>
      <t xml:space="preserve">Dobava in montaža vrat v skladu z shemo PZI, vključno z vsem pritrdilnim ter tesnilnim materialom do funkcionalne izvedbe. Sistematično izvajanje z tipom zidu v katero se vgrajuje vrata.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Vgrajen v MK steno in poravnan s 2. slojem MK obloge, stik s steno izveden s slepo fugo.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</si>
  <si>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r>
      <t xml:space="preserve">Dobava in montaža vrat v skladu z shemo PZI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</si>
  <si>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t xml:space="preserve">LASTNOSTI OPLESKA:
- visoka pralnost
- odpornost na razenje
- ne vsebuje topil
- enostavno čiščenje
- široka izbira barvnih tonov
</t>
  </si>
  <si>
    <t>Predkitanje opažnih in delovnih stikov, dvakratno kitanje in slikanje AB ometanih in neometanih sten, z pralno barvo, 2x slikanje površine enobarvno na stopniščih.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</si>
  <si>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t>Dobava in montaža toplotne izolacije pod previsom.
TI deb. 10 cm (mineralna volna), kot npr. Knauf Insulation FKD N-Thermal, visoka toplotna izolativnost λ = 0,034 W/mK
požarna zaščita objekta razred A1, dobre mehanske lastnosti;
zaradi obrizga dela potekajo hitreje in enostavneje;
preprosta in hitra izvedba kljub obveznemu sidranju;
omogočen je prehod vodne pare, zato fasada »diha«;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t>
  </si>
  <si>
    <t>Dobava in vgradnja večplastne strešne tesnilne folije za obtežene in ozelenjene ravne strehe narejene na bazi prvovrstnega fleksibilnega poliolefina (FPO), ojačane s stekleno tkanino, UV stabilne, debeline 2,0 mm, kot npr. SARNAFIL TG 66-20.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
Vključno z vsem potrebnim mehanskim pritrjevanjem robov in materialom za pritrjevanje.
Lastnosti:
- odpornost na udarce: trda podlaga &gt;1250 mm
                                    mehka podlaga &gt;1500 mm
- natezna trdnost vzdolžno/prečno: &gt;9N/mm2 / &gt;7N/mm2
- odpornost na statične obremenitve: trda podlaga &gt;20 kg
                                                          mehka podlaga &gt;20 kg
- raztezek vzdolžno/prečno: &gt;550% / &gt;550%
- Strižna trdnost stika &gt; 500N / 50mm
- zmožnost prepogibanja pri nizki temp. &lt;-45°C
Vključno s tesnenjem prebojev z uporabo sistemske tekoče membrane, kot npr. Sikalastic 851 R</t>
  </si>
  <si>
    <t xml:space="preserve">ZAMREŽITEV TEHNIČNE ETAŽE IZ STEBROV </t>
  </si>
  <si>
    <t>Krmiljenje na elektropogon, motor z napajanjem 230V AC. Tkanina požarni razred B1. Tkanina mora omogočati čiščenje.
Tkanina s 1%, 3% ali  5% odprtos in barva po izboru projektanta in uporabnika, kot npr. Coulisse ali ERFAL</t>
  </si>
  <si>
    <t>Dodatne ojačitve v stenah, za vpenjanje visečih omaric, po načrtu arhitekture. Univerzalna traverza za obtežbe do 1,5 kN/m, višina plošče 300mm debeline 24mm, vodoodporno lepljena v skladu z EN 636-3, vgradnja na višino glede na dispozicijo opreme, centralna os traverze v liniji obešal</t>
  </si>
  <si>
    <t>Kitanje in dvakratno slikanje sten in stenskih oblog iz mavčno kartonskih plošč. Visoko kakovostna pigmentirana pralna barva za dekoracijo in zaščito bolj obremenjenih notranjih stenskih površin. Primerna je za barvanje vseh vrst ometov, vlakno cementnih plošč, betona, mavčno-kartonskih plošč. Z vsemi preddeli, transporti in potrebnim materialom. Vključno z zaključnim mat latex premazom po celotni višini stene. Barva po barvni karti iz prikaza A10.2 Katalog izbranih materialov in barv.</t>
  </si>
  <si>
    <t>epoksi membrana</t>
  </si>
  <si>
    <t>Pred izdelavo finalnega sloja tlaka je potrebno zagotoviti zadostno suhost izvedenega estriha glede na zahtevo proizvajalca predvidenega tlaka.</t>
  </si>
  <si>
    <t>Suhomontažna priprava sten za slikopleskarja najmanj
do razreda K4.
KAKOVOSTNA STOPNJA – K4 je pri polnjenju rež na stikih mavčno – kartonskih plošč, pri vstavljanju ojačitvenega armirnega traku, pri kitanju vidnih delov pritrdilnih sredstev, pri dodatni obdelavi površin, kot je fino fugiranje in zaključna obdelava, ki nam da brezstopenjski prehod zafugirane površine na površino plošče. Prav tako je omenjena stopnja pri široki obdelavi stikov in kitanje ostale mavčno – kartonske površine. Po potrebi je treba obdelano površino tudi obrusiti. Ne smemo pa pozabiti tudi na obdelavo širše površine ob fugah ter kitanje in glajenje z izravnalnimi masami do debeline 3mm.
Stiki med monolitno in sumontažno steno se prekinejo z ALU vogalnikom ter zatesnijo z akrilnim kitom.
Podkonstrukcije prilagoditi izbranemu tipu stene ter navodilom proizvajalca glede na dejansko višino stene.</t>
  </si>
  <si>
    <t>Izdelava, dobava in montaža notranjih okenskih polic ambulant. Širina police do 37cm, dolžina police od 103 cm do 345 cm. Vključno z usklajevanjem z dobaviteljem pisarniške opreme, optimiziranjem in integriranjem v opremo. Osnova iz iverne plošče, debeline miminalno 28mm, obojestransko kaširano z Ultrapass laminatom, montaža na AB parapet.
Dekor po prikazu A10.2 Katalog izbranih materialov in barv
Glej pozicijske načrte A.16 PRIKAZI STAVBNEGA POHIŠTVA, tabele 6.0.11.</t>
  </si>
  <si>
    <t>UPS 2700W
MONTAŽNI SET ZA UPS 1x TRAK (54322) + 2x NOSILEC
(54080) + POKRIVNA MASKA IZ PERFORIRANE PLOČEVINE</t>
  </si>
  <si>
    <t>Sestava steklenega krila:</t>
  </si>
  <si>
    <t>- perforirana Alu pločevina d=2mm (prašno barvano)
- črni voal z UV zaščito
- Trda TI d=90mm
- Alu pločevina d=2mm (prašno barvano)</t>
  </si>
  <si>
    <t>vključno z dobavo robnih profilov in epoksidnim hidroizolacijskim premazom.</t>
  </si>
  <si>
    <t>Skladno s standardi DIN 52210 del 7 in DIN 52217 je potrebno zadostiti TSG zahtevi zvočni zaščiti 48dB med dvema prostoroma, ki sta ločena s sistemskim profilom med AB stebrom ter fasadno zasteklitvijo.
Uporabi se sistemska rešitev dvostranskega oplaščenega stebrička, prikazana na detajlu D.SP SDe na prikaznem načrtu A16.11.1 SHEME zunanjih fasadnih zasteklitev. Pozicije in količine zvočno zaščitenih profilov prikazani v shemah.</t>
  </si>
  <si>
    <t>- Planibel Clearlite 6mm ESG-H 
- MSP 16mm TGI 
- Planibel Clearlite 6mm ESG (Emajlirano RAL po vzorcu) na pos: 4</t>
  </si>
  <si>
    <t>KLET - keramika z oznako Tk 02.2.1-Tk 02.2.3</t>
  </si>
  <si>
    <t>PRITLIČJE - keramika z oznako Tk 02.1.1-Tk 02.1.3</t>
  </si>
  <si>
    <t>NADSTROPJE 1 - keramika z oznako Tk 02.1.1-Tk 02.1.3</t>
  </si>
  <si>
    <t>NADSTROPJE 2 - keramika z oznako Tk 02.1.1-Tk 02.1.3</t>
  </si>
  <si>
    <t>3.1.7</t>
  </si>
  <si>
    <t>3.1.8</t>
  </si>
  <si>
    <t>STENSKA MOZAIČNA KERAMIKA SANITARNIH PROSTOROV Z OZNAKO No 03, po poglednih načrtih A18.3.11.3-A18.3.11.12</t>
  </si>
  <si>
    <r>
      <t xml:space="preserve">KLET; - </t>
    </r>
    <r>
      <rPr>
        <b/>
        <sz val="10"/>
        <rFont val="Arial Narrow"/>
        <family val="2"/>
        <charset val="238"/>
      </rPr>
      <t>No.03</t>
    </r>
  </si>
  <si>
    <r>
      <t xml:space="preserve">PRITLIČJE;  - </t>
    </r>
    <r>
      <rPr>
        <b/>
        <sz val="10"/>
        <rFont val="Arial Narrow"/>
        <family val="2"/>
        <charset val="238"/>
      </rPr>
      <t>No.03</t>
    </r>
  </si>
  <si>
    <r>
      <t xml:space="preserve">NADSTROPJE 1;  - </t>
    </r>
    <r>
      <rPr>
        <b/>
        <sz val="10"/>
        <rFont val="Arial Narrow"/>
        <family val="2"/>
        <charset val="238"/>
      </rPr>
      <t>No.03</t>
    </r>
  </si>
  <si>
    <r>
      <t xml:space="preserve">NADSTROPJE 2; </t>
    </r>
    <r>
      <rPr>
        <b/>
        <sz val="10"/>
        <rFont val="Arial Narrow"/>
        <family val="2"/>
        <charset val="238"/>
      </rPr>
      <t xml:space="preserve"> - No.03</t>
    </r>
  </si>
  <si>
    <t>Izvedba finalne stenske obloge iz keramičnih ploščic, višji srednji cenovni razred. Izvedba v sanitarijah, po načrtu stenskih oblog. Keramika, kot. npr. Marca Corona MULTIFORM LICHENE
- dimenzij 80/20 cm
- deb. 9 mm</t>
  </si>
  <si>
    <t>Fugirna masa, barva po izboru projektanta, kot npr.Kerapoxy Easy Design v barvi 113 CEMENT GREY.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</si>
  <si>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podest</t>
  </si>
  <si>
    <t>11.6</t>
  </si>
  <si>
    <t>11.7</t>
  </si>
  <si>
    <t>11.8</t>
  </si>
  <si>
    <t>12.6</t>
  </si>
  <si>
    <t>12.7</t>
  </si>
  <si>
    <t>12.8</t>
  </si>
  <si>
    <r>
      <t xml:space="preserve">FINALNI HIDROIZOLACIJSKI IN OBRABNMI PREMAZ GARAŽE VKLJUČNO Z IZDELAVO TALNE SIGNALIZACIJE PO CGP objekta
</t>
    </r>
    <r>
      <rPr>
        <i/>
        <sz val="10"/>
        <rFont val="Arial Narrow"/>
        <family val="2"/>
        <charset val="238"/>
      </rPr>
      <t>Glej sklop prikaznih načrtov A18.1.1 in A18.1.2</t>
    </r>
  </si>
  <si>
    <t>Izdelava impregnacije po celotni garaži z brezbarvnim mineralizatorjem za betnoske tlake, kot npr. Pieri® Protec Mineral.
Impregnacijsko sredstvo z mat izgledom, za povečano trajnost in utrjevanje betonskih površin s funkcijo protiprašne zaščite, ki ne spremeni prvotnega izgleda površine, na vodni osnovi, nevnetljivo in brez vonja.
Mineralizator za impregniranje, ki s kapilarnim delovanjem prodre v beton, nastanejo netopni mineralni kristali, ki znotraj betona  ustvarijo novo strukturo, brez sproščanja hlapnih organskih snovi (VOC), in tako povečajo odpornost betona proti obrabi in njegovo trajnost. 
Nanos na suho ali rahlo vlažno površino, ki je stara vsaj 24 ur. Površina se predhodno počisti, posesa (brez prahu in organskih snovi). Površina se očisti z alkalnim ali kislim čistilom, po potrebi se mehansko očisti. Nanašanje v enem ali dveh slojih - odvisno od betonske površine.</t>
  </si>
  <si>
    <t>3.2.3</t>
  </si>
  <si>
    <t>Dodatna opomba: Nakloni betona v garaži se izvedejo z laserskim nivelirnikom.</t>
  </si>
  <si>
    <t>Nabava, dobava in montaža gravitacijskega odvodnjavanja meteorne vode poljubnega proizvajalca, skupaj s pripadajočim nastavkom za stranski iztok, prirobnico, tesnilnimi membranami, vsemi izolacijskimi telesi in komplet priključkom na odvodno cev z vsemi tesnili, vodotesnim spajanjem, odvodno cevjo premera 100/120 mm, skupaj z izlivnim kolenom ter ustreznimi podlogami. Odvodnjavanje preko PE cevi fi 160 mm z varjenimi stiki pod stropom garaže v zunanji jašek - meteorne cevi barvane po barvni karti iz prikaza A10.2 Katalog izbranih materialov in barv. skupna dolžina PE cevi fi 160 za odvodnjavanje obeh strešin (St 03.1 in St 03.2) je cca 36,7 m'.
Vključno z vsemi zidarskimi deli in pripravami za funkcionalno izvedbo.</t>
  </si>
  <si>
    <t>Varnostni vtočnik tlakovane strehe garaže St 03.1</t>
  </si>
  <si>
    <t>Izdelava tankoslojne kontaktne fasade po horizontali sestava:
- lepilna malta
- TI deb. 5 cm in 10 cm (mineralna volna), kot npr. Knauf Insulation FKD N-Thermal, visoka toplotna izolativnost λ = 0,034 W/mK, požarna zaščita razred A1, prehod vodne pare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Vključno z izvedbo stikov na hidroizolacijo, pritrdilnim materialom sider pritrdilnih sredstev in zaključnih profilov za izvedbo špalet in vogalov.</t>
  </si>
  <si>
    <t>15.6</t>
  </si>
  <si>
    <t>Np REV 06 150/100cm</t>
  </si>
  <si>
    <t>Dodatna zahteva pri pripravi opaža za fasadni pigmentirani beton: Uporabi se površinski zavlačevalec (kot npr. Kulirpasta T8-TKK), ki se na očiščene opaže nanaša tankoslojno z valjčkom, s čemer se zagotovi enakomerna debelina sloja po celotni površini, kar je pogoj za doseganje homogene strukture na površini betonskega elementa po aplikaciji vodnega curka na površini fasade.</t>
  </si>
  <si>
    <t>Površinski strojni izkop v I. in II. ktg. Površinski odriv zemljine od 0-30cm, vključno z odvozom na stalno deponijo.</t>
  </si>
  <si>
    <t>Dodatne zaščite brežine. Zaščita brežine izkopa s folijo v območju rastrov A/1-6. Po potrebi se v dogovoru z geomehanikom ter nadzorom izvede dodatna zaščita brežine z "berlinsko" steno svetle višine 80-100 cm. Stebrički 10/10 cm, višine 200 cm zabiti v raščen teren minimalno 1/2 višine za katerimi se namestijo lesene deske d=35 mm.
Ukrep varovanja podrobneje prikazan v prikazu izvedbe gradbene jame - prikazni načrt A12.0 Prikaz izkopa zemljine.</t>
  </si>
  <si>
    <t>NN dovod od   nove TP do PMO omaric na objektu</t>
  </si>
  <si>
    <t>položitev NN priključka na skupni trasi z  SN vodniki v dolžini  55m. Instalacijski jaški so zajeti v načrtu SN priključka</t>
  </si>
  <si>
    <t xml:space="preserve">izvedba jarka, izkop in odstranjevanje materiala, položitev EKK za SN kable, komplet z obbetoniranjem cevi in zasipavanjem je zajeto v načrtu za SN dovod </t>
  </si>
  <si>
    <t>dodatne količine, ki so potrebne za položitev še EKK  za NN v isti jarek</t>
  </si>
  <si>
    <t>strojni izkop jarka , širine 60cm in potrebne dodatne globine 60cm za NN kab. Kanalizacijo v skladu z detajlom</t>
  </si>
  <si>
    <t>obbetoniranje dodatno  položenih  4 cevi za NN EKK z betonom C15/20</t>
  </si>
  <si>
    <t>odvoz izkopanega materiala  za NN EKK</t>
  </si>
  <si>
    <t>dobava in transport na gradbišče  PVC cevi, gladka, 160mm za izvedbo NN EKK, L=60m</t>
  </si>
  <si>
    <t>čiščenje in položitev cevi v pripravljen jarek za izvedbo NN EKK, L=60m</t>
  </si>
  <si>
    <t>dobava in položitev plastičnih distančnikov za 4 cevi . Distančniki se položijo na vsakih 1,5m</t>
  </si>
  <si>
    <t>izdelava prebojev  v steni instalacijskega SN jaška za uvod cevi 4 cevi</t>
  </si>
  <si>
    <t>Dobava in montaža uvodnic za položitev cevi skozi steno jaška</t>
  </si>
  <si>
    <t>zatesnitev rezervne cevi na vstopu v jašek</t>
  </si>
  <si>
    <t xml:space="preserve">Dobava in položitev poc. Valjanca Fe-Zn 25x4mm v zemlji-ozemljitev </t>
  </si>
  <si>
    <t>priklop na ozemljitev TP</t>
  </si>
  <si>
    <t xml:space="preserve">Dobava in položitev  opozorilnega traku v zemlji </t>
  </si>
  <si>
    <t>Položitev NN kablov na  kabelske police v TP</t>
  </si>
  <si>
    <t>Priklop NN kablov -izvod za objekt  v celici NN plošče v TP</t>
  </si>
  <si>
    <t xml:space="preserve">SKUPAJ    eur                                        </t>
  </si>
  <si>
    <t>Izkop jarka,  ponovno nasutje in komprimiranje je zajeto v načrtu za SN dovod</t>
  </si>
  <si>
    <t>Oprema  NN celice  za izvode mora biti zajeta v načrtu TP</t>
  </si>
  <si>
    <t>položitev NN priključka na trasi od  SN instalacijskega jaška do PMO omaric na objektu</t>
  </si>
  <si>
    <t>Zakoličba kabelske trase  (10m)</t>
  </si>
  <si>
    <t>zavarovanje trase  (10m)</t>
  </si>
  <si>
    <t>strojni izkop jarka , širine 60cm in potrebne globine 120cm za NN kab. Kanalizacijo v skladu z detajlom</t>
  </si>
  <si>
    <t>dobava in transport na gradbišče  PVC cevi, gladka, 160mm za izvedbo NN EKK, L=10m</t>
  </si>
  <si>
    <t>čiščenje in položitev cevi v pripravljen jarek za izvedbo NN EKK, L=10m</t>
  </si>
  <si>
    <t>zasip jarka z izkopanim materialom</t>
  </si>
  <si>
    <t>komprimiranje in utrjevanje</t>
  </si>
  <si>
    <t>izdelava preboja skozi steno kleti objekta za 4 cevi EKK</t>
  </si>
  <si>
    <t>položitev cevi in zatesnitev preboja -vodotesno</t>
  </si>
  <si>
    <t>priklopi na obstoječa ozemljila</t>
  </si>
  <si>
    <t>instalacija  NN priključka</t>
  </si>
  <si>
    <t>dobava kabla za napajanje objekta  N-A2XY 4x150m2+1,5mm2 , l=90m</t>
  </si>
  <si>
    <t>uvlačenje kabla za napajanje objekta  N-A2XY 4x150m2+1,5mm2 , l=90m v pripravljeno EKK</t>
  </si>
  <si>
    <t>priklop 2x napajalnega kabla  v PMO-1 komplet materialom  po posebnem načrtu priklopa (paralelno polaganje kabla)</t>
  </si>
  <si>
    <t>priklop 1x napajalnega kabla  v PMO-2 komplet materialom  po posebnem načrtu priklopa</t>
  </si>
  <si>
    <t xml:space="preserve">priklop 2x napajalnega kabla  v TP - izvod 01 komplet materialom  po posebnem načrtu priklopa </t>
  </si>
  <si>
    <t>priklop 1x napajalnega kabla  v  TP - izvopd 02 komplet materialom  po posebnem načrtu priklopa</t>
  </si>
  <si>
    <t>dobava in montaža mehanske zaščite kabla od rešetke do PMO - poc.KP 200, ozemljena, komplet s pritrdilnim priborom</t>
  </si>
  <si>
    <t>dobava in montaža mehanske zaščite kabla od rešetke do PMO - poc.KP 100, ozemljena, komplet s pritrdilnim priborom</t>
  </si>
  <si>
    <t>Dobava in montaža tipske PMO-1 omarice,  nadometne,  plastične , UV odporne,  min IP44, dvopolno izolirana,  dimenzij  810x530x310+810x1000x310mm,  komplet z  ključavnico distribucije in merilno opremo SODO,z dvema oknoma v vratih</t>
  </si>
  <si>
    <t>digitalni trofazni dvotarifni števec, delovne, jalove energije, max, daljinsko odčitavanje, polindirektna vezava</t>
  </si>
  <si>
    <t>230/400V,  x/5A                                      kom 1</t>
  </si>
  <si>
    <t xml:space="preserve">števčna plošča                                       kom 2                   </t>
  </si>
  <si>
    <t>varovalčni ločilnik za montažo direktno na zbiralke HVL3; 630A,-3p komplet                                           kom 1</t>
  </si>
  <si>
    <t>varovalčni ločilnik za montažo direktno na zbiralke HVL1; 250A-3p, komplet                                           kom 1</t>
  </si>
  <si>
    <t>varovalka NV630/355A                                        kom 3</t>
  </si>
  <si>
    <t>varovalka NV250/160A                                        kom 3</t>
  </si>
  <si>
    <t>prenapetostni odvodniki razred B;  0,4kV, 15kA         kom 3</t>
  </si>
  <si>
    <t>merilni TT -skozbi tip EASK31.5; 400/5A                  kom 3</t>
  </si>
  <si>
    <t>merilna spončna garnitura                                       kom 1</t>
  </si>
  <si>
    <t>Instalacijski odklopnik 10A,                                    kom 3</t>
  </si>
  <si>
    <t>kabelski čevlji za priklop dovodnega kabla na zbiralke za presek Al 150mm2 na Cu zbiralko                        kom 6</t>
  </si>
  <si>
    <t>nosilec za zbiralčni sestav 185mm                        kom 2</t>
  </si>
  <si>
    <t>prekritje za nosilec                                                kom 2</t>
  </si>
  <si>
    <t>prekritje za priklop dovodnih kablov, širine 100mm      kom 1</t>
  </si>
  <si>
    <t>zbiralka 630A 30x10mm, L=70cm                        kom 3</t>
  </si>
  <si>
    <t>nisilec za zbiralko PEN                                        kom  2</t>
  </si>
  <si>
    <t>zbiralka PEN , L=40cm                                       kom 1</t>
  </si>
  <si>
    <t>povezovalni kabli, komplet</t>
  </si>
  <si>
    <t>uvodnice na spodnji strani omarice , tesnjeni, komplet</t>
  </si>
  <si>
    <t>drobni material</t>
  </si>
  <si>
    <t>Dobava in montaža tipske PMO-2 omarice,  nadometne,  plastične , UV odporne,  min IP44, dvopolno izolirana,  dimenzij  810x530x310+810x1000x310mm,  komplet z  ključavnico distribucije in merilno opremo SODO, z dvema oknoma v vratih</t>
  </si>
  <si>
    <t>digitalni trofazni dvotarifni števec, delovne, daljinsko odčitavanje, direktna vezava, z odklopnikom</t>
  </si>
  <si>
    <t>230/400V,  10-60A                                       kom 1</t>
  </si>
  <si>
    <t>tipka za ponovni vklop                                       kom 1</t>
  </si>
  <si>
    <t>varovalčni ločilnik za montažo direktno na zbiralke HVL00 160A-3p, komplet                                           kom 1</t>
  </si>
  <si>
    <t>varovalka NV100/80A                                        kom 3</t>
  </si>
  <si>
    <t>varovalka NV100/50A                                        kom 3</t>
  </si>
  <si>
    <t>merilni TT -skozbi tip EASK31.5; 150/5A                  kom 3</t>
  </si>
  <si>
    <t>Instalacijski odklopnik 4A,                                    kom 1</t>
  </si>
  <si>
    <t>kabelski čevlji za priklop dovodnega kabla na zbiralke za presek Al 150mm2 na Cu zbiralko                        kom 3</t>
  </si>
  <si>
    <t>zbiralka 400A 30x10mm, L=70cm                        kom 3</t>
  </si>
  <si>
    <t>Izdelava geodetskega posnetka z vrisom v kataster</t>
  </si>
  <si>
    <t>Predaja geodetskega posnetka v papirni in elektronski obliki Elektro Maribor</t>
  </si>
  <si>
    <t xml:space="preserve">zagotovitev strokovnega nadzora s strani Elektro Maribor </t>
  </si>
  <si>
    <t>klp</t>
  </si>
  <si>
    <t xml:space="preserve">Priprava materiala  </t>
  </si>
  <si>
    <t xml:space="preserve">manipulativni stroški </t>
  </si>
  <si>
    <t>transportni stroški</t>
  </si>
  <si>
    <t>Vključitev novega porabnika v sistem, zagon, nastavitve</t>
  </si>
  <si>
    <t>Meritve in kontrola</t>
  </si>
  <si>
    <t>sodelovanje na tehničnem pregledu</t>
  </si>
  <si>
    <t>Dobava in vgradnja mineralnega posipa in impregnacije na predizdelano finalno koto AB plošče garaze.
Minerali posip za oplemenitenje betonskih tlakov, kot npr. Murexim TAL M KORUND 3. Industrijsko prirpavljena suha mešanica, za doseganje zgoščene strukture in dobrih mehanskih lastnosti betonskega tlaka, ter s povečano odpornostjo proti abraziji. Razred odpornosti na obrus: A6 po EN 13813 oz. razred AR 0,5 po BCA metodi. Vgradnja v dveh fazah po predlogu proizvajalca, zaglajen z rotacijsko gladilko.
Po posipu se površino premaže z kemijskim utrjevalcem betonskih površin - veznim impregnacijskim predpremazom, kot npr. Murexin Kema impregnator, za povečanje abrazijske, zmrzlinske in kemijske odpornosti na cementno vezanih podlagah ter povečanje trdnost podlage. Z impregnacijo se izrazito zmanjša vpojnost vode in olj na impregniranih površinah, ker v kapilarah, lasastih razpokah in mikro porah tvori netopne mineralne kristale.</t>
  </si>
  <si>
    <r>
      <t xml:space="preserve">opaž za </t>
    </r>
    <r>
      <rPr>
        <b/>
        <sz val="10"/>
        <rFont val="Arial Narrow"/>
        <family val="2"/>
        <charset val="238"/>
      </rPr>
      <t>vidni beton VB3, T3, P3, FT3, AF3, E2, SHK3</t>
    </r>
    <r>
      <rPr>
        <sz val="10"/>
        <rFont val="Arial Narrow"/>
        <family val="2"/>
        <charset val="238"/>
      </rPr>
      <t xml:space="preserve"> - dvostranski
(zajeta celotna površina obeh strani zidu)</t>
    </r>
  </si>
  <si>
    <t>beton VB2 z dodatki; zelena pigmentacija 3% na delež vmešanega cementa</t>
  </si>
  <si>
    <t>0./Splošno</t>
  </si>
  <si>
    <t>Na podlagi Zakona o javnem naročanju (Ur.l. RS št.:91/15)  mora ponudnik upoštevatizahteve iz Uredbe za zeleno javno naročanje (Ur.l. RS št.:51/17). Predmeti javnega naročanja so opredeljeni v  4. in 6.členu.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</si>
  <si>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</si>
  <si>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t>
  </si>
  <si>
    <t>Prestavitve zaradi morebitnega neusklajevanja gredo na račun izvajalca.Vsa dobavljena oprema mora biti 1. kvalitete. Vsi elementi del morajo biti izdelani strokovno in kvalitetno po detajlih in iz materiala kot je navedeno v opisu.</t>
  </si>
  <si>
    <t xml:space="preserve">Ves vgrajeni material mora po kvaliteti  predpisom in normam.Vse vgrajene naprave in stroji morajo biti certificirane za evropsko tržišče in imeti CE oznako.Vsi stroji in naprave morajo biti opremljeni s tablico z oznako proizvajalca, </t>
  </si>
  <si>
    <t>tipom in nominalnimi karakteristikami tako za strojni kot elektro del, če ta obstaja. Po končanih delih mora vsa originalna navodila in garancijske liste ( v kolikor so prva oziroma druga v tujem jeziku, ta prevedena v slovenščino))predati investitorju.</t>
  </si>
  <si>
    <t>Ponudnik mora dokazati, da za potrebe izvedbe javnega naročila razpolaga z osebo, ki je po programu NPK usposobljena za preglednika zahtevnih električnih inštalacij in inštalacij zaščite pred delovanjem strele.</t>
  </si>
  <si>
    <t>ENOTNA CENA MORA VSEBOVATI:</t>
  </si>
  <si>
    <t>- vsa potrebna pripravljalna dela</t>
  </si>
  <si>
    <t>- vse potrebne transporte, notranje in zunanje</t>
  </si>
  <si>
    <t>- vse potrebne manipulativne stroške in zavarovanja do predaje investitorju</t>
  </si>
  <si>
    <t>- vse potrebno delo</t>
  </si>
  <si>
    <t xml:space="preserve"> vsa potrebna pomožna sredstva za vgrajevanje na objektu kot so lestve, odri in podobno</t>
  </si>
  <si>
    <t>- usklajevanje z osnovnim načrtom in posvetovanje s projektantom, nadzornikom, investitorjem, naročnikom..</t>
  </si>
  <si>
    <t>- terminsko usklajevanje del z ostalimi izvajalci na objektu in uporabnikom</t>
  </si>
  <si>
    <t>- čiščenje prostorov po končanih delih in odvoz odpadnega materiala na stalno mestno deponijo</t>
  </si>
  <si>
    <t>- plačilo komunalnega prispevka za stalno mestno deponijo odpadnega materiala</t>
  </si>
  <si>
    <t>- stroški elektrike v času izvajanja projekta do primopredaje</t>
  </si>
  <si>
    <t>izdelavo vseh potrebnih detajlov in dopolnilnih del, katera je potrebno izvesti za dokončanje posameznih del,</t>
  </si>
  <si>
    <t xml:space="preserve">  tudi če potrebni detajli niso podrobno obdelani v načrtu navedeni in opisani v popisu del n so ta dopolnila nujna za pravilno funkcioniranje posameznih sistemov in elementov objekta</t>
  </si>
  <si>
    <t xml:space="preserve"> - skladiščenje in zaščita materiala na gradbišču</t>
  </si>
  <si>
    <t>preizkušanje kvalitete za vse materiale, ki se vgrajujejo in dokazovanje kvalitete z atesti</t>
  </si>
  <si>
    <t>ves potreben glavni, pomožni , pritrdilni in vezni material</t>
  </si>
  <si>
    <t>požarnovarno tesnenje prebojev pri prehodu instalacije skozi meje požarnih sektorjev ali celic</t>
  </si>
  <si>
    <t>popravilo eventuelno povzročene škode ostalim izvajalcem na gradbišču</t>
  </si>
  <si>
    <t>merjenje na objektu pred pričetkom izdelave ali vgrajevanja posameznih elementov</t>
  </si>
  <si>
    <t>vse potrebne zaščitne premaze</t>
  </si>
  <si>
    <t xml:space="preserve"> izdelava tehnoloških risb za proizvodnjo s potrebnimi detajli</t>
  </si>
  <si>
    <t>izdelava ustreznih delavniških risb in po potrebi enopolnih in vezalnih shem glede na dejansko dobavljeno opremo!</t>
  </si>
  <si>
    <t>izdelava in izrez odprtin za vgradnjo inštalacijskih in drugih elementov</t>
  </si>
  <si>
    <t>izdelava vseh izračunov vezanih na izdelavo elementov, potrebnih za doseganje predpisanih zahtev</t>
  </si>
  <si>
    <t>meritve električnih inštalacij po posameznih sklopih, izdaja zapisnikov, atestov in potrdil</t>
  </si>
  <si>
    <t>pridobitev certifikatov pooblaščenih organizacij za posamezne sklope</t>
  </si>
  <si>
    <t>sprotno beleženje vseh sprememb nastalih med izvedbo z vrisovanjemv PZI načrt ter obveščanje odgovornega projektanta(OP) o njih s pridobitvijo soglasij nanje in priprava podatkov za izdelavo PID dokumentacije</t>
  </si>
  <si>
    <t>podučitev pooblaščene osebe določene s strani investitorja</t>
  </si>
  <si>
    <t>popravilo eventuelno povzročene škode uporabniku oziroma naročniku</t>
  </si>
  <si>
    <t>C.</t>
  </si>
  <si>
    <t>IX / I Komunalno opremljanje - plinovod</t>
  </si>
  <si>
    <t>IX / III Komunalno opremljanje - NN priključek</t>
  </si>
  <si>
    <t>popust</t>
  </si>
  <si>
    <t>A. VREDOST INVESTICIJE BREZ DDV:</t>
  </si>
  <si>
    <t>delež</t>
  </si>
  <si>
    <t>osnova za obračun DDV po 76.a članu ZDDV - GARAŽA in ZP (MOM)</t>
  </si>
  <si>
    <t>osnova za obračun DDV po 76.a članu ZDDV  (Lekarne Maribor)</t>
  </si>
  <si>
    <t>osnova za obračun DDV po 76.a članu ZDDV z odbitnim deležem DDV 1% (ZD AD)</t>
  </si>
  <si>
    <t>vrednost DDV - GARAŽA in ZP MOM (informativno odbitek 100%)</t>
  </si>
  <si>
    <t>vrednost DDV - Lekarne Maribor (informativno odbitek 100%)</t>
  </si>
  <si>
    <t>vrednost DDV  z odbitnim deležem DDV 1% (ZD AD)</t>
  </si>
  <si>
    <t>skupaj DDV</t>
  </si>
  <si>
    <t>VREDNOST Z DDV - GARAŽA in ZP (MOM)</t>
  </si>
  <si>
    <t>VREDNOST Z DDV (Lekarne Maribor)</t>
  </si>
  <si>
    <t>VREDNOST Z DDV (ZD AD)</t>
  </si>
  <si>
    <t>VREDOST INVESTICIJE z DDV (brez upoštevanega odbitnega deleža):</t>
  </si>
  <si>
    <t>B. Skupaj DDV z upoštevanjem odbitnega deleža</t>
  </si>
  <si>
    <t>C. VREDOST INVESTICIJE z DDV (upoštevani odbitni deleži DDV):</t>
  </si>
  <si>
    <t xml:space="preserve">Zaščitni sloj iz toplotno izolacijskega sloja15cm, kot npr. FRAGMAT XPS 300 NI, enoslojno polaganje; koeficient toplotne prevodnosti 0,035 W/mK; tlačna trdnost pri 10 % deformaciji &gt; 300 Kpa; </t>
  </si>
  <si>
    <t xml:space="preserve">Toplotno izolacijski naklonski sloj eksturdiranega polistirena XPS v debelini 2-10 cm, kot npr. naklonska plošča FRAGMAT XPS 300, naklon 1,6 %, enoslojno polaganje; koeficient toplotne prevodnosti 0,035 W/mK; tlačna trdnost pri 10 % deformaciji &gt; 300 Kpa; </t>
  </si>
  <si>
    <t>ZAKLJUČEK PREDELNE STENE NA FASADO - Np.Z 01</t>
  </si>
  <si>
    <t>Sistemska rešitev zožitve stene kot npr. Knauf Varianta 4 Glej sklop načrtov A15, izvedba po detajlu D.MK 01</t>
  </si>
  <si>
    <t>Dobava in izdelava zožitve predelnih sten, s kovinsko pokinstrukcijo, debeline 48mm. dvostranska enoslojna obloga iz akustičnih mavčnih plošč (kot npr. KNAUF Silendboard) debeline 12,5mm ,izolacijski sloj akustična kamena volna d=20mm kot npr. KNAUF TP 120 A, zvočna izolativnost celostnega sestava Rw=50dB. Širina zožitve 340mm.
Končna zaščitna obloga glede na namembnost prostora. Dobava in montaža z vsem materialom, pritrdilnim materialom, bandažiranjem, kitanjem, transporti, preddeli in montažnimi deli.
Sestav:
Enojna mavčna plošča SIlendboard - AKUSTIČNA PLOŠČA
TI - akustična kamena volna TP 120 A, podkonstrukcija 4x L- kotnik 13/30/8
Enojna mavčna plošča SIlendboard - AKUSTIČNA PLOŠČA
Opomba: V ceni je potrebno zajeti tudi morebitno pritrjevanje izolacije.</t>
  </si>
  <si>
    <t>PRITLIČJE, višina 320cm</t>
  </si>
  <si>
    <t>1.NADSTROPJE, višina 250cm</t>
  </si>
  <si>
    <t>2.NADSTROPJE, višina 250cm</t>
  </si>
  <si>
    <t>23.3</t>
  </si>
  <si>
    <t>Varnostni vtočnik tlakovane strehe garaže</t>
  </si>
  <si>
    <t>Nabava, dobava in montaža varnostnegagravitacijskega vtočnika poljubnega proizvajalca, skupaj s pripadajočim nastavkom za iztok, prirobnico, tesnilnimi membranami, vsemi izolacijskimi telesi in komplet priključkom na odvodno cev z vsemi tesnili, vodotesnim spajanjem, odvodno cevjo premera fi 100 mm, skupaj z izlivnim kolenom ter ustreznimi podlogami. Odvodnjavanje skozi AB streho garaže ter vodenje na zunanjo površino. Dimenzije fi100 mm.
Vključno z vsemi zidarskimi deli in pripravami za funkcionalno izvedbo.</t>
  </si>
  <si>
    <t>Varnostni preliv skozi AB atiko, dimenzije 150/100</t>
  </si>
  <si>
    <t>Varnostni preliv zelene strehe garaže</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</si>
  <si>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50/150 mm in 50/100 mm, skupaj z izlivnim kolenom ter ustreznimi podlogami. Odvodnjavanje skozi AB fasado na zunanjo površino. Dimenzije 50/150 mm in 50/100 mm.
Vključno z vsemi zidarskimi deli in pripravami za funkcionalno izvedbo.</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</si>
  <si>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150/100 mm, skupaj z izlivnim kolenom ter ustreznimi podlogami. Odvodnjavanje skozi AB fasado na zunanjo površino. Dimenzije 150/100 mm.
Vključno z vsemi zidarskimi deli in pripravami za funkcionalno izvedbo.</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</si>
  <si>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150/100 mm in 250/100 mm, skupaj z izlivnim kolenom ter ustreznimi podlogami. Odvodnjavanje skozi AB fasado na zunanjo površino. Dimenzije 150/100 mm in 250/150 mm.
Vključno z vsemi zidarskimi deli in pripravami za funkcionalno izvedbo.</t>
  </si>
  <si>
    <t>Varnostni preliv skozi AB atiko, dimenzije 250/100</t>
  </si>
  <si>
    <r>
      <rPr>
        <b/>
        <sz val="10"/>
        <rFont val="Arial Narrow"/>
        <family val="2"/>
        <charset val="238"/>
      </rPr>
      <t xml:space="preserve">Oe 04a </t>
    </r>
    <r>
      <rPr>
        <sz val="10"/>
        <rFont val="Arial Narrow"/>
        <family val="2"/>
        <charset val="238"/>
      </rPr>
      <t xml:space="preserve">Okna vgrajena v fasadno zasteklitev Sde 08
</t>
    </r>
    <r>
      <rPr>
        <b/>
        <sz val="10"/>
        <rFont val="Arial Narrow"/>
        <family val="2"/>
        <charset val="238"/>
      </rPr>
      <t>po shemi A16.11.6.7 in A16.11.6.8</t>
    </r>
    <r>
      <rPr>
        <sz val="10"/>
        <rFont val="Arial Narrow"/>
        <family val="2"/>
        <charset val="238"/>
      </rPr>
      <t xml:space="preserve">
dim: 520mm x 2320mm</t>
    </r>
  </si>
  <si>
    <r>
      <rPr>
        <b/>
        <sz val="10"/>
        <rFont val="Arial Narrow"/>
        <family val="2"/>
        <charset val="238"/>
      </rPr>
      <t xml:space="preserve">Oe 04a </t>
    </r>
    <r>
      <rPr>
        <sz val="10"/>
        <rFont val="Arial Narrow"/>
        <family val="2"/>
        <charset val="238"/>
      </rPr>
      <t>Okna vgrajena v fasadno zasteklitev Sde 07
dim: 520mm x 2320mm</t>
    </r>
  </si>
  <si>
    <r>
      <rPr>
        <b/>
        <sz val="10"/>
        <rFont val="Arial Narrow"/>
        <family val="2"/>
        <charset val="238"/>
      </rPr>
      <t xml:space="preserve">Oe 07 </t>
    </r>
    <r>
      <rPr>
        <sz val="10"/>
        <rFont val="Arial Narrow"/>
        <family val="2"/>
        <charset val="238"/>
      </rPr>
      <t xml:space="preserve">Okna vgrajena v fasadno zasteklitev Sde 13
</t>
    </r>
    <r>
      <rPr>
        <b/>
        <sz val="10"/>
        <rFont val="Arial Narrow"/>
        <family val="2"/>
        <charset val="238"/>
      </rPr>
      <t xml:space="preserve">po shemi A16.11.6.13 in A16.11.6.14
</t>
    </r>
    <r>
      <rPr>
        <sz val="10"/>
        <rFont val="Arial Narrow"/>
        <family val="2"/>
        <charset val="238"/>
      </rPr>
      <t>dim: 520mm x 2310mm</t>
    </r>
  </si>
  <si>
    <r>
      <rPr>
        <b/>
        <sz val="10"/>
        <rFont val="Arial Narrow"/>
        <family val="2"/>
        <charset val="238"/>
      </rPr>
      <t>Oe 06</t>
    </r>
    <r>
      <rPr>
        <sz val="10"/>
        <rFont val="Arial Narrow"/>
        <family val="2"/>
        <charset val="238"/>
      </rPr>
      <t xml:space="preserve"> Okna vgrajena v fasadno zasteklitev Sde 16
</t>
    </r>
    <r>
      <rPr>
        <b/>
        <sz val="10"/>
        <rFont val="Arial Narrow"/>
        <family val="2"/>
        <charset val="238"/>
      </rPr>
      <t>po shemi A16.11.6.12</t>
    </r>
    <r>
      <rPr>
        <sz val="10"/>
        <rFont val="Arial Narrow"/>
        <family val="2"/>
        <charset val="238"/>
      </rPr>
      <t xml:space="preserve">
dim: 520mm x 1750mm</t>
    </r>
  </si>
  <si>
    <r>
      <rPr>
        <b/>
        <sz val="10"/>
        <rFont val="Arial Narrow"/>
        <family val="2"/>
        <charset val="238"/>
      </rPr>
      <t>Ve-SD 01.1</t>
    </r>
    <r>
      <rPr>
        <sz val="10"/>
        <rFont val="Arial Narrow"/>
        <family val="2"/>
        <charset val="238"/>
      </rPr>
      <t xml:space="preserve"> 
Enokrilna vrata vgrajena v fasadno zasteklitev Sde 01, protivlomna
</t>
    </r>
    <r>
      <rPr>
        <b/>
        <sz val="10"/>
        <rFont val="Arial Narrow"/>
        <family val="2"/>
        <charset val="238"/>
      </rPr>
      <t>po shemi A16.11.4.1</t>
    </r>
    <r>
      <rPr>
        <sz val="10"/>
        <rFont val="Arial Narrow"/>
        <family val="2"/>
        <charset val="238"/>
      </rPr>
      <t xml:space="preserve">
dim: 2680x1050mm - levo
Oprema: talno tesnilo; samozapiralo; cilindrična ključavnica na ključ; odbojnik; ročaj; panik kljuka</t>
    </r>
  </si>
  <si>
    <r>
      <rPr>
        <b/>
        <sz val="10"/>
        <rFont val="Arial Narrow"/>
        <family val="2"/>
        <charset val="238"/>
      </rPr>
      <t>Ve-SD 02.1</t>
    </r>
    <r>
      <rPr>
        <sz val="10"/>
        <rFont val="Arial Narrow"/>
        <family val="2"/>
        <charset val="238"/>
      </rPr>
      <t xml:space="preserve"> 
Dvokrilna vrata vgrajena v fasadno zasteklitev Sde 01, protivlomna
</t>
    </r>
    <r>
      <rPr>
        <b/>
        <sz val="10"/>
        <rFont val="Arial Narrow"/>
        <family val="2"/>
        <charset val="238"/>
      </rPr>
      <t>po shemi A16.11.4.5</t>
    </r>
    <r>
      <rPr>
        <sz val="10"/>
        <rFont val="Arial Narrow"/>
        <family val="2"/>
        <charset val="238"/>
      </rPr>
      <t xml:space="preserve">
dim: 2680x1600mm
Oprema: talno tesnilo; samozapiralo; vgradni zapah; cilindrična ključavnica na ključ; odbojnik; ročaj; panik kljuka</t>
    </r>
  </si>
  <si>
    <r>
      <rPr>
        <b/>
        <sz val="10"/>
        <rFont val="Arial Narrow"/>
        <family val="2"/>
        <charset val="238"/>
      </rPr>
      <t>Ve-SD 01.2</t>
    </r>
    <r>
      <rPr>
        <sz val="10"/>
        <rFont val="Arial Narrow"/>
        <family val="2"/>
        <charset val="238"/>
      </rPr>
      <t xml:space="preserve"> 
Enokrilna vrata vgrajena v fasadno zasteklitev Sde 08
</t>
    </r>
    <r>
      <rPr>
        <b/>
        <sz val="10"/>
        <rFont val="Arial Narrow"/>
        <family val="2"/>
        <charset val="238"/>
      </rPr>
      <t>po shemi A16.11.4.2</t>
    </r>
    <r>
      <rPr>
        <sz val="10"/>
        <rFont val="Arial Narrow"/>
        <family val="2"/>
        <charset val="238"/>
      </rPr>
      <t xml:space="preserve">
dim: 2680x1050mm
Oprema: talno tesnilo; samozapiralo; cilindrična ključavnica na ključ; odbojnik; ročaj; panik kljuka</t>
    </r>
  </si>
  <si>
    <r>
      <rPr>
        <b/>
        <sz val="10"/>
        <rFont val="Arial Narrow"/>
        <family val="2"/>
        <charset val="238"/>
      </rPr>
      <t>Ve-SD 01.2</t>
    </r>
    <r>
      <rPr>
        <sz val="10"/>
        <rFont val="Arial Narrow"/>
        <family val="2"/>
        <charset val="238"/>
      </rPr>
      <t xml:space="preserve"> 
Enokrilna vrata vgrajena v fasadno zasteklitev Sde 16
</t>
    </r>
    <r>
      <rPr>
        <b/>
        <sz val="10"/>
        <rFont val="Arial Narrow"/>
        <family val="2"/>
        <charset val="238"/>
      </rPr>
      <t>po shemi A16.11.4.3</t>
    </r>
    <r>
      <rPr>
        <sz val="10"/>
        <rFont val="Arial Narrow"/>
        <family val="2"/>
        <charset val="238"/>
      </rPr>
      <t xml:space="preserve">
dim: 2680x1050mm
Oprema: talno tesnilo; samozapiralo; cilindrična ključavnica na ključ; odbojnik; ročaj; panik kljuka</t>
    </r>
  </si>
  <si>
    <r>
      <rPr>
        <b/>
        <sz val="10"/>
        <rFont val="Arial Narrow"/>
        <family val="2"/>
        <charset val="238"/>
      </rPr>
      <t>Ve-SD 02.2</t>
    </r>
    <r>
      <rPr>
        <sz val="10"/>
        <rFont val="Arial Narrow"/>
        <family val="2"/>
        <charset val="238"/>
      </rPr>
      <t xml:space="preserve"> 
Dvokrilna vrata vgrajena v fasadno zasteklitev Sde 04, protivlomna
</t>
    </r>
    <r>
      <rPr>
        <b/>
        <sz val="10"/>
        <rFont val="Arial Narrow"/>
        <family val="2"/>
        <charset val="238"/>
      </rPr>
      <t>po shemi A16.11.4.6</t>
    </r>
    <r>
      <rPr>
        <sz val="10"/>
        <rFont val="Arial Narrow"/>
        <family val="2"/>
        <charset val="238"/>
      </rPr>
      <t xml:space="preserve">
dim: 2680x1680mm
Oprema: talno tesnilo; samozapiralo; vgradni zapah; cilindrična ključavnica na ključ; odbojnik; ročaj; panik kljuka</t>
    </r>
  </si>
  <si>
    <r>
      <rPr>
        <b/>
        <sz val="10"/>
        <rFont val="Arial Narrow"/>
        <family val="2"/>
        <charset val="238"/>
      </rPr>
      <t xml:space="preserve">Ve-SD 01.3 
</t>
    </r>
    <r>
      <rPr>
        <sz val="10"/>
        <rFont val="Arial Narrow"/>
        <family val="2"/>
        <charset val="238"/>
      </rPr>
      <t xml:space="preserve">Enokrilna vrata vgrajena v fasadno zasteklitev Sde 05, protivlomna
</t>
    </r>
    <r>
      <rPr>
        <b/>
        <sz val="10"/>
        <rFont val="Arial Narrow"/>
        <family val="2"/>
        <charset val="238"/>
      </rPr>
      <t>po shemi A16.11.4.4</t>
    </r>
    <r>
      <rPr>
        <sz val="10"/>
        <rFont val="Arial Narrow"/>
        <family val="2"/>
        <charset val="238"/>
      </rPr>
      <t xml:space="preserve">
dim: 2680x1150mm - desno
Oprema: talno tesnilo; samozapiralo; cilindrična ključavnica na ključ; odbojnik; ročaj; panik kljuka</t>
    </r>
  </si>
  <si>
    <r>
      <rPr>
        <b/>
        <sz val="10"/>
        <rFont val="Arial Narrow"/>
        <family val="2"/>
        <charset val="238"/>
      </rPr>
      <t>Ve-SD 02.3</t>
    </r>
    <r>
      <rPr>
        <sz val="10"/>
        <rFont val="Arial Narrow"/>
        <family val="2"/>
        <charset val="238"/>
      </rPr>
      <t xml:space="preserve"> 
Dvokrilna vrata vgrajena v fasadno zasteklitev Sde 05, protivlomna
</t>
    </r>
    <r>
      <rPr>
        <b/>
        <sz val="10"/>
        <rFont val="Arial Narrow"/>
        <family val="2"/>
        <charset val="238"/>
      </rPr>
      <t>po shemi A16.11.4.7</t>
    </r>
    <r>
      <rPr>
        <sz val="10"/>
        <rFont val="Arial Narrow"/>
        <family val="2"/>
        <charset val="238"/>
      </rPr>
      <t xml:space="preserve">
dim: 2680x2080mm
Oprema: talno tesnilo; samozapiralo; vgradni zapah; cilindrična ključavnica na ključ; odbojnik; ročaj; panik kljuka</t>
    </r>
  </si>
  <si>
    <r>
      <rPr>
        <b/>
        <sz val="10"/>
        <rFont val="Arial Narrow"/>
        <family val="2"/>
        <charset val="238"/>
      </rPr>
      <t>Ve-SD 04.1</t>
    </r>
    <r>
      <rPr>
        <sz val="10"/>
        <rFont val="Arial Narrow"/>
        <family val="2"/>
        <charset val="238"/>
      </rPr>
      <t xml:space="preserve"> Dvokrilna drsna vrata, protivlomna
</t>
    </r>
    <r>
      <rPr>
        <b/>
        <sz val="10"/>
        <rFont val="Arial Narrow"/>
        <family val="2"/>
        <charset val="238"/>
      </rPr>
      <t>po shemi A16.11.4.10</t>
    </r>
    <r>
      <rPr>
        <sz val="10"/>
        <rFont val="Arial Narrow"/>
        <family val="2"/>
        <charset val="238"/>
      </rPr>
      <t xml:space="preserve">
vgrajena v fasadno zasteklitev Sde01
dim: 2750x1600mm</t>
    </r>
  </si>
  <si>
    <r>
      <rPr>
        <b/>
        <sz val="10"/>
        <rFont val="Arial Narrow"/>
        <family val="2"/>
        <charset val="238"/>
      </rPr>
      <t>Ve-SD 04.1</t>
    </r>
    <r>
      <rPr>
        <sz val="10"/>
        <rFont val="Arial Narrow"/>
        <family val="2"/>
        <charset val="238"/>
      </rPr>
      <t xml:space="preserve"> Dvokrilna drsna vrata, protivlomna
</t>
    </r>
    <r>
      <rPr>
        <b/>
        <sz val="10"/>
        <rFont val="Arial Narrow"/>
        <family val="2"/>
        <charset val="238"/>
      </rPr>
      <t>po shemi A16.11.4.10</t>
    </r>
    <r>
      <rPr>
        <sz val="10"/>
        <rFont val="Arial Narrow"/>
        <family val="2"/>
        <charset val="238"/>
      </rPr>
      <t xml:space="preserve">
vgrajena v fasadno zasteklitev Sde02
dim: 2750x1600mm</t>
    </r>
  </si>
  <si>
    <r>
      <rPr>
        <b/>
        <sz val="10"/>
        <rFont val="Arial Narrow"/>
        <family val="2"/>
        <charset val="238"/>
      </rPr>
      <t xml:space="preserve">Oe 04b </t>
    </r>
    <r>
      <rPr>
        <sz val="10"/>
        <rFont val="Arial Narrow"/>
        <family val="2"/>
        <charset val="238"/>
      </rPr>
      <t xml:space="preserve">Okna vgrajena v fasadno zasteklitev Sde 01, protivlomna
</t>
    </r>
    <r>
      <rPr>
        <b/>
        <sz val="10"/>
        <rFont val="Arial Narrow"/>
        <family val="2"/>
        <charset val="238"/>
      </rPr>
      <t>po shemi A16.11.6.9 in A16.11.6.10</t>
    </r>
    <r>
      <rPr>
        <sz val="10"/>
        <rFont val="Arial Narrow"/>
        <family val="2"/>
        <charset val="238"/>
      </rPr>
      <t xml:space="preserve">
dim: 520mm x 2320mm</t>
    </r>
  </si>
  <si>
    <r>
      <rPr>
        <b/>
        <sz val="10"/>
        <rFont val="Arial Narrow"/>
        <family val="2"/>
        <charset val="238"/>
      </rPr>
      <t xml:space="preserve">Oe 05 </t>
    </r>
    <r>
      <rPr>
        <sz val="10"/>
        <rFont val="Arial Narrow"/>
        <family val="2"/>
        <charset val="238"/>
      </rPr>
      <t xml:space="preserve">Okna vgrajena v fasadno zasteklitev Sde 05, protivlomna
</t>
    </r>
    <r>
      <rPr>
        <b/>
        <sz val="10"/>
        <rFont val="Arial Narrow"/>
        <family val="2"/>
        <charset val="238"/>
      </rPr>
      <t>po shemi A16.11.6.11</t>
    </r>
    <r>
      <rPr>
        <sz val="10"/>
        <rFont val="Arial Narrow"/>
        <family val="2"/>
        <charset val="238"/>
      </rPr>
      <t xml:space="preserve">
dim: 630mm x 1750mm</t>
    </r>
  </si>
  <si>
    <r>
      <t xml:space="preserve">Pozicija: </t>
    </r>
    <r>
      <rPr>
        <b/>
        <sz val="10"/>
        <rFont val="Arial Narrow"/>
        <family val="2"/>
        <charset val="238"/>
      </rPr>
      <t>SDe01</t>
    </r>
    <r>
      <rPr>
        <sz val="10"/>
        <rFont val="Arial Narrow"/>
        <family val="2"/>
        <charset val="238"/>
      </rPr>
      <t xml:space="preserve">, dim: 37130mm x 4020mm,
</t>
    </r>
    <r>
      <rPr>
        <b/>
        <sz val="10"/>
        <rFont val="Arial Narrow"/>
        <family val="2"/>
        <charset val="238"/>
      </rPr>
      <t>po shemi A16.11.1.1</t>
    </r>
    <r>
      <rPr>
        <sz val="10"/>
        <rFont val="Arial Narrow"/>
        <family val="2"/>
        <charset val="238"/>
      </rPr>
      <t xml:space="preserve">
Vstavljena okna iz postavk A.2 in se ne upoštevajo v tej postavki: 
- Oe 04, dimenzij 2320x520mm, št. kos: 6
Vstavljena vrata iz postavk A.3:
- enokrilna vrata Ve-SD 01.1, dimenzij 2680x1050mm, št. kos: 1
- dvokrilna vrata Ve-SD 02.1, dimenzij 2680x1600mm, št. kos: 1
- dvokrilna drsna vrata Ve-SD 04.1, dim: 2750x1600mm, št. kos: 1</t>
    </r>
  </si>
  <si>
    <r>
      <t xml:space="preserve">Pozicija: </t>
    </r>
    <r>
      <rPr>
        <b/>
        <sz val="10"/>
        <rFont val="Arial Narrow"/>
        <family val="2"/>
        <charset val="238"/>
      </rPr>
      <t>SDe02</t>
    </r>
    <r>
      <rPr>
        <sz val="10"/>
        <rFont val="Arial Narrow"/>
        <family val="2"/>
        <charset val="238"/>
      </rPr>
      <t xml:space="preserve">, dim: 7260mm x 4020mm;
</t>
    </r>
    <r>
      <rPr>
        <b/>
        <sz val="10"/>
        <rFont val="Arial Narrow"/>
        <family val="2"/>
        <charset val="238"/>
      </rPr>
      <t>po shemi A16.11.1.2</t>
    </r>
    <r>
      <rPr>
        <sz val="10"/>
        <rFont val="Arial Narrow"/>
        <family val="2"/>
        <charset val="238"/>
      </rPr>
      <t xml:space="preserve">
Vstavljena vrata iz postavk A.3:
- dvokrilna drsna vrata Ve-SD 04.1, dim: 2750x1600mm, št. kos: 1</t>
    </r>
  </si>
  <si>
    <r>
      <t xml:space="preserve">Pozicija: </t>
    </r>
    <r>
      <rPr>
        <b/>
        <sz val="10"/>
        <rFont val="Arial Narrow"/>
        <family val="2"/>
        <charset val="238"/>
      </rPr>
      <t>SDe03</t>
    </r>
    <r>
      <rPr>
        <sz val="10"/>
        <rFont val="Arial Narrow"/>
        <family val="2"/>
        <charset val="238"/>
      </rPr>
      <t xml:space="preserve">, dim: 3690mm x 3370mm,
</t>
    </r>
    <r>
      <rPr>
        <b/>
        <sz val="10"/>
        <rFont val="Arial Narrow"/>
        <family val="2"/>
        <charset val="238"/>
      </rPr>
      <t>po shemi A16.11.1.3</t>
    </r>
  </si>
  <si>
    <r>
      <t xml:space="preserve">Pozicija: </t>
    </r>
    <r>
      <rPr>
        <b/>
        <sz val="10"/>
        <rFont val="Arial Narrow"/>
        <family val="2"/>
        <charset val="238"/>
      </rPr>
      <t>SDe03</t>
    </r>
    <r>
      <rPr>
        <sz val="10"/>
        <rFont val="Arial Narrow"/>
        <family val="2"/>
        <charset val="238"/>
      </rPr>
      <t>, dim: 6040mm x 3370mm,</t>
    </r>
    <r>
      <rPr>
        <b/>
        <sz val="10"/>
        <rFont val="Arial Narrow"/>
        <family val="2"/>
        <charset val="238"/>
      </rPr>
      <t xml:space="preserve">
po shemi A16.11.1.3</t>
    </r>
  </si>
  <si>
    <r>
      <t xml:space="preserve">Pozicija: </t>
    </r>
    <r>
      <rPr>
        <b/>
        <sz val="10"/>
        <rFont val="Arial Narrow"/>
        <family val="2"/>
        <charset val="238"/>
      </rPr>
      <t>SDe04</t>
    </r>
    <r>
      <rPr>
        <sz val="10"/>
        <rFont val="Arial Narrow"/>
        <family val="2"/>
        <charset val="238"/>
      </rPr>
      <t xml:space="preserve">, dim: 11010mm x 4020mm;
</t>
    </r>
    <r>
      <rPr>
        <b/>
        <sz val="10"/>
        <rFont val="Arial Narrow"/>
        <family val="2"/>
        <charset val="238"/>
      </rPr>
      <t>po shemi A16.11.1.4</t>
    </r>
    <r>
      <rPr>
        <sz val="10"/>
        <rFont val="Arial Narrow"/>
        <family val="2"/>
        <charset val="238"/>
      </rPr>
      <t xml:space="preserve">
Vstavljena vrata iz postavk A.3:
- dvokrilna vrata Ve-SD 02.2, dimenzij 2680x1680mm, št. kos: 1</t>
    </r>
  </si>
  <si>
    <r>
      <t xml:space="preserve">Pozicija: </t>
    </r>
    <r>
      <rPr>
        <b/>
        <sz val="10"/>
        <rFont val="Arial Narrow"/>
        <family val="2"/>
        <charset val="238"/>
      </rPr>
      <t>SDe05</t>
    </r>
    <r>
      <rPr>
        <sz val="10"/>
        <rFont val="Arial Narrow"/>
        <family val="2"/>
        <charset val="238"/>
      </rPr>
      <t xml:space="preserve">, dim: 27130mm x 16350mm;
</t>
    </r>
    <r>
      <rPr>
        <b/>
        <sz val="10"/>
        <rFont val="Arial Narrow"/>
        <family val="2"/>
        <charset val="238"/>
      </rPr>
      <t>po shemi A16.11.1.5</t>
    </r>
    <r>
      <rPr>
        <sz val="10"/>
        <rFont val="Arial Narrow"/>
        <family val="2"/>
        <charset val="238"/>
      </rPr>
      <t xml:space="preserve">
Vstavljena okna iz postavk A.2 in se ne upoštevajo v tej postavki: 
- Oe 05, dimenzij 1750x630mm, št. kos: 1</t>
    </r>
    <r>
      <rPr>
        <b/>
        <sz val="10"/>
        <rFont val="Arial Narrow"/>
        <family val="2"/>
        <charset val="238"/>
      </rPr>
      <t xml:space="preserve"> 
</t>
    </r>
    <r>
      <rPr>
        <sz val="10"/>
        <rFont val="Arial Narrow"/>
        <family val="2"/>
        <charset val="238"/>
      </rPr>
      <t>- Oe 08, dimenzij 1830x1200mm, št. kos: 4 
Vstavljena vrata iz postavk A.3:
- enokrilna vrata Ve-SD 01.3, dimenzij 2680x1150mm, št. kos: 1
- dvokrilna vrata Ve-SD 02.3, dimenzij 2680x2080mm, št. kos: 1
- dvokrilna drsna vrata Ve-SD 04.2, dim: 2750x2470mm, št. kos: 1</t>
    </r>
  </si>
  <si>
    <r>
      <t xml:space="preserve">Pozicija: </t>
    </r>
    <r>
      <rPr>
        <b/>
        <sz val="10"/>
        <rFont val="Arial Narrow"/>
        <family val="2"/>
        <charset val="238"/>
      </rPr>
      <t>SDe06</t>
    </r>
    <r>
      <rPr>
        <sz val="10"/>
        <rFont val="Arial Narrow"/>
        <family val="2"/>
        <charset val="238"/>
      </rPr>
      <t xml:space="preserve">, dim: 81000mm x 16350mm
</t>
    </r>
    <r>
      <rPr>
        <b/>
        <sz val="10"/>
        <rFont val="Arial Narrow"/>
        <family val="2"/>
        <charset val="238"/>
      </rPr>
      <t>po shemi A16.11.1.6</t>
    </r>
  </si>
  <si>
    <r>
      <t xml:space="preserve">Pozicija: </t>
    </r>
    <r>
      <rPr>
        <b/>
        <sz val="10"/>
        <rFont val="Arial Narrow"/>
        <family val="2"/>
        <charset val="238"/>
      </rPr>
      <t>SDe07</t>
    </r>
    <r>
      <rPr>
        <sz val="10"/>
        <rFont val="Arial Narrow"/>
        <family val="2"/>
        <charset val="238"/>
      </rPr>
      <t xml:space="preserve">, dim: 29800mm x 13070mm;
</t>
    </r>
    <r>
      <rPr>
        <b/>
        <sz val="10"/>
        <rFont val="Arial Narrow"/>
        <family val="2"/>
        <charset val="238"/>
      </rPr>
      <t>po shemi A16.11.1.7</t>
    </r>
    <r>
      <rPr>
        <sz val="10"/>
        <rFont val="Arial Narrow"/>
        <family val="2"/>
        <charset val="238"/>
      </rPr>
      <t xml:space="preserve">
Vstavljena okna iz postavk A.2 in se ne upoštevajo v tej postavki: 
- Oe 03, dimenzij 2310x520mm, št. kos: 16 
- Oe 04, dimenzij 2320x520mm, št. kos: 8 </t>
    </r>
  </si>
  <si>
    <r>
      <t xml:space="preserve">Pozicija: </t>
    </r>
    <r>
      <rPr>
        <b/>
        <sz val="10"/>
        <rFont val="Arial Narrow"/>
        <family val="2"/>
        <charset val="238"/>
      </rPr>
      <t>SDe08</t>
    </r>
    <r>
      <rPr>
        <sz val="10"/>
        <rFont val="Arial Narrow"/>
        <family val="2"/>
        <charset val="238"/>
      </rPr>
      <t xml:space="preserve">, dim: 29800mm x 13070mm;
</t>
    </r>
    <r>
      <rPr>
        <b/>
        <sz val="10"/>
        <rFont val="Arial Narrow"/>
        <family val="2"/>
        <charset val="238"/>
      </rPr>
      <t>po shemi A16.11.1.8</t>
    </r>
    <r>
      <rPr>
        <sz val="10"/>
        <rFont val="Arial Narrow"/>
        <family val="2"/>
        <charset val="238"/>
      </rPr>
      <t xml:space="preserve">
Vstavljena okna iz postavk A.2 in se ne upoštevajo v tej postavki: 
- Oe 03, dimenzij 2310x520mm, št. kos: 16
- Oe 04</t>
    </r>
    <r>
      <rPr>
        <b/>
        <sz val="10"/>
        <rFont val="Arial Narrow"/>
        <family val="2"/>
        <charset val="238"/>
      </rPr>
      <t>,</t>
    </r>
    <r>
      <rPr>
        <sz val="10"/>
        <rFont val="Arial Narrow"/>
        <family val="2"/>
        <charset val="238"/>
      </rPr>
      <t xml:space="preserve"> dimenzij 2320x520mm, št. kos: 6
Vstavljena vrata iz postavk A.3:
- enokrilna vrata Ve-SD 01.2, dimenzij 2680x1050mm, št. kos: 1</t>
    </r>
  </si>
  <si>
    <r>
      <t xml:space="preserve">Pozicija: </t>
    </r>
    <r>
      <rPr>
        <b/>
        <sz val="10"/>
        <rFont val="Arial Narrow"/>
        <family val="2"/>
        <charset val="238"/>
      </rPr>
      <t>SDe09</t>
    </r>
    <r>
      <rPr>
        <sz val="10"/>
        <rFont val="Arial Narrow"/>
        <family val="2"/>
        <charset val="238"/>
      </rPr>
      <t xml:space="preserve">, dim: 11050mm x 9650mm;
</t>
    </r>
    <r>
      <rPr>
        <b/>
        <sz val="10"/>
        <rFont val="Arial Narrow"/>
        <family val="2"/>
        <charset val="238"/>
      </rPr>
      <t>po shemi A16.11.1.9</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</si>
  <si>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SDe10</t>
    </r>
    <r>
      <rPr>
        <sz val="10"/>
        <rFont val="Arial Narrow"/>
        <family val="2"/>
        <charset val="238"/>
      </rPr>
      <t xml:space="preserve">, dim: 11050mm x 9650mm;
</t>
    </r>
    <r>
      <rPr>
        <b/>
        <sz val="10"/>
        <rFont val="Arial Narrow"/>
        <family val="2"/>
        <charset val="238"/>
      </rPr>
      <t>po shemi A16.11.1.10</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</si>
  <si>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SDe11</t>
    </r>
    <r>
      <rPr>
        <sz val="10"/>
        <rFont val="Arial Narrow"/>
        <family val="2"/>
        <charset val="238"/>
      </rPr>
      <t xml:space="preserve">, dim: 11050mm x 8520mm;
</t>
    </r>
    <r>
      <rPr>
        <b/>
        <sz val="10"/>
        <rFont val="Arial Narrow"/>
        <family val="2"/>
        <charset val="238"/>
      </rPr>
      <t xml:space="preserve">po shemi A16.11.1.11
</t>
    </r>
    <r>
      <rPr>
        <sz val="10"/>
        <rFont val="Arial Narrow"/>
        <family val="2"/>
        <charset val="238"/>
      </rPr>
      <t>Vstavljena okna iz postavk A.2 in se ne upoštevajo v tej postavki: 
- Oe 03, dimenzij 2310x520mm, št. kos: 6</t>
    </r>
  </si>
  <si>
    <r>
      <t xml:space="preserve">Pozicija: </t>
    </r>
    <r>
      <rPr>
        <b/>
        <sz val="10"/>
        <rFont val="Arial Narrow"/>
        <family val="2"/>
        <charset val="238"/>
      </rPr>
      <t>SDe12</t>
    </r>
    <r>
      <rPr>
        <sz val="10"/>
        <rFont val="Arial Narrow"/>
        <family val="2"/>
        <charset val="238"/>
      </rPr>
      <t xml:space="preserve">, dim: 11050mm x 8520mm;
</t>
    </r>
    <r>
      <rPr>
        <b/>
        <sz val="10"/>
        <rFont val="Arial Narrow"/>
        <family val="2"/>
        <charset val="238"/>
      </rPr>
      <t>po shemi A16.11.1.12</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</si>
  <si>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SDe13</t>
    </r>
    <r>
      <rPr>
        <sz val="10"/>
        <rFont val="Arial Narrow"/>
        <family val="2"/>
        <charset val="238"/>
      </rPr>
      <t xml:space="preserve">, dim: 6900mm x 8520mm;
</t>
    </r>
    <r>
      <rPr>
        <b/>
        <sz val="10"/>
        <rFont val="Arial Narrow"/>
        <family val="2"/>
        <charset val="238"/>
      </rPr>
      <t xml:space="preserve">po shemi A16.11.1.13
</t>
    </r>
    <r>
      <rPr>
        <sz val="10"/>
        <rFont val="Arial Narrow"/>
        <family val="2"/>
        <charset val="238"/>
      </rPr>
      <t>Vstavljena okna iz postavk A.2 in se ne upoštevajo v tej postavki: 
- Oe 07</t>
    </r>
    <r>
      <rPr>
        <b/>
        <sz val="10"/>
        <rFont val="Arial Narrow"/>
        <family val="2"/>
        <charset val="238"/>
      </rPr>
      <t>,</t>
    </r>
    <r>
      <rPr>
        <sz val="10"/>
        <rFont val="Arial Narrow"/>
        <family val="2"/>
        <charset val="238"/>
      </rPr>
      <t xml:space="preserve"> dimenzij 2310x520mm, št. kos: 3</t>
    </r>
  </si>
  <si>
    <r>
      <t xml:space="preserve">Pozicija: </t>
    </r>
    <r>
      <rPr>
        <b/>
        <sz val="10"/>
        <rFont val="Arial Narrow"/>
        <family val="2"/>
        <charset val="238"/>
      </rPr>
      <t>SDe14</t>
    </r>
    <r>
      <rPr>
        <sz val="10"/>
        <rFont val="Arial Narrow"/>
        <family val="2"/>
        <charset val="238"/>
      </rPr>
      <t xml:space="preserve">, dim: 18450mm x 8520mm;
</t>
    </r>
    <r>
      <rPr>
        <b/>
        <sz val="10"/>
        <rFont val="Arial Narrow"/>
        <family val="2"/>
        <charset val="238"/>
      </rPr>
      <t>po shemi A16.11.1.14</t>
    </r>
    <r>
      <rPr>
        <sz val="10"/>
        <rFont val="Arial Narrow"/>
        <family val="2"/>
        <charset val="238"/>
      </rPr>
      <t xml:space="preserve">
Vstavljena okna iz postavk A.2 in se ne upoštevajo v tej postavki: 
- Oe 03, dimenzij 2310x520mm, št. kos: 10</t>
    </r>
  </si>
  <si>
    <r>
      <t xml:space="preserve">Pozicija: </t>
    </r>
    <r>
      <rPr>
        <b/>
        <sz val="10"/>
        <rFont val="Arial Narrow"/>
        <family val="2"/>
        <charset val="238"/>
      </rPr>
      <t>SDe15</t>
    </r>
    <r>
      <rPr>
        <sz val="10"/>
        <rFont val="Arial Narrow"/>
        <family val="2"/>
        <charset val="238"/>
      </rPr>
      <t xml:space="preserve">, dim: 18450mm x 8520mm;
</t>
    </r>
    <r>
      <rPr>
        <b/>
        <sz val="10"/>
        <rFont val="Arial Narrow"/>
        <family val="2"/>
        <charset val="238"/>
      </rPr>
      <t>po shemi A16.11.1.15</t>
    </r>
    <r>
      <rPr>
        <sz val="10"/>
        <rFont val="Arial Narrow"/>
        <family val="2"/>
        <charset val="238"/>
      </rPr>
      <t xml:space="preserve">
Vstavljena okna iz postavk A.2 in se ne upoštevajo v tej postavki: 
- Oe 03, dimenzij 2310x520mm, št. kos: 10</t>
    </r>
  </si>
  <si>
    <r>
      <t xml:space="preserve">Pozicija: </t>
    </r>
    <r>
      <rPr>
        <b/>
        <sz val="10"/>
        <rFont val="Arial Narrow"/>
        <family val="2"/>
        <charset val="238"/>
      </rPr>
      <t>SDe16,</t>
    </r>
    <r>
      <rPr>
        <sz val="10"/>
        <rFont val="Arial Narrow"/>
        <family val="2"/>
        <charset val="238"/>
      </rPr>
      <t xml:space="preserve"> dim: 6900mm x 8520mm;
</t>
    </r>
    <r>
      <rPr>
        <b/>
        <sz val="10"/>
        <rFont val="Arial Narrow"/>
        <family val="2"/>
        <charset val="238"/>
      </rPr>
      <t>po shemi A16.11.1.16</t>
    </r>
    <r>
      <rPr>
        <sz val="10"/>
        <rFont val="Arial Narrow"/>
        <family val="2"/>
        <charset val="238"/>
      </rPr>
      <t xml:space="preserve">
Vstavljena okna iz postavk A.2 in se ne upoštevajo v tej postavki: 
- Oe 06, dimenzij 1750x520mm, št. kos: 3
Vstavljena vrata iz postavk A.3:
- enokrilna vrata Ve-SD 01.2, dimenzij 2680x1050mm, št. kos: 1</t>
    </r>
  </si>
  <si>
    <r>
      <t>Pozicija:</t>
    </r>
    <r>
      <rPr>
        <b/>
        <sz val="10"/>
        <rFont val="Arial Narrow"/>
        <family val="2"/>
        <charset val="238"/>
      </rPr>
      <t xml:space="preserve"> SDe17</t>
    </r>
    <r>
      <rPr>
        <sz val="10"/>
        <rFont val="Arial Narrow"/>
        <family val="2"/>
        <charset val="238"/>
      </rPr>
      <t xml:space="preserve">, dim: 6900mm x 8520mm,
</t>
    </r>
    <r>
      <rPr>
        <b/>
        <sz val="10"/>
        <rFont val="Arial Narrow"/>
        <family val="2"/>
        <charset val="238"/>
      </rPr>
      <t>po shemi A16.11.1.17</t>
    </r>
  </si>
  <si>
    <r>
      <t>Pozicija:</t>
    </r>
    <r>
      <rPr>
        <b/>
        <sz val="10"/>
        <rFont val="Arial Narrow"/>
        <family val="2"/>
        <charset val="238"/>
      </rPr>
      <t xml:space="preserve"> SDe18</t>
    </r>
    <r>
      <rPr>
        <sz val="10"/>
        <rFont val="Arial Narrow"/>
        <family val="2"/>
        <charset val="238"/>
      </rPr>
      <t xml:space="preserve">, dim: 7300mm x 8520mm,
</t>
    </r>
    <r>
      <rPr>
        <b/>
        <sz val="10"/>
        <rFont val="Arial Narrow"/>
        <family val="2"/>
        <charset val="238"/>
      </rPr>
      <t>po shemi A16.11.1.18</t>
    </r>
  </si>
  <si>
    <r>
      <t xml:space="preserve">Pozicija: </t>
    </r>
    <r>
      <rPr>
        <b/>
        <sz val="10"/>
        <rFont val="Arial Narrow"/>
        <family val="2"/>
        <charset val="238"/>
      </rPr>
      <t>SDe19</t>
    </r>
    <r>
      <rPr>
        <sz val="10"/>
        <rFont val="Arial Narrow"/>
        <family val="2"/>
        <charset val="238"/>
      </rPr>
      <t xml:space="preserve">, dim: 7300mm x 8520mm,
</t>
    </r>
    <r>
      <rPr>
        <b/>
        <sz val="10"/>
        <rFont val="Arial Narrow"/>
        <family val="2"/>
        <charset val="238"/>
      </rPr>
      <t>po shemi A16.11.1.19</t>
    </r>
  </si>
  <si>
    <r>
      <t xml:space="preserve">Pozicija: </t>
    </r>
    <r>
      <rPr>
        <b/>
        <sz val="10"/>
        <rFont val="Arial Narrow"/>
        <family val="2"/>
        <charset val="238"/>
      </rPr>
      <t>SDe 20</t>
    </r>
    <r>
      <rPr>
        <sz val="10"/>
        <rFont val="Arial Narrow"/>
        <family val="2"/>
        <charset val="238"/>
      </rPr>
      <t xml:space="preserve"> - zamrežitev tehnične etaže, 
</t>
    </r>
    <r>
      <rPr>
        <b/>
        <sz val="10"/>
        <rFont val="Arial Narrow"/>
        <family val="2"/>
        <charset val="238"/>
      </rPr>
      <t>po shemi A16.11.1.20</t>
    </r>
    <r>
      <rPr>
        <sz val="10"/>
        <rFont val="Arial Narrow"/>
        <family val="2"/>
        <charset val="238"/>
      </rPr>
      <t xml:space="preserve">
dim: 7790mm x 3170mm
dim: 8330mm x 3170mm
dim: 27790mm x 3170mm</t>
    </r>
  </si>
  <si>
    <r>
      <t xml:space="preserve">Notranja steklena predelna stena </t>
    </r>
    <r>
      <rPr>
        <b/>
        <sz val="10"/>
        <rFont val="Arial Narrow"/>
        <family val="2"/>
        <charset val="238"/>
      </rPr>
      <t xml:space="preserve">SDi-01 po shemi A16.11.2.1, 
</t>
    </r>
    <r>
      <rPr>
        <sz val="10"/>
        <rFont val="Arial Narrow"/>
        <family val="2"/>
        <charset val="238"/>
      </rPr>
      <t xml:space="preserve">dimenzij 3300mm x 3320mm; vključno z vstavljenimi dvokrilnimi avtomatskimi drsnimi evakuacijskimi vrati </t>
    </r>
    <r>
      <rPr>
        <b/>
        <sz val="10"/>
        <rFont val="Arial Narrow"/>
        <family val="2"/>
        <charset val="238"/>
      </rPr>
      <t>Vi-SD 07.1 po shemi A16.11.4.25</t>
    </r>
    <r>
      <rPr>
        <sz val="10"/>
        <rFont val="Arial Narrow"/>
        <family val="2"/>
        <charset val="238"/>
      </rPr>
      <t>, 
dimenzije posameznega krila: 2x 800mm x 2750mm,
vrata, kot npr. Doorson 300
Delovanje: v primeru požara se vrata odprejo avtomatsko ali na tipko</t>
    </r>
  </si>
  <si>
    <r>
      <t xml:space="preserve">Notranja fiksana steklena predelna stena </t>
    </r>
    <r>
      <rPr>
        <b/>
        <sz val="10"/>
        <rFont val="Arial Narrow"/>
        <family val="2"/>
        <charset val="238"/>
      </rPr>
      <t>SDi-02.1 po shemi A16.11.2.2</t>
    </r>
    <r>
      <rPr>
        <sz val="10"/>
        <rFont val="Arial Narrow"/>
        <family val="2"/>
        <charset val="238"/>
      </rPr>
      <t xml:space="preserve"> s povečano zvočno izlativnostjo (uporaba dvoslojne zasteklitve) - kot npr. DEKO FG Silent - širši profil</t>
    </r>
    <r>
      <rPr>
        <b/>
        <sz val="10"/>
        <rFont val="Arial Narrow"/>
        <family val="2"/>
        <charset val="238"/>
      </rPr>
      <t xml:space="preserve">
</t>
    </r>
    <r>
      <rPr>
        <sz val="10"/>
        <rFont val="Arial Narrow"/>
        <family val="2"/>
        <charset val="238"/>
      </rPr>
      <t xml:space="preserve">dimenzij 3480mm x 3320mm; 
vključno z vstavljenimi enokrilnimi vrati </t>
    </r>
    <r>
      <rPr>
        <b/>
        <sz val="10"/>
        <rFont val="Arial Narrow"/>
        <family val="2"/>
        <charset val="238"/>
      </rPr>
      <t>Vi-SD 01 po shemi A16.11.4.12</t>
    </r>
    <r>
      <rPr>
        <sz val="10"/>
        <rFont val="Arial Narrow"/>
        <family val="2"/>
        <charset val="238"/>
      </rPr>
      <t>;
dimenzije krila 1x 900mm x 2700mm,
vrata, kot npr. Deko FG Fully glazed door</t>
    </r>
  </si>
  <si>
    <r>
      <t xml:space="preserve">Notranja fiksana steklena predelna stena </t>
    </r>
    <r>
      <rPr>
        <b/>
        <sz val="10"/>
        <rFont val="Arial Narrow"/>
        <family val="2"/>
        <charset val="238"/>
      </rPr>
      <t xml:space="preserve">SDi-02.2 po shemi A16.11.2.2 </t>
    </r>
    <r>
      <rPr>
        <sz val="10"/>
        <rFont val="Arial Narrow"/>
        <family val="2"/>
        <charset val="238"/>
      </rPr>
      <t>s povečano zvočno izlativnostjo (uporaba dvoslojne zasteklitve) - kot npr. DEKO FG Silent - širši profil</t>
    </r>
    <r>
      <rPr>
        <b/>
        <sz val="10"/>
        <rFont val="Arial Narrow"/>
        <family val="2"/>
        <charset val="238"/>
      </rPr>
      <t xml:space="preserve">
</t>
    </r>
    <r>
      <rPr>
        <sz val="10"/>
        <rFont val="Arial Narrow"/>
        <family val="2"/>
        <charset val="238"/>
      </rPr>
      <t>dimenzij 3450mm x 3320mm
Brez vrat</t>
    </r>
  </si>
  <si>
    <r>
      <t xml:space="preserve">Notranja fiksana steklena predelna stena </t>
    </r>
    <r>
      <rPr>
        <b/>
        <sz val="10"/>
        <rFont val="Arial Narrow"/>
        <family val="2"/>
        <charset val="238"/>
      </rPr>
      <t xml:space="preserve">SDi-03 po shemi A16.11.2.3, </t>
    </r>
    <r>
      <rPr>
        <sz val="10"/>
        <rFont val="Arial Narrow"/>
        <family val="2"/>
        <charset val="238"/>
      </rPr>
      <t>dimenzij 5030mm x 3320mm; vključno z vstavljenimi dvokrilnimi avtomatskimi drsnimi evakuacijskimi vrati Vi-SD 07.2,
dimenzije posameznega krila: 2x 1230mm x 2750mm,
vrata, kot npr. Doorson 300
Delovanje: v primeru požara se vrata odprejo avtomatsko ali na tipko</t>
    </r>
  </si>
  <si>
    <r>
      <t xml:space="preserve">Notranja fiksana steklena predelna stena </t>
    </r>
    <r>
      <rPr>
        <b/>
        <sz val="10"/>
        <rFont val="Arial Narrow"/>
        <family val="2"/>
        <charset val="238"/>
      </rPr>
      <t xml:space="preserve">SDi-04.1 po shemi A16.11.2.4, </t>
    </r>
    <r>
      <rPr>
        <sz val="10"/>
        <rFont val="Arial Narrow"/>
        <family val="2"/>
        <charset val="238"/>
      </rPr>
      <t xml:space="preserve">dimenzij 4650mm x 3320mm; vključno z vstavljenimi dvokrilnimi avtomatskimi drsnimi evakuacijskimi vrati </t>
    </r>
    <r>
      <rPr>
        <b/>
        <sz val="10"/>
        <rFont val="Arial Narrow"/>
        <family val="2"/>
        <charset val="238"/>
      </rPr>
      <t>Sdi-V 07.1 po shemi A16.11.4.2</t>
    </r>
    <r>
      <rPr>
        <sz val="10"/>
        <rFont val="Arial Narrow"/>
        <family val="2"/>
        <charset val="238"/>
      </rPr>
      <t>5;
 dimenzije posameznega krila: 2x 800mm x 2750mm,
vrata, kot npr. Doorson 300
Delovanje: v primeru požara se vrata odprejo avtomatsko ali na tipko</t>
    </r>
  </si>
  <si>
    <r>
      <t xml:space="preserve">Notranja fiksana steklena predelna stena </t>
    </r>
    <r>
      <rPr>
        <b/>
        <sz val="10"/>
        <rFont val="Arial Narrow"/>
        <family val="2"/>
        <charset val="238"/>
      </rPr>
      <t xml:space="preserve">SDi-04.2 po shemi A16.11.2.4, </t>
    </r>
    <r>
      <rPr>
        <sz val="10"/>
        <rFont val="Arial Narrow"/>
        <family val="2"/>
        <charset val="238"/>
      </rPr>
      <t>dimenzij 1830mm x 3320mm
Brez vrat</t>
    </r>
  </si>
  <si>
    <r>
      <t xml:space="preserve">Notranja fiksana steklena predelna stena </t>
    </r>
    <r>
      <rPr>
        <b/>
        <sz val="10"/>
        <rFont val="Arial Narrow"/>
        <family val="2"/>
        <charset val="238"/>
      </rPr>
      <t xml:space="preserve">SDi-06 po shemi A16.11.2.6, </t>
    </r>
    <r>
      <rPr>
        <sz val="10"/>
        <rFont val="Arial Narrow"/>
        <family val="2"/>
        <charset val="238"/>
      </rPr>
      <t>dimenzij 2200mm x 2750mm; 
brez vrat</t>
    </r>
  </si>
  <si>
    <r>
      <t xml:space="preserve">Notranja fiksana steklena predelna stena </t>
    </r>
    <r>
      <rPr>
        <b/>
        <sz val="10"/>
        <rFont val="Arial Narrow"/>
        <family val="2"/>
        <charset val="238"/>
      </rPr>
      <t xml:space="preserve">SDi-07.1 po shemi A16.11.2.7, </t>
    </r>
    <r>
      <rPr>
        <sz val="10"/>
        <rFont val="Arial Narrow"/>
        <family val="2"/>
        <charset val="238"/>
      </rPr>
      <t>dimenzij 5570mm x 4300mm</t>
    </r>
  </si>
  <si>
    <r>
      <t xml:space="preserve">Notranja fiksana steklena predelna stena </t>
    </r>
    <r>
      <rPr>
        <b/>
        <sz val="10"/>
        <rFont val="Arial Narrow"/>
        <family val="2"/>
        <charset val="238"/>
      </rPr>
      <t xml:space="preserve">SDi-07.2 po shemi A16.11.2.7, </t>
    </r>
    <r>
      <rPr>
        <sz val="10"/>
        <rFont val="Arial Narrow"/>
        <family val="2"/>
        <charset val="238"/>
      </rPr>
      <t>dimenzij 5570mm x 3850mm</t>
    </r>
  </si>
  <si>
    <r>
      <t xml:space="preserve">Notranja fiksana steklena predelna stena </t>
    </r>
    <r>
      <rPr>
        <b/>
        <sz val="10"/>
        <rFont val="Arial Narrow"/>
        <family val="2"/>
        <charset val="238"/>
      </rPr>
      <t xml:space="preserve">SDi-07.3 po shemi A16.11.2.7, </t>
    </r>
    <r>
      <rPr>
        <sz val="10"/>
        <rFont val="Arial Narrow"/>
        <family val="2"/>
        <charset val="238"/>
      </rPr>
      <t>dimenzij 5570mm x 3590mm</t>
    </r>
  </si>
  <si>
    <r>
      <t xml:space="preserve">Notranja fiksana steklena predelna stena </t>
    </r>
    <r>
      <rPr>
        <b/>
        <sz val="10"/>
        <rFont val="Arial Narrow"/>
        <family val="2"/>
        <charset val="238"/>
      </rPr>
      <t xml:space="preserve">SDi-08.1 po shemi A16.11.2.8, </t>
    </r>
    <r>
      <rPr>
        <sz val="10"/>
        <rFont val="Arial Narrow"/>
        <family val="2"/>
        <charset val="238"/>
      </rPr>
      <t>dimenzij 5570mm x 4300mm</t>
    </r>
  </si>
  <si>
    <r>
      <t xml:space="preserve">Notranja fiksana steklena predelna stena </t>
    </r>
    <r>
      <rPr>
        <b/>
        <sz val="10"/>
        <rFont val="Arial Narrow"/>
        <family val="2"/>
        <charset val="238"/>
      </rPr>
      <t xml:space="preserve">SDi-08.2 po shemi A16.11.2.8, </t>
    </r>
    <r>
      <rPr>
        <sz val="10"/>
        <rFont val="Arial Narrow"/>
        <family val="2"/>
        <charset val="238"/>
      </rPr>
      <t>dimenzij 5570mm x 3850mm</t>
    </r>
  </si>
  <si>
    <r>
      <t xml:space="preserve">Notranja fiksana steklena predelna stena </t>
    </r>
    <r>
      <rPr>
        <b/>
        <sz val="10"/>
        <rFont val="Arial Narrow"/>
        <family val="2"/>
        <charset val="238"/>
      </rPr>
      <t xml:space="preserve">SDi-08.3 po shemi A16.11.2.8, </t>
    </r>
    <r>
      <rPr>
        <sz val="10"/>
        <rFont val="Arial Narrow"/>
        <family val="2"/>
        <charset val="238"/>
      </rPr>
      <t>dimenzij 5570mm x 4200mm</t>
    </r>
  </si>
  <si>
    <r>
      <t xml:space="preserve">Notranja fiksana steklena predelna stena </t>
    </r>
    <r>
      <rPr>
        <b/>
        <sz val="10"/>
        <rFont val="Arial Narrow"/>
        <family val="2"/>
        <charset val="238"/>
      </rPr>
      <t xml:space="preserve">SDi-08.2 po shemi A16.11.2.8, </t>
    </r>
    <r>
      <rPr>
        <sz val="10"/>
        <rFont val="Arial Narrow"/>
        <family val="2"/>
        <charset val="238"/>
      </rPr>
      <t>dimenzij 5570mm x 2570mm</t>
    </r>
  </si>
  <si>
    <t>10.69</t>
  </si>
  <si>
    <t>10.70</t>
  </si>
  <si>
    <t xml:space="preserve">Protikondenčna izolacija cevi </t>
  </si>
  <si>
    <t>10.71</t>
  </si>
  <si>
    <t>Varnostni preliv, kot npr. Geberit Pluvia, 12 l/s</t>
  </si>
  <si>
    <t>Grelni element, kot npr. Geberit Pluvia 230 V/8 W: d=56mm</t>
  </si>
  <si>
    <t>Cev, kot npr. Geberit PE: d=40mm</t>
  </si>
  <si>
    <t>Cev, kot npr. Geberit PE: d=50mm</t>
  </si>
  <si>
    <t>Cev, kot npr. Geberit PE: d=56mm</t>
  </si>
  <si>
    <t>Cev, kot npr. Geberit PE: d=63mm</t>
  </si>
  <si>
    <t>Cev, kot npr. Geberit PE: d=75mm</t>
  </si>
  <si>
    <t>Cev, kot npr. Geberit PE: d=110mm</t>
  </si>
  <si>
    <t>Cev, kot npr. Geberit PE: d=125mm</t>
  </si>
  <si>
    <t>Koleno, kot npr. Geberit PE: 45°, d=40mm</t>
  </si>
  <si>
    <t>Dolga spojka, kot npr. Geberit PE z dvojnim robom: d=40mm</t>
  </si>
  <si>
    <t>Elektrovarilna spojka, kot npr. Geberit: d=40mm</t>
  </si>
  <si>
    <t>Koleno, kot npr. Geberit PE: 45°, d=50mm</t>
  </si>
  <si>
    <t>Redukcijski kos, kot npr. Geberit PE, ekscentričen, kratek: d=50mm, d1=40mm</t>
  </si>
  <si>
    <t>Dolga spojka, kot npr. Geberit PE z dvojnim robom: d=50mm</t>
  </si>
  <si>
    <t>Elektrovarilna spojka, kot npr. Geberit: d=50mm</t>
  </si>
  <si>
    <t>Koleno, kot npr. Geberit PE: 45°, d=56mm</t>
  </si>
  <si>
    <t>Redukcijski kos, kot npr. Geberit PE, ekscentričen, kratek: d=56mm, d1=50mm</t>
  </si>
  <si>
    <t>Dolga spojka, kot npr. Geberit PE z dvojnim robom: d=56mm</t>
  </si>
  <si>
    <t>Elektrovarilna spojka, kot npr. Geberit: d=56mm</t>
  </si>
  <si>
    <t>Koleno, kot npr. Geberit PE: 45°, d=63mm</t>
  </si>
  <si>
    <t>Odcep, kot npr. Geberit PE 45°: d=63mm, d1=56mm</t>
  </si>
  <si>
    <t>Redukcijski kos, kot npr. Geberit PE, ekscentričen, kratek: d=63mm, d1=40mm</t>
  </si>
  <si>
    <t>Redukcijski kos, kot npr. Geberit PE, ekscentričen, kratek: d=63mm, d1=56mm</t>
  </si>
  <si>
    <t>Dolga spojka, kot npr. Geberit PE z dvojnim robom: d=63mm</t>
  </si>
  <si>
    <t>Elektrovarilna spojka, kot npr. Geberit: d=63mm</t>
  </si>
  <si>
    <t>Koleno, kot npr. Geberit PE: 45°, d=75mm</t>
  </si>
  <si>
    <t>Odcep, kot npr. Geberit PE 45°: d=75mm, d1=50mm</t>
  </si>
  <si>
    <t>Redukcijski kos, kot npr. Geberit PE, ekscentričen, kratek: d=75mm, d1=50mm</t>
  </si>
  <si>
    <t>Redukcijski kos, kot npr. Geberit PE, ekscentričen, kratek: d=75mm, d1=56mm</t>
  </si>
  <si>
    <t>Redukcijski kos, kot npr. Geberit PE, ekscentričen, kratek: d=75mm, d1=63mm</t>
  </si>
  <si>
    <t>Dolga spojka, kot npr. Geberit PE z dvojnim robom: d=75mm</t>
  </si>
  <si>
    <t>Elektrovarilna spojka, kot npr. Geberit: d=75mm</t>
  </si>
  <si>
    <t>Redukcijski kos, kot npr. Geberit PE, ekscentričen, kratek: d=110mm, d1=63mm</t>
  </si>
  <si>
    <t>Elektrovarilna spojka, kot npr. Geberit: d=110mm</t>
  </si>
  <si>
    <t>Koleno, kot npr. Geberit PE: 45°, d=125mm</t>
  </si>
  <si>
    <t>Redukcijski kos, kot npr. Geberit PE, ekscentričen, kratek: d=125mm, d1=75mm</t>
  </si>
  <si>
    <t>Elektrovarilna spojka, kot npr. Geberit: d=125mm</t>
  </si>
  <si>
    <t>Cevna objemka, kot npr. Geberit z navojno spojko G 1/2", nastavljiva: di=40mm, di1=48mm</t>
  </si>
  <si>
    <t>Cevna objemka, kot npr. Geberit z navojno spojko M10, nastavljiva: di=40mm, di1=48mm</t>
  </si>
  <si>
    <t>Elektrovarilni trak, kot npr. Geberit za fiksno točko: d=50mm, d1=58mm</t>
  </si>
  <si>
    <t>Cevna objemka, kot npr. Geberit z navojno spojko G 1/2", nastavljiva: di=50mm, di1=58mm</t>
  </si>
  <si>
    <t>Cevna objemka, kot npr. Geberit z navojno spojko M10, nastavljiva: di=50mm, di1=58mm</t>
  </si>
  <si>
    <t>Cevna objemka, kot npr. Geberit Pluvia, nastavljiva: d1=50mm d2=58mm</t>
  </si>
  <si>
    <t>Navojna palica, kot npr. Geberit: M=10mm, L=2m</t>
  </si>
  <si>
    <t>Pravokotna osnovna pritrdilna plošča, kot npr. Geberit, z dvema luknjama, z navojno spojko M8 / M10: M=8 / 10mm</t>
  </si>
  <si>
    <t>Navojna cev, kot npr. Geberit: G=1/2", L=2.0m</t>
  </si>
  <si>
    <t>Element za obešanje, kot npr. Geberit Pluvia</t>
  </si>
  <si>
    <t>Nosilna tračnica, kot npr. Geberit Pluvia</t>
  </si>
  <si>
    <t>Vezni element, kot npr. Geberit Pluvia</t>
  </si>
  <si>
    <t>Pritrdilna zagozda, kot npr. Geberit Pluvia</t>
  </si>
  <si>
    <t>Elektrovarilni trak, kot npr. Geberit za fiksno točko: d=56mm, d1=64mm</t>
  </si>
  <si>
    <t>Cevna objemka, kot npr. Geberit z navojno spojko G 1/2", nastavljiva: di=56mm, di1=64mm</t>
  </si>
  <si>
    <t>Cevna objemka, kot npr. Geberit z navojno spojko M10, nastavljiva: di=56mm, di1=64mm</t>
  </si>
  <si>
    <t>Cevna objemka, kot npr. Geberit Pluvia, nastavljiva: d1=56mm d2=64mm</t>
  </si>
  <si>
    <t>Elektrovarilni trak, kot npr. Geberit za fiksno točko: d=63mm, d1=71mm</t>
  </si>
  <si>
    <t>Cevna objemka, kot npr. Geberit z navojno spojko G 1/2", nastavljiva: di=63mm, di1=71mm</t>
  </si>
  <si>
    <t>Elektrovarilni trak, kot npr. Geberit za fiksno točko: d=75mm, d1=83mm</t>
  </si>
  <si>
    <t>Cevna objemka, kot npr. Geberit Pluvia, nastavljiva: d1=63mm d2=71mm</t>
  </si>
  <si>
    <t>Cevna objemka, kot npr. Geberit z navojno spojko M10, nastavljiva: di=63mm, di1=71mm</t>
  </si>
  <si>
    <t>Cevna objemka, kot npr. Geberit z navojno spojko G 1/2", nastavljiva: di=75mm, di1=83mm</t>
  </si>
  <si>
    <t>Cevna objemka, kot npr. Geberit z navojno spojko M10, nastavljiva: di=75mm, di1=83mm</t>
  </si>
  <si>
    <t>Cevna objemka, kot npr. Geberit Pluvia, nastavljiva: d1=75mm d2=83mm</t>
  </si>
  <si>
    <t>Zvočnoizolacijska blazina, kot npr. Geberit Isol Flex, prirezana za cev: d=56 / 63mm</t>
  </si>
  <si>
    <t>Zvočnoizolacijska blazina, kot npr. Geberit Isol Flex, prirezana za cev: d=75mm</t>
  </si>
  <si>
    <t>Zvočnoizolacijska blazina, kot npr. Geberit Isol Flex</t>
  </si>
  <si>
    <t>Protihrupna izolacija, kot npr. Geberit Isol je dodana za vse cevi razen za končne umirjevalne cevi in horizontalne cevi pri V01 in V02, ki tečejo pod stropom kleti</t>
  </si>
  <si>
    <r>
      <t xml:space="preserve">Obračun izkopov in prevozov zemlje se vrši v m³, merjeno na osnovi profilov posnetih pred izvršenim izkopom in po njem v raščenem stanju.
</t>
    </r>
    <r>
      <rPr>
        <b/>
        <sz val="10"/>
        <rFont val="Arial Narrow"/>
        <family val="2"/>
        <charset val="238"/>
      </rPr>
      <t>Vse količine odkopov in zasipov v postavkah zemeljskih del so v zbitem stanju, kar je potrebno upoštevati pri ponudbah posameznih postavk!</t>
    </r>
    <r>
      <rPr>
        <sz val="10"/>
        <rFont val="Arial Narrow"/>
        <family val="2"/>
        <charset val="238"/>
      </rPr>
      <t xml:space="preserve"> </t>
    </r>
    <r>
      <rPr>
        <b/>
        <sz val="10"/>
        <rFont val="Arial Narrow"/>
        <family val="2"/>
        <charset val="238"/>
      </rPr>
      <t>Izvajalec izkopane zamljine ter nasutja NE SME poračunavati v razrahjlanem stanju po ključu kubature kesona kamiona.</t>
    </r>
    <r>
      <rPr>
        <sz val="10"/>
        <rFont val="Arial Narrow"/>
        <family val="2"/>
        <charset val="238"/>
      </rPr>
      <t xml:space="preserve">
Za izračun transporta izkopane zemljine mora izvajalec upopštevati material v razrahljanem stanju, pri čem upošteva koeficienta nakladanja kn=1,25, kar pomeni, da za 1m3 izkopanega materiala upošteva prostornino 1,25m3 transportirane zemljine in mora to upoštevaci pri ceni postavke odkopane zemljine.</t>
    </r>
  </si>
  <si>
    <t>Dobava in vgradnja taktilnih oznak s taktilnimi ploščami 30/30/8 cm, širina oznake je 60 cm. Vključno z izvedbo kontrastnega roba iz betonskih tlakovcev dimenzije 20/10/8 cm iz pigmentiranega betona.</t>
  </si>
  <si>
    <t xml:space="preserve">Opis kakovostnih zahtev po DIN 18 916
Izkop jame 100x100x100 cm, odvoz nerodovitnega materiala, dovoz rodovitne zemlje, vgraditev zemlje, saditev dreves, gnojilo, opora </t>
  </si>
  <si>
    <t>Dobava svetila V3.2</t>
  </si>
  <si>
    <t>Montaža in priklop svetila V3.2</t>
  </si>
  <si>
    <t>Kabelska lestev višine 60 mm KL60/300, iz pocinkane pločevine, pritrjena na steno z ustreznimi nosilnimi elementi, komplet.</t>
  </si>
  <si>
    <t>Kabelska lestev višine 60 mm KL60/800, iz pocinkane pločevine, pritrjena na steno z ustreznimi nosilnimi elementi, komplet.</t>
  </si>
  <si>
    <t>Tipkalo 230V, 10A, za vklop razsvetljave, vgrajena v p/o dozo, barva po barvni karti iz prikaza A10.2, katalog izbranih materialov in barv, komplet.</t>
  </si>
  <si>
    <t>Dvojno tipkalo 230V, 10A, za vklop razsvetljave vgrajena v p/o dozo, , barva po barvni karti iz prikaza A10.2, katalog izbranih materialov in barv, komplet.</t>
  </si>
  <si>
    <t>Tipkalo s tlivko 230V, 10A, za vklop razsvetljave, vgrajena v p/o dozo, , barva po barvni karti iz prikaza A10.2, katalog izbranih materialov in barv, komplet.</t>
  </si>
  <si>
    <t>Stikalo regulacijsko DALI,v p/o dozi, , barva po barvni karti iz prikaza A10.2, katalog izbranih materialov in barv, kot n.pr. DALI MCU, Osram.</t>
  </si>
  <si>
    <t>Stikalo navadno, 230V, 10A, vgrajeno v p/o dozo, , barva po barvni karti iz prikaza A10.2, katalog izbranih materialov in barv, komplet.</t>
  </si>
  <si>
    <t>Stikalo navadno, 230V, 10A, n/o, IP44, , barva po barvni karti iz prikaza A10.2, katalog izbranih materialov in barv, komplet.</t>
  </si>
  <si>
    <t>Stikalo menjalno, 230V, 10A, vgrajeno v p/o dozo, , barva po barvni karti iz prikaza A10.2, katalog izbranih materialov in barv, komplet.</t>
  </si>
  <si>
    <t>IR senzor za vklop razsvetljave v sanitarijah, hodnikih, garaži in za vklop ventilatorja, montiran na strop, barva po barvni karti iz prikaza A10.2, katalog izbranih materialov in barv, komplet..</t>
  </si>
  <si>
    <t>Tipkalo za vklop ventilatorja, 230V, 10A, p/o v dozi, , barva po barvni karti iz prikaza A10.2, katalog izbranih materialov in barv, komplet.</t>
  </si>
  <si>
    <t>Vtičnica 250V, 16A, montirana v p/o dozo, , barva po barvni karti iz prikaza A10.2, katalog izbranih materialov in barv, komplet.</t>
  </si>
  <si>
    <t>Vtičnica s pokrovom 250V, 16A, IP44, montirana v p/o dozo, , barva po barvni karti iz prikaza A10.2, katalog izbranih materialov in barv, komplet.</t>
  </si>
  <si>
    <t>Vtičnica 250V, 16A, IP44, montirana n/o, , barva po barvni karti iz prikaza A10.2, katalog izbranih materialov in barv, komplet.</t>
  </si>
  <si>
    <t>Vtičnica 400V, 16A, IP44, montirana n/o, , barva po barvni karti iz prikaza A10.2, katalog izbranih materialov in barv, komplet.</t>
  </si>
  <si>
    <t>Vtičnica 24V, IP44, montirana n/o, barva po barvni karti iz prikaza A10.2, katalog izbranih materialov in barv, komplet.</t>
  </si>
  <si>
    <t>Dvojna vtičnica 250V, 16A, montirana v p/o dozo, , barva po barvni karti iz prikaza A10.2, katalog izbranih materialov in barv, komplet.</t>
  </si>
  <si>
    <t>Trojna vtičnica 250V, 16A, montirana v p/o dozo, , barva po barvni karti iz prikaza A10.2, katalog izbranih materialov in barv, komplet.</t>
  </si>
  <si>
    <t>1- alarmna centrala kot n.pr. MX2000, Tevel</t>
  </si>
  <si>
    <t>Vsi električni kabli morajo imeti odziv na ogenj vsaj B2ca s1 d2 a1, na zaščitenih delih evakuacijskih poti morajo kabli ustrezati zahtevam razreda B2ca s1d1a1</t>
  </si>
  <si>
    <t>141.</t>
  </si>
  <si>
    <t>Izvod s priklopom za napajanje kalorimetra s kablom NHXMH-J 3x1,5 mm2, Cu, B2ca, položen na kabelsko polico in delno v i. ceveh, komplet. Dolžina izvoda L = 15  m.</t>
  </si>
  <si>
    <t>Plinska kotla se dobavita s kaskanim krmilnikom, ki se ga vodi iz CNS-a s signalom 0..10 V.</t>
  </si>
  <si>
    <t>Kalorimetri (samo dobava, montaža je zajeta v SI)</t>
  </si>
  <si>
    <t>Dobava kalorimeter ogrevanje/hlajenje – medij etilen glikolna mešanica 30% - V50m3/h</t>
  </si>
  <si>
    <t>2.5 L/p,Power supply 115 - 230V AC, Backup: 3.6V DC Lithium
battery,   single pack is included
DN100 Carbon Steel, qp=60m3/h. qs=180m3/h.
qi=0.6m3/h.EN1092-1 PN40,Compact version, max. 120 °C (248 °F),Pulse value: -</t>
  </si>
  <si>
    <t>UC50-N020-EN06-E_00-N000-M2A+GLY25
Calculator, 230v, IMPULS 2,5L</t>
  </si>
  <si>
    <t>WZU5-1050
Temperature sensors Pt 500,
length 100 mm x Ø 6 mm, cable length 5 m,
Pocket Long</t>
  </si>
  <si>
    <t>WZT-G12
Welding sleeve 45° with threaded hole G 1/2"</t>
  </si>
  <si>
    <t xml:space="preserve">WZT-S100
Protection pocket G 1/2 B" with threaded hole G 1/4", for temperature sensor with a length of 100 mm, incl. Cu flat seal G 1/2" </t>
  </si>
  <si>
    <t>Dobava kalorimeter ogrevanje – voda V2,36m3/h - cev DN50</t>
  </si>
  <si>
    <t>UZ kalorimeter: Nazivni pretok 10m3/h, DN40, L=300, prirobnica, PN25
SIEMENS: UH50-A61-00</t>
  </si>
  <si>
    <t>Montažni komplet: 2xWZT-G12 + 2xWZT-S100
SIEMENS: Mounting set DN40</t>
  </si>
  <si>
    <t>M-bus modul - standard - za UH50
SIEMENS: WZU-MB-G4</t>
  </si>
  <si>
    <t>Univerzalna baterija za UH50 - (6-16 let : 11 let pri odčitavanju na 15 min)
SIEMENS: WZU-BDS</t>
  </si>
  <si>
    <t>Dobava kalorimeter ogrevanje – voda V26m3/h - cev DN100</t>
  </si>
  <si>
    <t>UZ kalorimeter: Nazivni pretok 40m3/h, DN80, L=300, prirobnični, PN25, gretje
SIEMENS: UH50-A74-00</t>
  </si>
  <si>
    <t>Montažni set: 2xWZT-G12 + 2xWZT-S100
SIEMENS: Mounting set DN80</t>
  </si>
  <si>
    <t>Kalorimeter ogrevanje – voda V2,36m3/h - cev DN50</t>
  </si>
  <si>
    <t>Komunikacijski vmesnik</t>
  </si>
  <si>
    <t>Napajalnik za pretvornik za 20 M-BUS naprav
ADFWeb: APW020</t>
  </si>
  <si>
    <t>Pretvornik M-BUS / Modbus TCP za 40 M-BUS naprav
ADFWeb: HD67044-B2-40</t>
  </si>
  <si>
    <t>STORITEV v naslednjem obsegu:
Storitev</t>
  </si>
  <si>
    <t>Dvojna vtičnica Cat.6A SFTP 2xRJ45 kotna 80x80, montirana v n/o dozo, komplet</t>
  </si>
  <si>
    <t>Intrunet SPC4320 Grade 2, centralna naprava za protivlomno
varovanje, 8 področij, razširljiva do 32 področij; 1x linija na X-Bus vodilu, dolž. max. 2.800m (razdalja med X-Bus elementi do 400m), omogoča formiranje 4-ih particij, možnost priklopa do 4-ih tipkovnic, spomin za 500 zadnjih dogodkov, 32 uporabniških kod; integriran WEB server za ethernet IP povezavo; kpl. z napajalnikom in kovinskim ohišjem za Aku 12V/7Ah, s tamper zaščito; varnostni razred po EN50131-1: kot n.pr. GRADE 2. SPC4320.320-L1</t>
  </si>
  <si>
    <t>2G/3G/4G - GSM komunikator za povezavo na dežurni varnostni center, podpira vse splošne protokole ter EDP in FlexC. Kot n.pr. SPCN342.000</t>
  </si>
  <si>
    <t>SiPlus kompaktna tipkovnica z upravljanjem na dotik (popolnoma ravna površina) in velikim LCD zaslonom, z resolucijo 128x64 točk. Vgrajen modul za avdio verifikacijo. Obvestila se prikazujejo na LCD zaslonu ter z LED lučkami. Kot n.pr. SPCK520.100-N</t>
  </si>
  <si>
    <t>Indikacijski modul z 16 LED lučkami za hitro identifikacijo stanja, 4 funkcijske tipke, integrairan čitalec kartic;
kot n.pr. SPCE120.100.</t>
  </si>
  <si>
    <t>Notranja sirena z modro bliskavico, 12VDC, sabotažno stikalo,
112 dB, Kot n.pr. SO/Piccolo/BL/G3/S5</t>
  </si>
  <si>
    <t>Adresibilni razširitveni modul v ohišju s tamper zaščito, razširitev sistema za dodatnih 8 področij in 2 relejska izhoda; vgrajen piskač in LED lučka za lažjo indikacijo elementa.
Kot n.pr. SPCE652.100</t>
  </si>
  <si>
    <t>Adresibilni dodatni napajalnik 12V/2,6A v ohišju s tamper zaščito, integriran razširitveni modul za dodatnih 8 področij in 2 relejska izhoda; prostor za AKU baterije 12V/7Ah; varnostni razred po EN50131-1: GRADE 2;
Kot n.pr. SPCP332.300.</t>
  </si>
  <si>
    <t>V90 PSTN komunikator za povezavo na dežurni varnostni center (podpira protokole SIA, Contact ID, Scancom Fast Format); podpira "PPP" povezavo na SPC Pro Software, za oddaljeni dostop. Kot n.pr. SPCN110.000</t>
  </si>
  <si>
    <t>Ohišje za podometno vgradnjo tipkovnice SPCK52x, kot n.pr. SPCY520.000</t>
  </si>
  <si>
    <t>Notranja sirena z modro bliskavico, 12VDC, sabotažno stikalo,
112 dB, kot n.pr.SO/Piccolo/BL/G3/S5</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</si>
  <si>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kot n.pr.PDM-IXA12</t>
  </si>
  <si>
    <t>Alarmna tipka, bele barve za nadometno montažo, z belo folijo z
napisom alarm na mestu proženja alarma, alarmna tipka je
zaščitena proti neavtoriziranemu "proti sabotažnem" odprtju z
varnostnim kontaktom;
kot n.pr. UM11D.</t>
  </si>
  <si>
    <t>Mrežna kamera kot n.pr. AXIS M2036-LE MK II, Bullet,  z nosilcem za montažo na steno:
- resolucija 4MP pri 25/30 fps,
- day/night,
- Lightfinder v slabih svetlobnih pogojih,
- Multiple stream, zip stream,
- objektiv fiksni 2.4 mm,
- digital PTZ,
- IR Led 15m, 
- PoE, IEEE 802.3af Type 1 Class 3,
- IP66, IK08, -30C do +50°C.</t>
  </si>
  <si>
    <t>Mrežna kamera kot n.pr. AXIS M3116-LVE, Dome, s podnožjem za montažo:
- resolucija 4MP pri 25/30 fps,
- day/night,
- Lightfinder v slabih svetlobnih pogojih,
- Multiple stream, zip stream,
- objektiv fiksni 2.4 mm,
- digital PTZ,
- IR Led 20m,
- PoE, IEEE 802.3af Type 1 Class 3,
- IP66, IK08, -30C do +50°C.</t>
  </si>
  <si>
    <t>Snemalna naprava kot n.pr. AXIS S3008 8TB;
- možnost priključitve do 8 kamer,
- integrirano PoE stikalo (8x RJ45 10BASE-T/100BASE-TX PoE,
- 1x RJ45 10BASE-T/100BASE-TX/1000BASE-T),
- trdi disk 8TB,
- USB vrata za izvoz posnetkov,
- nameščena programska oprema AXIS Companion,
- enostavna namestitev in upravljanje.</t>
  </si>
  <si>
    <t>IP vratni kontroler za nadzor 4 vrat (8 čitalcev kartic),  z vgrajenim2x 12V/2A napajalnikom in 2-portnim Ethernet stikalom. Kontroler podpira do 60.000 uporabnikov ter 1000 uporabniških skupin. Način vezave čitalnikov preko Clock&amp;Data ali Wiegand protokola. Dodatni vhod za detektor loma stekla;
kot n.pr. ACTpro-1520e + 3x ACTpro-100 + PSBS1235-DRI.</t>
  </si>
  <si>
    <t>Čitalnik brezkontaktnih kot n.pr. Mifare DESFire EV1 kartic, NFC ready,
protivandalsko ohišje, večbarvni okvir ohišja za indikacijo statusa, tamper zaščita; deluje na protokolu RS485 CerPass, Clock&amp;Data; AR20M-MF.</t>
  </si>
  <si>
    <t>El. prijemnik 12V -24 DC, poraba 100-200mA, brez omejitve trajanja napetosti, odklepanje z dovodom napetosti (Fail-Locked), z detekcijo odprtosti; Kot n.pr. ali enakovredni, kot n.pr. BEFO PROFI 211211.</t>
  </si>
  <si>
    <t>Brezkontaktna ID kartica ali obesek (RFID) kot n.pr. Mifare DESfire EV2,
4K.</t>
  </si>
  <si>
    <t>Klicna naprava  v sestavi, kot n.pr.</t>
  </si>
  <si>
    <t>Kot n.pr. SNO1340/M - klicni mikrofon na  gibljivem vratu, namizni, tipka za trenutni vklop, indikacija prosto/zasedeno, 2,5m priključnega kabla in RJ-45 konektor.</t>
  </si>
  <si>
    <t>Zvočnik kot n.pr.SNZ1070 B -črni, 10W/100V - nadometni ( nad lamelnim stropom )</t>
  </si>
  <si>
    <t>SPU1200/V  enota za glavni vklop in zakasnjen izklop videoprojektorja  , avtomatiziran vklop projektorja in spust elektro platna kot n.pr. (SEA)</t>
  </si>
  <si>
    <t>TA-50  avdio ojačevalni 2x20W/4 Ohm  kot n.pr. (SEA)</t>
  </si>
  <si>
    <t>Zvočnik kot n.pr. SNZ1070  nadometni stropni zvočnik  10W/100V Ohm, beli</t>
  </si>
  <si>
    <t>SIP domofon z 7'' LCD prikazovalnikom in prepoznavo obraza:
- H.264 video in avdio kodek G.722,
- Android OS V5.1 za katero koli drugo programsko opremo ali
  prilagoditev,
- Zaslon: 7-palčni IPS LCD kapacitivni zaslon na dotik 1280x800,
- Kamera: dvojna kamera za ponarejanje,
- Bluetooth in brezžična funkcija,
- Vodoodporna in proti prahu: IP65,
- Odpornost na trke: IK06,
- PoE (IEEE802.3af, Power-over-Ethernet),
- Podpirajte bralnik kartic Wiegand, 13,56 MHz in 125 kHz,
- Namestitev: nadometna in podometna montaža z uporabo nosilca
- Siva barva.
Kot n.pr. AKV-R29C</t>
  </si>
  <si>
    <t>Notranja enota SIP (različica Android)
- Izredno lahek in eleganten,
- 7-palčni kapacitivni zaslon na dotik z načinom varčevanja z energijo,
- Sprejem slike HD iz zunanje enote,
- Dvosmerna komunikacija na osnovi protokola SIP v2.0,
- PoE ali zunanji vir,
- Podpira ameriško ali evropsko električno pritrditev na stensko
  omarico,
- Kamera: 1 milijon slikovnih pik,
- Wifi in Bluetooth.
Kot n.pr. X933W</t>
  </si>
  <si>
    <t>Električni prijemnik, standardni, z mikrostikalom za zaznavanje stanja odprtosti vrat, napajanje 12Vdc, kot n.pr. eff eff 118RR ali enakovredno.</t>
  </si>
  <si>
    <t>9 PORT , Unmanaged, 8x 100M PoE port, 1x100M uplink port, 802.3af/at, PoE power budget 123W, napajalnik je priložen, kot n.pr. HIKVISION, tip DS-3E0109P-E/M</t>
  </si>
  <si>
    <t>Centrala sistema kot n.pr. SKE- 100</t>
  </si>
  <si>
    <t xml:space="preserve">Kontrole enote  kot n.pr. SKE-03 </t>
  </si>
  <si>
    <t>Dobava in montaža visokotemperaturne talne grelne instalacije kot n.pr. Egro GDA 200W/m2 za taljenje snega in ledu na grobi asfalt pred zaščitnim slojem finega asfalta 2cm in finalnim slojem 3cm</t>
  </si>
  <si>
    <t>Tipski stikalni blok kot n.pr. Egro SB 3x230/400V, 44 kW, z diferenčno in kratkostično zaščito, napajalnikom 230VAC/24VDC, ter opremo za vklop preko temperaturnega regulatorja in signalizacija delovanja, komplet.</t>
  </si>
  <si>
    <t>Elektronski sklop kot n.pr. Eberle EM 524 89 za samodejni vklop ob prisotnosti snega ali poledici</t>
  </si>
  <si>
    <t>Talno tipalo temperature kot n.pr. TFF 524 002</t>
  </si>
  <si>
    <t>Pridobitev potrdila, o meritvah splošne razsvetljave, komplet</t>
  </si>
  <si>
    <t xml:space="preserve">Dobava svetila S1.1 </t>
  </si>
  <si>
    <t>Dobava svetila S1.3</t>
  </si>
  <si>
    <t>Dobava svetila S1.2</t>
  </si>
  <si>
    <t>Dobava svetila S1.3A</t>
  </si>
  <si>
    <t>Dobava svetila S1.4</t>
  </si>
  <si>
    <t>Dobava svetila S2</t>
  </si>
  <si>
    <t>Dobava svetila S3</t>
  </si>
  <si>
    <t>Dobava svetila S4</t>
  </si>
  <si>
    <t>Dobava svetila S4.1</t>
  </si>
  <si>
    <t>Dobava svetila S5</t>
  </si>
  <si>
    <t>Dobava svetila S6</t>
  </si>
  <si>
    <t>Dobava svetila S7</t>
  </si>
  <si>
    <t>Dobava svetila S8</t>
  </si>
  <si>
    <t>Dobava svetila S8.1</t>
  </si>
  <si>
    <t>Dobava svetila S9</t>
  </si>
  <si>
    <t>Dobava svetila S9.1</t>
  </si>
  <si>
    <t>Montaža in priklop svetila S9.1</t>
  </si>
  <si>
    <t>Montaža in priklop svetila S9</t>
  </si>
  <si>
    <t>Montaža in priklop svetila S8.1</t>
  </si>
  <si>
    <t>Montaža in priklop svetila S8</t>
  </si>
  <si>
    <t>Montaža in priklop svetila S7</t>
  </si>
  <si>
    <t>Montaža in priklop svetila S6</t>
  </si>
  <si>
    <t>Montaža in priklop svetila S5</t>
  </si>
  <si>
    <t>Montaža in priklop svetila S4.1</t>
  </si>
  <si>
    <t>Montaža in priklop svetila S4</t>
  </si>
  <si>
    <t>Montaža in priklop svetila S3</t>
  </si>
  <si>
    <t>Montaža in priklop svetila S2</t>
  </si>
  <si>
    <t>Montaža in priklop svetila S1.4</t>
  </si>
  <si>
    <t>Montaža in priklop svetila S1.3A</t>
  </si>
  <si>
    <t>Montaža in priklop svetila S1.3</t>
  </si>
  <si>
    <t>Montaža in priklop svetila S1.2</t>
  </si>
  <si>
    <t xml:space="preserve">Montaža in priklop svetila S1.1 </t>
  </si>
  <si>
    <t>Dobava svetila S10</t>
  </si>
  <si>
    <t>Montaža in priklop svetila S10</t>
  </si>
  <si>
    <t>Dobava svetila S11.1</t>
  </si>
  <si>
    <t>Montaža in priklop svetila S11.1</t>
  </si>
  <si>
    <t>Dobava svetila S11.2</t>
  </si>
  <si>
    <t>Montaža in priklop svetila S11.2</t>
  </si>
  <si>
    <t>Dobava svetila S11.3</t>
  </si>
  <si>
    <t>Montaža in priklop svetila S11.3</t>
  </si>
  <si>
    <t>Dobava svetila S11.4</t>
  </si>
  <si>
    <t>Montaža in priklop svetila S11.4</t>
  </si>
  <si>
    <t>Dobava svetila S11.5</t>
  </si>
  <si>
    <t>Montaža in priklop svetila S11.5</t>
  </si>
  <si>
    <t>Dobava svetila S12</t>
  </si>
  <si>
    <t>Montaža in priklop svetila S12</t>
  </si>
  <si>
    <t>Dobava svetila S13</t>
  </si>
  <si>
    <t>Montaža in priklop svetila S13</t>
  </si>
  <si>
    <t>Dobava svetila S14</t>
  </si>
  <si>
    <t>Montaža in priklop svetila S14</t>
  </si>
  <si>
    <t>Dobava svetila Z1</t>
  </si>
  <si>
    <t>Montaža in priklop svetila Z1</t>
  </si>
  <si>
    <t>Dobava svetila Z2</t>
  </si>
  <si>
    <t>Montaža in priklop svetila Z2</t>
  </si>
  <si>
    <t>Dobava svetila Z3</t>
  </si>
  <si>
    <t>Montaža in priklop svetila Z3</t>
  </si>
  <si>
    <t>Dobava svetila Z4.1</t>
  </si>
  <si>
    <t>Montaža in priklop svetila Z4.1</t>
  </si>
  <si>
    <t>Dobava svetila Z4.2</t>
  </si>
  <si>
    <t>Montaža in priklop svetila Z4.2</t>
  </si>
  <si>
    <t>Dobava svetila Z5</t>
  </si>
  <si>
    <t>Montaža in priklop svetila Z5</t>
  </si>
  <si>
    <t>Dobava svetila Z6</t>
  </si>
  <si>
    <t>Montaža in priklop svetila Z6</t>
  </si>
  <si>
    <t>Dobava svetila Z7</t>
  </si>
  <si>
    <t>Montaža in priklop svetila Z7</t>
  </si>
  <si>
    <t>Dobava svetila V1</t>
  </si>
  <si>
    <t>Montaža in priklop svetila V1</t>
  </si>
  <si>
    <t>Dobava svetila V2</t>
  </si>
  <si>
    <t>Montaža in priklop svetila V2</t>
  </si>
  <si>
    <t>Dobava svetila V3</t>
  </si>
  <si>
    <t>Montaža in priklop svetila V3</t>
  </si>
  <si>
    <t>Dobava svetila V3.1</t>
  </si>
  <si>
    <t>Montaža in priklop svetila V3.1</t>
  </si>
  <si>
    <t>Dobava svetila V4</t>
  </si>
  <si>
    <t>Montaža in priklop svetila V4</t>
  </si>
  <si>
    <t>Dobava svetila V5</t>
  </si>
  <si>
    <t>Montaža in priklop svetila V5</t>
  </si>
  <si>
    <t>Dobava svetila V6</t>
  </si>
  <si>
    <t>Montaža in priklop svetila V6</t>
  </si>
  <si>
    <t>Dobava svetila V7</t>
  </si>
  <si>
    <t>Montaža in priklop svetila V7</t>
  </si>
  <si>
    <t>33.1</t>
  </si>
  <si>
    <t>35.1</t>
  </si>
  <si>
    <t>36.1</t>
  </si>
  <si>
    <t>37.1</t>
  </si>
  <si>
    <t>38.1</t>
  </si>
  <si>
    <t>39.1</t>
  </si>
  <si>
    <t>40.1</t>
  </si>
  <si>
    <t>41.1</t>
  </si>
  <si>
    <t>42.1</t>
  </si>
  <si>
    <t>33.2</t>
  </si>
  <si>
    <t>35.2</t>
  </si>
  <si>
    <t>36.2</t>
  </si>
  <si>
    <t>37.2</t>
  </si>
  <si>
    <t>38.2</t>
  </si>
  <si>
    <t>39.2</t>
  </si>
  <si>
    <t>40.2</t>
  </si>
  <si>
    <t>41.2</t>
  </si>
  <si>
    <t>42.2</t>
  </si>
  <si>
    <t>Stikalo 1-0-2, 230V, 10A, za posluževanje pogonov senčil, montirano v p/o dozo, barva po barvni karti iz prikaza A10.2, katalog izbranih materialov in barv, komplet.</t>
  </si>
  <si>
    <r>
      <t xml:space="preserve">S1.3 - STROPNO VISEČE SVETILO
Zunanje dimenzije Š:47 MM x V:65 MM x D: 4898 MM. Za stropno visečo  montažo. Ohišje iz aluminijastega profila, prašno barvan v NCS, po barvni karti materialov.  Teža svetila 6,8 KG. Stopnja zaščite IP: 40, stopnja mehanske zaščite IK: 05. 
Skupni svetlobni tok svetilke je 13200 LM direktno in 6000 LM indirektno, moč 172W.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 xml:space="preserve">
Proizvajalec, kot npr.: INTRA LIGHTING
Tip, kot npr.: TRIX
ali enakovredno. 
Proizvajalec, kot npr.: ZUMTOBEL
Proizvajalec, kot npr.: XAL</t>
    </r>
  </si>
  <si>
    <r>
      <t xml:space="preserve">S1.3A - STROPNO VISEČE SVETILO
Zunanje dimenzije Š:47 MM x V:65 MM x D: 5480 MM. Za stropno visečo  montažo. Ohišje iz aluminijastega profila, prašno barvan v NCS, po barvni karti materialov. Teža svetila 7,2 KG. Stopnja zaščite IP: 40, stopnja mehanske zaščite IK: 05. 
Skupni svetlobni tok svetilke je 13200 LM direktno in 6000 LM indirektno, moč 172W.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V dobavo je vključen montažni pribor za obešanje s stropnimi nosilci, zajlami in električnim priklopom.
Garancijska doba proizvajalca: min. 7 (sedem) let. 
</t>
    </r>
    <r>
      <rPr>
        <b/>
        <sz val="10"/>
        <rFont val="Arial Narrow"/>
        <family val="2"/>
        <charset val="238"/>
      </rPr>
      <t xml:space="preserve">
Proizvajalec, kot npr.: INTRA LIGHTING
Tip, kot npr.: TRIX
ali enakovredno. 
Proizvajalec, kot npr.: ZUMTOBEL
Proizvajalec, kot npr.: XAL</t>
    </r>
  </si>
  <si>
    <r>
      <t xml:space="preserve">S2 - STROPNO VISEČE SVETILO
Zunanje dimenzije Š:70 MM x V:88 MM x D: kompozicija kvadrata 2 x 3900 MM + 2 x 8480 MM. Za stropno visečo montažo. Ohišje iz aluminijastega profila, prašno barvan v belo barvo. Teža svetila 64 KG. Stopnja zaščite IP: 20, stopnja mehanske zaščite IK: 08. 
Skupni svetlobni tok svetilke je 71572 LM, moč 702W. Colour rendering index (CRI): 90. S temperaturo svetlobe 4000 K. Simetrična porazdelitev svetlobe. Z izračunano vrednostjo UGR &lt; 19, pri parametrih refleksije (70/50/20). 
Napajanje 230 V, 50 Hz. Vgrajen napajalnik z DALI komunikacijo. Povprečna doba vzdrževanja: 50000h L90 B10 pri 25°C. Razred energijske učinkovitosti: D
V dobavo je vključen montažni pribor za obešanje s spojnimi 90° členi, s stropnimi nosilci, zajlami in električnim priklopom.
Garancijska doba proizvajalca: min. 7 (sedem) let. 
</t>
    </r>
    <r>
      <rPr>
        <b/>
        <sz val="10"/>
        <rFont val="Arial Narrow"/>
        <family val="2"/>
        <charset val="238"/>
      </rPr>
      <t>Proizvajalec, kot npr.: INTRA LIGHTING
Tip, kot npr.: GYON
ali enakovredno. 
Proizvajalec, kot npr.: ZUMTOBEL
Proizvajalec, kot npr.: XAL</t>
    </r>
  </si>
  <si>
    <r>
      <t xml:space="preserve">S4.1 - STROPNO SVETILO
Zunanje dimenzije Š:21 MM x V:45 MM x D:1214 MM.Za stropno visečo montažo, pod stropnimi ploščami. Ohišje iz aluminijastega profila, prašno barvano v črno barvo. Teža svetila 1,1 KG. Stopnja zaščite IP: 43. Z ustreznim priborom za napajanje in montažo. 
Skupni svetlobni tok svetilke je 1738 LM, moč 29 W. Colour rendering index (CRI): 90. S temperaturo svetlobe 3000 K. Asimetrična porazdelitev svetlobe.  
Napajanje 230 V, 50 Hz. Za uporabo z večmočnostnim napajalnikom z nastavitvijo izhodnega toka, z zaščito proti pregretju, kratkemu stiku, preobremenitvi in prenapetosti, z napajanjem 230 V, 50 Hz. Povprečna doba vzdrževanja: 50000h L80 B10 pri 25°C. Razred energijske učinkovitosti: C
V dobavo je vključen pribor za montažo na strop. 
Garancijska doba proizvajalca: min. 5 (pet) let. 
</t>
    </r>
    <r>
      <rPr>
        <b/>
        <sz val="10"/>
        <rFont val="Arial Narrow"/>
        <family val="2"/>
        <charset val="238"/>
      </rPr>
      <t xml:space="preserve">
Proizvajalec, kot npr.: DELTA LIGHT
Tip, kot npr.: DOT.COM WALLWASH
ali enakovredno.
Proizvajalec, kot npr.: ZUMTOBEL
Proizvajalec, kot npr.: XAL</t>
    </r>
  </si>
  <si>
    <r>
      <t xml:space="preserve">S5 - STROPNO SVETILO
Zunanje dimenzije Ø:89 MM x V:82 MM. Za vgradnjo v sistemski strop, z izrezom dimenzij Ø:80 MM x V:92 MM, ali za vgradnjo v mavčnokartonski strop, z izrezom dimenzij Ø:80 MM x V:92 MM. Ohišje iz polikarbonata, z obročem v beli strukturirani barvi in aluminijastim hladilnikom. Teža svetila 0,2 KG. Stopnja zaščite IP: 44, stopnja zaščite IK: 06.
Nominalni svetlobni tok svetilke je max. 1050 LM, moč max. 9 W. Colour rendering index (CRI): 90. S temperaturo svetlobe 3000 K. Simetrična porazdelitev svetlobe, snop svetlobe 55°. Za uporabo z večmočnostnim napajalnikom z nastavitvijo izhodnega toka, z zaščito proti pregretju, kratkemu stiku, preobremenitvi in prenapetosti, z napajanjem 230 V, 50 Hz. 
Povprečna doba vzdrževanja: 50000h L80 B10 pri 25°C.
Razred energijske učinkovitosti: E
V dobavo je vključen pribor za montažo na strop. 
Garancijska doba proizvajalca: min. 7 (sedem) let. 
</t>
    </r>
    <r>
      <rPr>
        <b/>
        <sz val="10"/>
        <rFont val="Arial Narrow"/>
        <family val="2"/>
        <charset val="238"/>
      </rPr>
      <t>Proizvajalec, kot npr.: INTRA LIGHTING
Tip, kot npr.: PIPES
ali enakovredno.
Proizvajalec, kot npr.: ZUMTOBEL
Proizvajalec, kot npr.: XAL</t>
    </r>
  </si>
  <si>
    <r>
      <t xml:space="preserve">S6 - STENSKO SVETILO
Zunanje dimenzije Š:36 MM x V:55 MM x D:565 MM. Za stensko montažo. Ohišje iz aluminijastega profila, prašno barvan v belo barvo. Teža svetila 1,2 KG. Stopnja zaščite IP: 44, stopnja mehanske zaščite IK: 08. 
Skupni svetlobni tok svetilke je 1200 LM, moč 14 W. Colour rendering index (CRI): 90. S temperaturo svetlobe 3000 K. Simetrična porazdelitev svetlobe.
Napajanje 230 V, 50 Hz. Povprečna doba vzdrževanja: 50000h L90 B10 pri 25°C. Razred energijske učinkovitosti: D
V dobavo je vključen pribor za montažo na steno.
Garancijska doba proizvajalca: min. 7 (sedem) let. 
</t>
    </r>
    <r>
      <rPr>
        <b/>
        <sz val="10"/>
        <rFont val="Arial Narrow"/>
        <family val="2"/>
        <charset val="238"/>
      </rPr>
      <t>Proizvajalec, kot npr.: INTRA LIGHTING
Tip, kot npr.: KALIS
ali enakovredno.
Proizvajalec, kot npr.: ZUMTOBEL
Proizvajalec, kot npr.: XAL</t>
    </r>
  </si>
  <si>
    <r>
      <t xml:space="preserve">S7 - STROPNO SVETILO
Zunanje dimenzije Ø:240 MM x V:110 MM. Za vgradnjo v sistemski strop, z izrezom dimenzij Ø:220 MM x V:140 MM, ali za vgradnjo v mavčnokartonski strop, z izrezom dimenzij Ø:220 MM x V:140 MM. Ohišje iz polikarbonata, z obročem v beli strukturirani barvi in aluminijastim hladilnikom. Teža svetila 1,5 KG. Stopnja zaščite IP: 20.
Nominalni svetlobni tok svetilke je max. 4200 LM, moč max. 38 W. Colour rendering index (CRI): 90. S temperaturo svetlobe 4000 K. Simetrična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pribor za montažo na strop. 
Garancijska doba proizvajalca: min. 7 (sedem) let. 
</t>
    </r>
    <r>
      <rPr>
        <b/>
        <sz val="10"/>
        <rFont val="Arial Narrow"/>
        <family val="2"/>
        <charset val="238"/>
      </rPr>
      <t>Proizvajalec, kot npr.: INTRA LIGHTING
Tip, kot npr.: NITOR
ali enakovredno.
Proizvajalec, kot npr.: ZUMTOBEL
Proizvajalec, kot npr.: XAL</t>
    </r>
  </si>
  <si>
    <r>
      <t xml:space="preserve">S8 - STROPNO SVETILO
Zunanje dimenzije Š:101 MM x V:84 MM x D:1573 MM.Za stropno sli visečo montažo z ustreznim priborom.Ohišje iz polikarbonata, prašno barvan v belo barvo. Teža svetila 2,6 KG. Stopnja zaščite IP: 66, stopnja mehanske zaščite IK: 07. 
Skupni svetlobni tok svetilke je 6400 LM, moč 52 W. Colour rendering index (CRI): 90. S temperaturo svetlobe 4000 K. Simetrična porazdelitev svetlobe.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5700
ali enakovredno.
Proizvajalec, kot npr.: ZUMTOBEL
Proizvajalec, kot npr.: XAL</t>
    </r>
  </si>
  <si>
    <r>
      <t xml:space="preserve">S8.1 - STROPNO SVETILO
Zunanje dimenzije Š:101 MM x V:84 MM x D:1277 MM.Za stropno sli visečo montažo z ustreznim priborom.Ohišje iz polikarbonata v beli barvi. Teža svetila 2,2 KG. Stopnja zaščite IP: 66, stopnja mehanske zaščite IK: 07. 
Skupni svetlobni tok svetilke je 5100 LM, moč 42 W. Colour rendering index (CRI): 90. S temperaturo svetlobe 4000 K. Simetrična porazdelitev svetlobe.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5700
ali enakovredno.
Proizvajalec, kot npr.: ZUMTOBEL
Proizvajalec, kot npr.: XAL</t>
    </r>
  </si>
  <si>
    <r>
      <t xml:space="preserve">S10 - STROPNO SVETILO
Zunanje dimenzije Ø:639 MM x V:120 MM. Za vgradnjo v mavčnokartonski strop, z izrezom dimenzij Ø:614 MM x V:195 MM. Ohišje iz jeklene pločevine, prašno barvana v beli barvi. Teža svetila 8,6 KG. Stopnja zaščite IP: 43.
Nominalni svetlobni tok svetilke je max. 4200 LM, moč max. 44 W. Colour rendering index (CRI): 90. S temperaturo svetlobe 4000 K. Simetrična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pribor za montažo na strop. 
Garancijska doba proizvajalca: min. 7 (sedem) let. 
</t>
    </r>
    <r>
      <rPr>
        <b/>
        <sz val="10"/>
        <rFont val="Arial Narrow"/>
        <family val="2"/>
        <charset val="238"/>
      </rPr>
      <t>Proizvajalec, kot npr.: INTRA LIGHTING
Tip, kot npr.: LONA
ali enakovredno.
Proizvajalec, kot npr.: ZUMTOBEL
Proizvajalec, kot npr.: XAL</t>
    </r>
  </si>
  <si>
    <r>
      <t xml:space="preserve">S11.2 - STENSKO LINIJSKO SVETILO / STOPNIŠČE
Zunanje dimenzije Š:36 MM x V:76 MM x D:3082 MM. Za stropno ali stensko montažo. Ohišje iz aluminijastega profila, prašno barvano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</si>
  <si>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r>
      <t xml:space="preserve">S11.3 - STENSKO LINIJSKO SVETILO / STOPNIŠČE
Zunanje dimenzije Š:36 MM x V:76 MM x D:2245 MM.Za stropno ali stensko montažo. Ohišje iz aluminijastega profila, prašno barvano v belo barvo. Teža svetila 2,7 KG. Stopnja zaščite IP: 20, stopnja mehanske zaščite IK: 05. 
Skupni svetlobni tok svetilke je 4900 LM, moč 54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 xml:space="preserve">
Proizvajalec, kot npr.: INTRA LIGHTING
Tip, kot npr.: MINUS
ali enakovredno.
Proizvajalec, kot npr.: ZUMTOBEL
Proizvajalec, kot npr.: XAL</t>
    </r>
  </si>
  <si>
    <r>
      <t xml:space="preserve">S11.4 -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 xml:space="preserve">
Proizvajalec, kot npr.: INTRA LIGHTING
Tip, kot npr.: MINUS
ali enakovredno.
Proizvajalec, kot npr.: ZUMTOBEL
Proizvajalec, kot npr.: XAL</t>
    </r>
  </si>
  <si>
    <r>
      <t xml:space="preserve">S11.5 -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</si>
  <si>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t xml:space="preserve">· Enostavno snemljiva vrata z varnostnim steklom, ključavnico,  kot odprtja 180°. </t>
  </si>
  <si>
    <t>· Snemljivo leva, desno in zadnja stranico. Na vseh stranicah naj   bodo  ustrezne ključavnice.</t>
  </si>
  <si>
    <t>· Dovolj  odprtin za uvod kablov na vrhu in dnu kabineta.</t>
  </si>
  <si>
    <t>· Ustrezne  odprtine na vrhu in dnu za hlajenje.</t>
  </si>
  <si>
    <t>· Ustrezne police.</t>
  </si>
  <si>
    <t>· Pripravljena ozemljitev.</t>
  </si>
  <si>
    <t>· Ustrezen in pripadajoč pribor za montažo</t>
  </si>
  <si>
    <t>· Omara na kolesih možnost prestavljanja levo in desno.</t>
  </si>
  <si>
    <t>· Snemljiva levain desna stranica. Na vseh stranicah naj   bodo  ustrezne ključavnice.</t>
  </si>
  <si>
    <r>
      <rPr>
        <b/>
        <sz val="10"/>
        <rFont val="Arial Narrow"/>
        <family val="2"/>
        <charset val="238"/>
      </rPr>
      <t>Vključno:</t>
    </r>
    <r>
      <rPr>
        <sz val="10"/>
        <rFont val="Arial Narrow"/>
        <family val="2"/>
        <charset val="238"/>
      </rPr>
      <t xml:space="preserve"> gumijasta podloga, variabilna cirkulacijska črpalka, varnostni ventil in pretočno stikalo.</t>
    </r>
  </si>
  <si>
    <t>Vnos oz. dvig Toplotne črpalke na streho zgradbe na končno pozicijo in priključitev na  cevno mrežo. Vključno z vsemi pomožnimi delovnimi sredstvi.</t>
  </si>
  <si>
    <t>Plinski stenski kondenzacijski kotel v kaskadni povezavi dveh kotlov, z ogrevalno površino Inox-Radial iz plemenitega, nerjavnega jekla - za zanesljivo obratovanje pri dolgi dobi uporabe, z moduliranim cilindričnim (kot na primer MatriX) gorilnikom za zemeljski in utekočinjen plin po DVGW delovnoem listu G260 in stenskim nosilcem. Prednastavljen za obratovanje z zemeljskim plinom</t>
  </si>
  <si>
    <t xml:space="preserve"> - kot na primer Vitotronic 100 za obratovanje s povišano temperaturo</t>
  </si>
  <si>
    <t>- Kaskadna regulacija kot na primer Vitotronic 300-K, vremensko vodena, digitalna regulacija kaskade in ogrevalnih krogotokov (1 kpl)</t>
  </si>
  <si>
    <t>Kaskadni modul za vsak ogrevalni kotel s sledečimi deli:
– visoko učinkovita obtočna črpalka
– kroglične pipe
– polnilna in praznilna pipa
– plinska zaporna pipa
– varnostni ventil
– toplotna izolacija
Vremensko vodena, digitalna regulacija kaskade in ogrevalnih krogotokov kot na primer Vitotronic 300-K
Komunikacijski modul kaskada za vsak ogrevalni kotel
Montažni pripomoček</t>
  </si>
  <si>
    <t>Naprava za pretočno ogrevanje sanitarne vode (STV)
V napravi so zajeti toplotni menjalniki, črpalke ogrevne vode, črpalka cirkulacije, vsi izvršilni in preklopni elementi, regulacijski ventili in tipala. 
Naprava sestoji iz sledečih delov:</t>
  </si>
  <si>
    <t>( Ožičenje elementov izven naprave za pretočno ogrevanje STV je v obsegu del izvajalca  električnih instalacij ).</t>
  </si>
  <si>
    <t>Elektronska regulacijska oprema vgrajena v el.komandni omari sestoji iz :</t>
  </si>
  <si>
    <t>Akumulator ogrevne vode - kot na primer Accutemp  - za predgrevanje in dogrevanje STV, ima vgrajen specijalni večstopenjski sistem za razslojevanje tople in hladne vode ter "jet" tehnologijo za zmanjšanje padca tlaka pretoka vode skoz akumulator. Narejen je iz črne jeklene kotelne pločevine, skladno s standardom EN 12897/DIN4753
Akumulator ima prirobnične priključke za cevovode, navojne priključke za termometre in tipala temperature, izpust in odzračevanje ter revizijsko odprtino. Sistem razslojevanja vode po višini zagotavlja do 12% učinkovitejše delovanje toplotnih črpalk in hladilnih agregatov in s tem nižje stroške obratovanja.  Akumulator ima vgrajeno "jet" tehnologijo, ki lahko tudi do 80% zmanjša padec tlaka vode pri pretoku skozi akumulator, zmanjša porabo električne energije za delovanje cirkulacijskih črpalk do 20% in omogoča  nižje stroške obratovanja.</t>
  </si>
  <si>
    <t>Toplotna izolacija z mineralno volno debeline 10 cm v AL oklepu, zaradi preprečevanja toplotnih izgub. Koeficient toplotne prevodnosti mineralne volne med 0,035 in 0,40 W/mK</t>
  </si>
  <si>
    <r>
      <t xml:space="preserve">Toplotna izolacija debeline 19 mm za preprečevanje kondenzacije in tolotnih izgub vključno lepilni, spojni in montažni material. Koeficient toplotne prevodnosti izolacije </t>
    </r>
    <r>
      <rPr>
        <sz val="10"/>
        <rFont val="Calibri"/>
        <family val="2"/>
        <charset val="238"/>
      </rPr>
      <t>≤</t>
    </r>
    <r>
      <rPr>
        <sz val="10"/>
        <rFont val="Arial Narrow"/>
        <family val="2"/>
        <charset val="238"/>
      </rPr>
      <t xml:space="preserve">0,033 W/mK pri +/-0°C prema EN ISO 13787, odpornost proti difuziji vodne pare </t>
    </r>
    <r>
      <rPr>
        <sz val="10"/>
        <rFont val="Calibri"/>
        <family val="2"/>
        <charset val="238"/>
      </rPr>
      <t>μ≥</t>
    </r>
    <r>
      <rPr>
        <sz val="10"/>
        <rFont val="Arial Narrow"/>
        <family val="2"/>
        <charset val="238"/>
      </rPr>
      <t>10000 prema EN 12086 in EN 13469</t>
    </r>
  </si>
  <si>
    <t>Pribor 1 za naprave kot na primer AIR-SEP za priklop sveže vode kplet z zapornim ventilom 1/2", lovilnikom nesnage 1/2", vodnim števcem in fleksibilno cevjo dolžine 1m</t>
  </si>
  <si>
    <t>Pribor 2a  za naprave kot na primer AIR-SEP za priklop naprave na ogrevalni ali hladilni sistem, ki vsebuje kapasti ventil 1/2" s fleksibilno cevnjo 1/2" dolžine 0,5m, 2 × zaporni ventil 1/2" in dve fleksibilni cevi 1/2" dolžine 0,5m skupaj z povezovalnim modulom</t>
  </si>
  <si>
    <t>Visokoučinkovita cirkulacijska črpalka - elektronsko regulirana. Obtočna crpalka s potopljenim rotorjem, za cevno vgradnjo. Uporabna za vse vrste ogrevanja, prezracevanja, klimatizacije   (-10 °C do +110 °C). 
Motor vsebuje frekvenčni pretvornik in PI krmilnik v priključni omarici, kar omogoča zvezni nadzor hitrosti motorja. Črpalka z vgrajenim diferenčnim tlačnim senzorjem.
Upravljalna plošča priključne omarice motorja vključuje 4-palčni prikazovalnik TFT, potisne gumbe in vizualni indikator. Prikazovalnik omogoča intuitiven in uporabnikom prijazen vmesnik med vsemi funkcijami. Potisni gumbi se uporabljajo za krmiljenje po strukturi menija za dostop do podatkov o črpalki in delovanju na mestu in omogočajo nastavitev potrebne določene točke, kot tudi nastavitev črpalke na »Min.« ali »Maks.« obratovanje ali na »Zaustavitev«</t>
  </si>
  <si>
    <t>Kompaktni števec porabe toplotne in hladilne energije, za montažo v cev, s snemljivo računsko enoto. Števec montiran v strojnici na veji toplotne črpalke ogrevanje/hlajenje. Vključno temp. tipala</t>
  </si>
  <si>
    <t>Q=       274          kW</t>
  </si>
  <si>
    <t>Vw=     50       m3/h</t>
  </si>
  <si>
    <t>-2.5 L/p, napajanje 115-230V AC, Rezerva: 3,6V DC litijska baterija, DN100 nerjavče jeklo, qp=60 m3/h, qs=180 m3/h, qi=0,6 m3/h, EN1092-1 PN40, kompaktna verzija, max. 120°C -  1 kos
- Računalna enota 230 V, Impuls 2,5 L - UC50-NO20-EN06-E:00-N000-M2A+GLY25 - 1 kos
- WZU5-1050, temperaturni senzor PT500, dolžina 100 mm, fi 6 mm, dolžina kabla 5 m - 1 kos
- WZT-G12 stročnica 45°, priključek G 1/2" - 2 kos
- WZT-S100 zaščita za temperaturne senzore dolžine 100 mm vključno brtve, z navojem G 1/4" - 2kos</t>
  </si>
  <si>
    <t>Števec porabe toplotne energije</t>
  </si>
  <si>
    <t>Kompaktni števec porabe toplotne energije, za montažo v cev, s snemljivo računsko enoto. Števec montiran v cevovodu za toplotnim menjalnikom TM-2 za pripravo STV s pomočjo TČ. Vključno temp. tipala</t>
  </si>
  <si>
    <t>Medij: voda</t>
  </si>
  <si>
    <t>Q=       54          kW</t>
  </si>
  <si>
    <t>dT=      63/43°C</t>
  </si>
  <si>
    <t>- UZ kalorimeter: Nazivni pretok 10 m3/h, DN40, L=300, prirobnica, PN25 - UH50-A61-00 - 1 kos
-Montažni komplet: 2xWZT-G12+2xWZT-S100, DN40 - 1 kos
- M-bus modul - standard - za UH50, WZU-MB-G4 - 1 kos
Univerzalna baterija za UH50 - (6-16 let: 11 let pri odčitavanju na 15 min) - WZU-BDS - 1 kos</t>
  </si>
  <si>
    <t>Kompaktni števec porabe toplotne energije, za montažo v cev, s snemljivo računsko enoto. Števec montiran v cevovodu za hidravlično kretnico plinskih kondenzacijskih kotlov. Vključno temp. tipala</t>
  </si>
  <si>
    <t>Q=       300          kW</t>
  </si>
  <si>
    <t>dT=      50/45°C</t>
  </si>
  <si>
    <t>Vw=     51,5       m3/h</t>
  </si>
  <si>
    <t>- UZ kalorimeter: Nazivni pretok 40 m3/h, DN80, L=300, prirobnica, PN25 - UH50-A74-00 - 1 kos
-Montažni komplet: 2xWZT-G12+2xWZT-S100, DN80 - 1 kos
- M-bus modul - standard - za UH50, WZU-MB-G4 - 1 kos
Univerzalna baterija za UH50 - (6-16 let: 11 let pri odčitavanju na 15 min) - WZU-BDS - 1 kos</t>
  </si>
  <si>
    <t>Kompaktni števec porabe toplotne energije, za montažo v cev, s snemljivo računsko enoto. Števec montiran v cevovodu na razdelilco na veji za ogrevanje STV s TČ. Vključno temp. tipala</t>
  </si>
  <si>
    <t>Q=       55         kW</t>
  </si>
  <si>
    <t>dT=      43/23°C</t>
  </si>
  <si>
    <t>Kompaktni števec porabe toplotne energije, za montažo v cev, s snemljivo računsko enoto. Števec montiran v cevovodu na razdelilco na veji za ogrevanje STV s plinskim kotlima. Vključno temp. tipala</t>
  </si>
  <si>
    <t>Toplotna izolacija z visoko odpornostjo proti difuziji vodne pare, za izolacijo cevnega razvoda, spojni ter pritrdilni material, vključno lepilo.</t>
  </si>
  <si>
    <t>Koeficient toplotne prevodnosti izolacije ≤0,033 W/mK pri +/-0°C prema EN ISO 13787, odpornost proti difuziji vodne pare μ≥10000 prema EN 12086 in EN 13469</t>
  </si>
  <si>
    <t>tip izolacije / debelina izolacije (mm) - minimalno:</t>
  </si>
  <si>
    <t>AF-2-022 debelina 12,0 mm</t>
  </si>
  <si>
    <t>AF-3-028 debelina 15,5 mm</t>
  </si>
  <si>
    <t>AF-3-035 debelina 16,0 mm</t>
  </si>
  <si>
    <t>AF-4-042 debelina 20,5 mm</t>
  </si>
  <si>
    <t>AF-5-060 debelina 29,0 mm</t>
  </si>
  <si>
    <t>AF-6-076 debelina 40,5 mm</t>
  </si>
  <si>
    <t>AF-6-089 debelina 41,5 mm</t>
  </si>
  <si>
    <t>AF-6-114 debelina 43,0 mm</t>
  </si>
  <si>
    <t>AF-6-140 debelina 44,5 mm</t>
  </si>
  <si>
    <t>Toplotna izolacija cevi ogrevne oz. hladilne vode, na prostem, z  mineralno volno debeline d= 5 cm,  v Al oklepu. Koeficient toplotne prevodnosti mineralne volne med 0,035 in 0,40 W/mK</t>
  </si>
  <si>
    <t>Avtomatski odzračevalni lonček</t>
  </si>
  <si>
    <t>Avtomatski odzračevalni lonček skupaj z zapornim ventilom in ostalim potrebnim spojnim in montažnim materialom</t>
  </si>
  <si>
    <t>Proizvod:   Flamco, Reflex</t>
  </si>
  <si>
    <t>Polnilna postaja kot na primer PP4000 za polnjenje ali dopolnjevanje ogrevnega ali hladilnega sistema. Polnilna postaja vključuje:</t>
  </si>
  <si>
    <t>Sklop za dodajanje korekcijske tekočine v ogrevnem ali hladilnem sistemu kot na primer PP66 vključuje</t>
  </si>
  <si>
    <t>kot na primer AQUATREAT 640, 22 l</t>
  </si>
  <si>
    <t>Enote so dobavljene z notranjo električno napeljavo zaključeno v elektro omarici. Nazivna napetost: 230V/1Ph/50Hz</t>
  </si>
  <si>
    <t>70a</t>
  </si>
  <si>
    <t>70b</t>
  </si>
  <si>
    <t>70c</t>
  </si>
  <si>
    <t>70d</t>
  </si>
  <si>
    <t>71a</t>
  </si>
  <si>
    <t>71b</t>
  </si>
  <si>
    <t>71c</t>
  </si>
  <si>
    <t>Enote so dobavljene z notranjo električno napeljavo, ki se združijo v priključnem bloku, nameščenem v električni omarici. Nazivna napetost: 230V/1Ph/50-60Hz</t>
  </si>
  <si>
    <t>74a</t>
  </si>
  <si>
    <t>74b</t>
  </si>
  <si>
    <t>74c</t>
  </si>
  <si>
    <t>74d</t>
  </si>
  <si>
    <t>Zajeto v popisu elektro instalacij, poglavlje VI Centralno nadzorni sistem - CNS</t>
  </si>
  <si>
    <t>AF-2-018 debelina 11,5 mm</t>
  </si>
  <si>
    <t>Notranja enota:
N (skupno) = 0,027 / 0,030 kW - 220 V - 50 Hz
Pretok zraka: hlajenje: 4,2 - 11,3 m3 / min
Pretok zraka: ogrevanje: 4,9 - 9,8 m3 / min
Raven zvočnega tlaka: hlajenje: 19-45 dBA
Raven zvočnega tlaka: ogrevanje: 20-39 dBA
Raven zvočne moči: hlajenje: 58 dB (A)
Raven zvočne moči: ogrevanje: 54 dB (A)
Mere: (ŠxDxV) = (778x272x295) mm
Teža: 10,0 kg
Zunanja enota:
Pretok zraka: hlajenje: 36 m3 / min
Pretok zraka: ogrevanje: 28,3 m3 / min
Raven zvočne moči: 61 dBA
Raven zvočnega tlaka: hlajenje: 49 dBA
Raven zvočnega tlaka: ogrevanje: 49 dBA
Mere: (ŠxDxV) = (765x285x550) mm
Teža: 32 kg
Največja dolžina cevovoda od notranje do zunanje enote je 20 m, višina pa 15 m.
Napajanje: 220-240 V / 50 Hz ~ 1
Element vključuje brezžični daljinski upravljalnik in pocinkane jeklene nosilce za zunanjo enoto</t>
  </si>
  <si>
    <t>Notranja enota:
N (skupno) = 0,034 / 0,038 kW - 220 V - 50 Hz
Pretok zraka: hlajenje: 4,3 - 11,9 m3 / min
Pretok zraka: ogrevanje: 4,9 - 12,4 m3 / min
Raven zvočnega tlaka: hlajenje: 21-45 dBA
Raven zvočnega tlaka: ogrevanje: 21-45 dBA
Raven zvočne moči: hlajenje: 60 dB (A)
Raven zvočne moči: ogrevanje: 60 dB (A)
Mere: (ŠxDxV) = (778x272x295) mm
Teža: 10,0 kg
Zunanja enota:
Pretok zraka: hlajenje: 46,6 m3 / min
Pretok zraka: ogrevanje: 44,1 m3 / min
Raven zvočne moči: 62 dBA
Raven zvočnega tlaka: hlajenje: 48 dBA
Raven zvočnega tlaka: ogrevanje: 48 dBA
Mere: (ŠxDxV) = (870x373x734) mm
Teža: 49 kg
Največja dolžina cevovoda od notranje do zunanje enote je 30 m, višina pa 20 m.
Napajanje: 220-240 V / 50 Hz ~ 1
Element vključuje brezžični daljinski upravljalnik in pocinkane jeklene nosilce za zunanjo enoto</t>
  </si>
  <si>
    <t>Notranja enota:
Pretok zraka: hlajenje:10,5 - 15 m3 / min
Pretok zraka: ogrevanje: 10,5 - 15 m3 / min
Raven zvočnega tlaka: hlajenje: 29-35 dBA
Raven zvočnega tlaka: ogrevanje: 29-37 dBA
Raven zvočne moči: hlajenje: 60 dB (A)
Raven zvočne moči: ogrevanje: - dB (A)
Mere: (ŠxDxV) = (700x800x245) mm
Teža: 28 kg
Zunanja enota:
Pretok zraka: hlajenje: 36 m3 / min
Pretok zraka: ogrevanje: 28,3m3 / min
Raven zvočne moči: 61 dBA
Raven zvočnega tlaka: hlajenje: 49 dBA
Raven zvočnega tlaka: ogrevanje: 49 dBA
Mere: (ŠxDxV) = (765x285x550) mm
Teža: 32 kg
Največja dolžina cevovoda od notranje do zunanje enote je 20 m, višina pa 15 m.
Napajanje: 220-240 V / 50 Hz ~ 1
postavka vključuje žični daljinski upravljalnik z 7 dnevnim timerom in pocinkane jeklene nosilce za zunanjo enoto</t>
  </si>
  <si>
    <t>OPOMBA: v tej fazi izvaja se le cevna priprava (bakrene cevi in odvod kondenza)</t>
  </si>
  <si>
    <t>Dodatno hladivo R32 za split enote za prostor lekarne ( arhiv, serverji)</t>
  </si>
  <si>
    <t>Vnos oz. dvig klimatske naprave na streho zgradbe, na končno pozicijo, sestava naprave in priključitev na kanalsko in cevno mrežo. Vključno z vsemi pomožnimi delovnimi sredstvi.</t>
  </si>
  <si>
    <t>Vnos oz. dvig klimatske naprave na streho zgradbe, na končno pozicijo sestava naprave in priključitev na kanalsko in cevno mrežo. Vključno z vsemi pomožnimi delovnimi sredstvi.</t>
  </si>
  <si>
    <t>Dobava in montaža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0,035 W/m.K ( plošče debeline 6mm do 25mm in cevi debeline 6mm do 25mm; za ostale debeline cevi in plošč je  λ pri 0°C  0,036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kot na primer Armafinish 99 - zaščitni premaz v beli in sivi barvi  ali z oblogo kot na primer Arma-Chek.</t>
  </si>
  <si>
    <t>Rešetka s filtrom (split sistem - lekarna robot)</t>
  </si>
  <si>
    <t>Opomba: v tej fazi se ne izvaja. Za split sistem (lekarna robot) se v tej fazi izvajajo le cevne povezave</t>
  </si>
  <si>
    <t>PRED DOBAVO POTRDITI Z UPORABNIKOM GLEDE NA DOBAVLJEN TIP OVS OMARE</t>
  </si>
  <si>
    <t>redukcija Φ75mm - Φ100mm</t>
  </si>
  <si>
    <t>Zunanja rešetka za zunanjo nastavitev,, odporna na vremenske in UV žarke, z priključkom d=100 mm, skupaj s tesnilnim in montažnim materialom</t>
  </si>
  <si>
    <t>Proizvod:     Systemair, Maico</t>
  </si>
  <si>
    <t>Tip:              EFG100</t>
  </si>
  <si>
    <t>Koeficient toplotne prevodnosti izolacije ≤0,033 W/mK pri +/-0°C prema EN ISO 13787, odpornost proti difuziji vodne pare μ≥10000 prema EN 12086 in EN 13469. Tip izolacija / debelina izolacije (mm) -  - minimalno</t>
  </si>
  <si>
    <t>AF-4-048 debelina 21,0 mm</t>
  </si>
  <si>
    <t>Zaznavanje diferenčnega toka: DA, DC6mA
Integriran RCCB: NE, potreben je zunanji RCCB tip A 30mA  
Prenapetostna zaščita: DA, nivo III
Certificirana meritev: DA, MID razred B +/-1%
LCD vmesnik: DA
Povezljivost: 2xEthernet (daisy chain), Wi-Fi, Bluetooth, LTE modem
Kom.protokol: OCPP 1.6J, Modbus RTU485, Modbus TCPIP
Uporabniški vmesnik: ChargerSync aplikacija in WEB portal
Identifikacija uporabnika: RFID, aplikacija ChargerSync in WEB portal</t>
  </si>
  <si>
    <t>Signalizacija delovanja: LCD prikazovalnik,LED svetilke in piskač</t>
  </si>
  <si>
    <t xml:space="preserve">Upravljanje z močjo polnjenja: DA
Način upravljanja: statično (nastavljena fiksna vrednost) in dinamično
(vgraditi je potrebno merilnik porabe in povezati prek RS485)
</t>
  </si>
  <si>
    <t xml:space="preserve">Vgradnja polnilne postaje: v prostoru ali na prostem
Način montaže: na zid ali stebriček (opcija)
Delovna temperatura:-35 do +40°C
Mehanska zaščita: IEC60529 IP54
Mehanska trdnost: IK10
Ohišje postaje: plastično
Dimenzije: 320x195x110mm, 6.5kg </t>
  </si>
  <si>
    <t xml:space="preserve">Karakteristike:
Dimenzije: 1406x200x100mm, 10.5kg
Dimenzija podporne noge: 345x245mm
Priporočena dimenzija temelja: 700x600x500mm, beton C30/37
</t>
  </si>
  <si>
    <t>Kot npr. Charge2Go ABB Terra pedestal 6AGC085345</t>
  </si>
  <si>
    <t xml:space="preserve">Modul za dinamično uravnavanje moči polnjenja EV vozila glede na trenutno skupno električno porabo na lokaciji. </t>
  </si>
  <si>
    <t>Karakteristike:
Nazivna napetost: 3x400/230V 50/60Hz
Nazivni tok: 5A
Način merjenja toka: tokovniki, 3 fazno, xxx/5A
Točnost merjenja: +/-1%</t>
  </si>
  <si>
    <t>Komunikacija: Modbus RTU (povezava na EV polnilno postajo)
HMI: LCD vmesnik, 3 gumbi za navigacijo</t>
  </si>
  <si>
    <t>Način vgradnje: DIN letev
Mehanska zaščita: IP20
Dimenzije: 70x26.5x65mm, 0.33kg</t>
  </si>
  <si>
    <t>Kot npr. Charge2Go ABB DLM 2CMA100178R1000</t>
  </si>
  <si>
    <t>Vhodni terminal
- 2D čitalec črtne kode
- tiskalnik
- Mifare čitalec
- grelec
- barvni zaslon za stranke
Kot npr. ORABILITY EN550.</t>
  </si>
  <si>
    <t>Izhodni terminal
- 2D čitalec črtne kode
- Mifare čitalec
- grelec
- barvni zaslon za stranke
Kot npr. ORABILITY EX550</t>
  </si>
  <si>
    <t>Zapornica z zančnima detektorjema, 1s odpiranje in zapiranje, nezlomljiva roka zapornice FLEX, osvetljena z LED
Vključno z GSM vmesnikom za obe izhodni zapornici.
Kot npr. LBA 63 PK.</t>
  </si>
  <si>
    <t>ANPR barvna kamera z ohišjem iz nerjavečega jekla</t>
  </si>
  <si>
    <t>Avtomatska blagajna
- z zaslonom na dotik
- printer
- čitalec 2D črtne kode
- vrača in reciklira kovance iz plačanih parkirnin
- mifare čitalec
- čitalec bankovcev
- terminal plačilnih kartic
- vrčanje bankovcev.
Opcijsko Super hoper - odvisno od izbrane tarife s strani uporabnika.
Kot npr ORABILITY CA 555.</t>
  </si>
  <si>
    <t>Montaža, zagon, šolanje uporabnika,polaganje in izdelava zank 8x, Vradnja zanke pod končni sloj asfaltiranja.</t>
  </si>
  <si>
    <t xml:space="preserve">Prikazovalnik prostih mest 1x display (3 številke).
Vključno z izdelavo točkovnega temelja, droga h=2m in kanalske in inštalacijske povezave do jaška parkirnega sistema. </t>
  </si>
  <si>
    <t>Kontrola pristopa za garažna vrata. V sklopu parkirnega sistema branja kartic in listkov. Vključno s čitalcem kartic in napajalnikom. El. ključavnica zajeta pod garažnimi vrati.</t>
  </si>
  <si>
    <t>Oprema za ročno blagajno: 
- računalnik
- 1 printer
- 1 barcode čitalec
- 1 zaslon za stranke (2 vrstici)
- 1 predalnik za denar
- Čitalnik/zapisovalnik mifare kartic
Možnost namestitve v pisarniških prostorih uporabnika.</t>
  </si>
  <si>
    <t xml:space="preserve">Programska oprema za upravljanje parkirišč </t>
  </si>
  <si>
    <t>Rack strežnik
- 2U RAID 1
- Core I5 ali xeon
-  2 diska velikosri 1Tb
- 16 Gb of Ram spomina
- z Windows Server 2012 R2 Standard ali 2019
- Microsoft SQL 2014 Standard SP2 ali 2019
- antivirus NOD32
Komunkacijksa omarica zajeta pod popisi EI.</t>
  </si>
  <si>
    <t>Zančni detektor 2 kanala</t>
  </si>
  <si>
    <t xml:space="preserve">izdelava zanke </t>
  </si>
  <si>
    <t>Nadstrešek za balgajno, po predlogu projektanta, v barvni po karti materialov A10.2 Katalog izbranih materialov in barv.</t>
  </si>
  <si>
    <t>Široki izkop lahke zemljine z delnim odvozom v nasip, višek pa v zbirni center gradbenih odpadkov.</t>
  </si>
  <si>
    <t>Postavitev opaža vertikalno se prav tako izvede fazno in sicer najprej se postavi spodnja linija ležečih okvirnih elementov širine 135 cm in se zabetonira, na to se na obstoječo linijo okvirnih elementov doda nova linija in se zabetonira skupaj s spodnjo linojo okvirnih elementov. Postopek se izvaja vse do vrha armiranobetonske stene.</t>
  </si>
  <si>
    <t>Opažanje celega objekta se izvede v štirih fazah (tlorisno približno 50 m) z ležečim standardim stenskim opažem, kot npr. Framax ali enakovredno z nevpojnimi opažnimi ploščami z zaščitnim fenolnim premazom v nanosu vsaj 220g/m2 in debeline vsaj 18 mm. Dimenzijo opažnih plošč, razporeditev plošč in razporeditev opažnih povezav je potrebno uskladiti z arhitektom. Opažne plošče je potrebno medsebojno ustrezno zatesniti, tako da je preprečeno iztekanje cementega mleka na vseh stikih. Vsi vogali elementov so pravokotni.</t>
  </si>
  <si>
    <t>Dobava in izvedba zaščitnega premaza za površine iz betonov, ki zaščiti pred cikli zmrzali, mahom, lišajem in cvetjem, UV odporen ter zagotavlja trajnost minimalno 10 let. Izvedba v dveh nanosih, poraba cca 0,2 l/m2. Izvedba zaščite pom celotni površini zunanjega fasadnega ovoja AB zidov. Zaščitni premaz, kot npr litijevo vodno steklo, produkt kot npr. Litoforte (Samson Kamnik).</t>
  </si>
  <si>
    <t>Izvedba meritev osvetljenosti referenčnih prostorov</t>
  </si>
  <si>
    <t>Izdelava poročila in meritve osvetljenosti (za cca. 50 prostorov)</t>
  </si>
  <si>
    <t>Betonske klopi s sedišči iz kovinskih mrež</t>
  </si>
  <si>
    <t>Podstavek za montažo sedišč iz treh AB prefabrikatov z enako recepturo in obdelavo kot zunanji tlak iz betonskih plošč (iz postavke 5 sklopa III. VOZIŠČNE KONSTRUKCIJE).
Prefabrikati dimenzij 30x30x40 cm, 15x60x40 cm in 30x60x40 cm postavljeni na zbito nasutje.</t>
  </si>
  <si>
    <t>Tipske klasične pohodne kovinske mreže na AB podstavkih, tip 33/33/3. Vključno z vsem pritrdilnim materialom za montažo na AB prefabrikate, mreža 12 x pritrjena z sidreno ploščico ter tipskim vijakom s pogreznjeno glavo. Prašno strukturno barvano, barva po barvni karti iz prikaza A10.2 Katalog izbranih materialov in barv. Dimenzije mrež 60x180 cm.
Vključno s sedišči iz polnega ploščatega jekla, debeline 5 mm, enakih dimenzij, kot AB prefabrikati ( 30x30 cm, 15x60 cm in 30x60 cm). Prašno strukturno barvano, barva po barvni karti iz prikaza A10.2 Katalog izbranih materialov in barv.</t>
  </si>
  <si>
    <t>Sedišče klopi iz polnega ploščatega jekla, debeline 5 mm, s piganim naslonjalom, v dveh širinah, prašno strukturno barvano, barva po barvni karti iz prikaza A10.2 Katalog izbranih materialov in barv.</t>
  </si>
  <si>
    <t>sedalo širine 60 cm</t>
  </si>
  <si>
    <t>sedalo širine 120 cm</t>
  </si>
  <si>
    <t>Dobava in vgradnja geotekstila 300 g pod in nad vodoneprepustno membrano.</t>
  </si>
  <si>
    <t>D.4</t>
  </si>
  <si>
    <t>D.4.1</t>
  </si>
  <si>
    <t>Netispko ogledalo z omarico s 3 vrati - SO/OG-01, velikosti DxŠxV = 240x17x100 cm</t>
  </si>
  <si>
    <t>Netispko ogledalo z omarico s 3 vrati - SO/OG-02, velikosti DxŠxV = 210x17x100 cm</t>
  </si>
  <si>
    <t>Netispko ogledalo z omarico s 3 vrati - SO/OG-03, velikosti DxŠxV = 180x17x100 cm</t>
  </si>
  <si>
    <t>Netispko ogledalo z omarico z 2 vrati - SO/OG-04, velikosti DxŠxV = 116x17x100 cm</t>
  </si>
  <si>
    <t>Netispko ogledalo z omarico z 2 vrati - SO/OG-05, velikosti DxŠxV = 113x17x100 cm</t>
  </si>
  <si>
    <t>NETIPSKA OGLEDALA SANITARIJ</t>
  </si>
  <si>
    <t>D.4.2</t>
  </si>
  <si>
    <t>D.4.3</t>
  </si>
  <si>
    <t>D.4.4</t>
  </si>
  <si>
    <t>D.4.5</t>
  </si>
  <si>
    <r>
      <t xml:space="preserve">Izdelava dobava in montaža netipskih omaric z ogledali nad umivalniki po shemah arhitekture </t>
    </r>
    <r>
      <rPr>
        <b/>
        <sz val="10"/>
        <rFont val="Arial Narrow"/>
        <family val="2"/>
        <charset val="238"/>
      </rPr>
      <t>A18.3.11.13 SHEME OGLEDAL</t>
    </r>
    <r>
      <rPr>
        <sz val="10"/>
        <rFont val="Arial Narrow"/>
        <family val="2"/>
        <charset val="238"/>
      </rPr>
      <t>. Omarica sestavljana iz vodoodbojnih MDF plošč uplaščenih z ultrapas v dekorju po barvni karti iz prikaza A10.2 Katalog izbranih materialov in barv . Na vratno kirlo omarice se lepi ogledalo s sistemskim lepilom, ogledalo od roba do roba. Robovi ogledala morajo biti brušeni. Spodnji del omarice brez dna, za dostop do sanitarnega asesoarja. Vmesna polica z nastavljivo višino. Vključno z vsem potrebnim materialom za izvedbo in montažo do funkcionalne izvedbe.</t>
    </r>
  </si>
  <si>
    <t>Vsi električni kabli morajo imeti odziv na ogenj vsaj B2ca s1d2a1, na zaščitenih delih evakuacijskih poti morajo kabli ustrezati zahtevam razreda B2ca s1d1a1</t>
  </si>
  <si>
    <t>Izvajalec pred končno potrditvijo dobave svetil pripravi vzorčni prostor in opravi meritev osvetljenosti.</t>
  </si>
  <si>
    <r>
      <rPr>
        <b/>
        <sz val="10"/>
        <rFont val="Arial Narrow"/>
        <family val="2"/>
        <charset val="238"/>
      </rPr>
      <t>VZORCI:
Priprava vzorčne sobe:
V dogovoru z naročnikom in projektantom se, za namen potrditve vgrajenih materialov ter načinom izvedbe, pripravi vzorčna soba, kjer se zaključijo vsa obrtniška, elektro in stojno instalacijska dela.</t>
    </r>
    <r>
      <rPr>
        <sz val="10"/>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</si>
  <si>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GARAŽA IN ZUNANJA PARKIRIŠČA</t>
  </si>
  <si>
    <r>
      <t xml:space="preserve">opaž za </t>
    </r>
    <r>
      <rPr>
        <b/>
        <sz val="10"/>
        <rFont val="Arial Narrow"/>
        <family val="2"/>
        <charset val="238"/>
      </rPr>
      <t>vidni beton VB3, T3, P3, FT3, AF3, E2, SHK3</t>
    </r>
    <r>
      <rPr>
        <sz val="10"/>
        <rFont val="Arial Narrow"/>
        <family val="2"/>
        <charset val="238"/>
      </rPr>
      <t xml:space="preserve"> - enostransko
(zajeta površina ene strani zidu)</t>
    </r>
  </si>
  <si>
    <t>opaž brez posebnih zahtev VB1 - enostransko
(zajeta površina ene strani zidu)</t>
  </si>
  <si>
    <t>opaž brez posebnih zahtev - enostransko
(zajeta površina ene strani zidu)</t>
  </si>
  <si>
    <r>
      <rPr>
        <b/>
        <sz val="10"/>
        <rFont val="Arial Narrow"/>
        <family val="2"/>
        <charset val="238"/>
      </rPr>
      <t xml:space="preserve">opaž za beton VB1, T2, P2, FT1, AF2, E2, SHK2 </t>
    </r>
    <r>
      <rPr>
        <sz val="10"/>
        <rFont val="Arial Narrow"/>
        <family val="2"/>
        <charset val="238"/>
      </rPr>
      <t xml:space="preserve"> - enostransko
(zajeta celotna površina obeh strani zidu)</t>
    </r>
  </si>
  <si>
    <r>
      <t xml:space="preserve">opaž za </t>
    </r>
    <r>
      <rPr>
        <b/>
        <sz val="10"/>
        <rFont val="Arial Narrow"/>
        <family val="2"/>
        <charset val="238"/>
      </rPr>
      <t>vidni beton VB2, T2, P3, FT2, AF3, E2, SHK2</t>
    </r>
    <r>
      <rPr>
        <sz val="10"/>
        <rFont val="Arial Narrow"/>
        <family val="2"/>
        <charset val="238"/>
      </rPr>
      <t xml:space="preserve"> - enostransko
(zajeta površina ene strani zidu)
Opomba: testna stena (mockup) za preveritev tehnologije vgradnje pigmentiranega in pranega betona</t>
    </r>
  </si>
  <si>
    <r>
      <t xml:space="preserve">opaž za </t>
    </r>
    <r>
      <rPr>
        <b/>
        <sz val="10"/>
        <rFont val="Arial Narrow"/>
        <family val="2"/>
        <charset val="238"/>
      </rPr>
      <t>vidni beton VB3, T3, P3, FT3, AF3, E2, SHK3</t>
    </r>
    <r>
      <rPr>
        <sz val="10"/>
        <rFont val="Arial Narrow"/>
        <family val="2"/>
        <charset val="238"/>
      </rPr>
      <t>- enostransko
(zajeta površina ene strani zidu)</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</si>
  <si>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VB2, T2, P3, FT2, AF3, E2, SHK2 </t>
    </r>
    <r>
      <rPr>
        <sz val="10"/>
        <rFont val="Arial Narrow"/>
        <family val="2"/>
        <charset val="238"/>
      </rPr>
      <t>- enostransko
(zajeta celotna površina obeh strani zidu)</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</si>
  <si>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VB3, T3, P3, FT3, AF3, E2, SHK3 </t>
    </r>
    <r>
      <rPr>
        <sz val="10"/>
        <rFont val="Arial Narrow"/>
        <family val="2"/>
        <charset val="238"/>
      </rPr>
      <t>- enostransko
(zajeta celotna površina obeh strani zidu)</t>
    </r>
  </si>
  <si>
    <t>beton (z dodatki iz postavke 15 - bela kad)</t>
  </si>
  <si>
    <t>beton (z dodatki iz postavke 15 - bela kad)+pigmentiran</t>
  </si>
  <si>
    <t>Sistemska rešitev hidroizolacije na podložnem betonu, kot npr. FRAGMAT HIDROPROOF PB po sestavu:
Hitrovezoči bitumenski premaz, kot npr.FRAGMAT IBITOL na katerega se izdela bitumenska hidroizolacija iz materiala kot npr. FRAGMAT IBITOL IZOELAST P4 PLUS. Izvedba na podložni beton vključno s preklopi do drenaže.
Vertikalna priključitev - izvedba bitumenskega varilnega traka s posipom škrilja, kot npr. FRAGMAT IZOELAST REFLEX P4  -pribetonirano, vertikalno na opaž.</t>
  </si>
  <si>
    <t>- Planibel Clearlite 8mm ESG-H - MSP 16mm Ar TGI - 
- Planibel Clearlite 6mm ESG-H - MSP 16mm Ar TGI - 
- Stratobel VSG 66.2  iPlus 1,0</t>
  </si>
  <si>
    <t>Zasteklitev do tal in protivlomne pozicije:</t>
  </si>
  <si>
    <t>Protivlomne pozicije - zahteva po RC1 po DIN EN 1627-1630</t>
  </si>
  <si>
    <t>Protivlomna odpornost po EN 1627 - Klassa RC 1</t>
  </si>
  <si>
    <t>Nadzorna enota za vrata kot n.pr. TZ 320 SN AP (evakuacijski terminal)
Konfiguracija:
- krmiljenje z zasilnim gumbom,
- stikalo s ključavnico (euro standard pol cilinder),
- znak za izhod v sili, ki ni osvetljen,
- napajanje 24 V DC,
- Izhodni tok max. 650mA,
- napajalna napetost 230 V AC,
- obratovalna napetost 24 V DC,
- nameščen v nadometnem plastičnem ohišju,
- 3 programabilni vhodi,
- 2 programabilna izhoda
vključno z zaščito iz prosojnega pleksi stekla proti nenamernemu proženju.</t>
  </si>
  <si>
    <t>vertikalna priključitev hidroizolacije pri plošči Tp-01.1</t>
  </si>
  <si>
    <t>vertikalna priključitev hidroizolacije pri plošči Tp-02</t>
  </si>
  <si>
    <t>vertikalna priključitev hidroizolacije pri plošči Tp-03</t>
  </si>
  <si>
    <t>Opomba za izvajalca: Normativ za vgradnjo Schöck Isokorb elementa je 4-6 elementov na 1h.</t>
  </si>
  <si>
    <t>Izdelava niš v AB stenah, za montiranje elektro omaric, gasilnih aparatov in hidrantov, končne dimenzije glede na izbrane vgradne produkte. Niše izdelane s pomočjo dimenzijsko oblikovane XPS plošče v času betoniranja.</t>
  </si>
  <si>
    <t>Termično izolacijski element, kot npr. Schöck ISOKORB QP-VV1-REI120-H160-L250-1.0</t>
  </si>
  <si>
    <t>Termično izolacijski element, kot npr. Schöck ISOKORB QP-VV2-REI120-H280-L400-1.0</t>
  </si>
  <si>
    <t>Termično izolacijski element, kot npr. Schöck ISOKORB SC_T tip BL-VV2-R90-H280-5.0</t>
  </si>
  <si>
    <t>Termično izolacijski element, kot npr. Schöck ISOKORB SC_T tip WL-MM3-VV3-R90-H1350-L200-5.0</t>
  </si>
  <si>
    <t>Termično izolacijski element, kot npr. Schöck ISOKORB SC_T tip BP-NN1-VV1-R90-H500-L250-5.0</t>
  </si>
  <si>
    <t>Termično izolacijski element, kot npr. Schöck ISOKORB AP-REI120-B200-L250-1.0</t>
  </si>
  <si>
    <t>Termično izolacijski element, kot npr. Schöck ISOKORB ZL-EI120-H250-5.2</t>
  </si>
  <si>
    <t>Termično izolacijski element, kot npr. Schöck ISOKORB QP-V1-REI120-H200-L250-1.0</t>
  </si>
  <si>
    <t>Termično izolacijski element, kot npr. Schöck BOLE O/U 20-420-2/B425</t>
  </si>
  <si>
    <t>Termično izolacijski element, kot npr. Schöck BOLE O/U 20-420-4/B1085</t>
  </si>
  <si>
    <t>Termično izolacijski element, kot npr. Schöck BOLE O/U 12-230-4/A680</t>
  </si>
  <si>
    <t>PREPREČEVANJE LINIJSKIH TOPLOTNIH MOSTOV -  Termično izolacijski element, kot npr. Schöck Isokorb</t>
  </si>
  <si>
    <t>Termično izolacijski element, kot npr. Schöck Isokorb tip QP (λ=0,031W/mK), z evropskim tehničnim soglasjem (ETA), kot nosilni element za termično ločitev zunanje stene od notranje (stropne) plošče. Izvedba v skladu s statičnim izračunom po programu Schöck Isokorb po EC2 normah in v skladu z navodili arhitekta oz. projektanta (statika) nosilne konstrukcije. Vgradnja Schöck elementov skladno z navodili proizvajalca in tehnično informacijo Schöck Isokorb.</t>
  </si>
  <si>
    <t>Termično izolacijski element, kot npr. Schöck Isokorb tip QL (λ=0,031W/mK), z evropskim tehničnim soglasjem (ETA), kot nosilni element za termično ločitev notranje stene od fasadne stene. Izvedba v skladu s statičnim izračunom po programu Schöck Isokorb po EC2 normah in v skladu z navodili arhitekta oz. projektanta (statika) nosilne konstrukcije. Vgradnja Schöck elementov skladno z navodili proizvajalca in tehnično informacijo Schöck Isokorb.</t>
  </si>
  <si>
    <t>Termično izolacijski element, kot npr. Schöck Isokorb tip SC, z evropskim tehničnim soglasjem (ETA), kot nosilni element za termično ločitev zunanje (balkonske) plošče od notranje  (stropne) plošče. Za prosto previsne AB balkone. Izvedba v skladu s statičnim izračunom po programu Schöck Isokorb po EC 2 normah in v skladu z navodili arhitekta oz. projektanta (statika) nosilne konstrukcije. Vgradnja Schöck elementov skladno z navodili proizvajalca in tehnično informacijo Schöck Isokorb.</t>
  </si>
  <si>
    <t>Termično izolacijski element, kot npr. Schöck Isokorb tip A (λ=0,031W/mK), z evropskim tehničnim soglasjem (ETA), kot nosilni element za termično ločitev zunanje AB konzole kot ležišče za obzidavo zidov od notranje (stropne) plošče. Izvedba v skladu s statičnem izračunu po programu Schöck Isokorb po EC 2 normah in v skladu z navodili arhitekta oz. projektanta (statika) nosilne konstrukcije.</t>
  </si>
  <si>
    <t xml:space="preserve">Termično izolacijski element, kot npr. Schöck Isokorb tip ZL je primeren kot vmesni izolacijski kos za različne vgradne situacije in zahteve protipožarne zaščite. Schöck Isokorb T tip ZL ne oddaja nobenih sil. </t>
  </si>
  <si>
    <t>Termično izolacijski element, kot npr. Schöck Isokorb tip QP (λ=0,031W/mK), z evropskim tehničnim soglasjem (ETA), kot nosilni element za termično ločitev zunanje (balkonske) od notranje (stropne) plošče za podprte balkone ali lože. Izvedba v skladu s statičnim izračunom po programu Schöck Isokorb po EC2 normah in v skladu z navodili arhitekta oz. projektanta (statika) nosilne konstrukcije.</t>
  </si>
  <si>
    <t>Termično izolacijski element, kot npr. Schöck Bole tip O/U kot nosilni element proti preboju pri ravnih stropnih in talnih AB ploščah.Izvedba v skladu s statičnem izračun po programu Schöck Bole po EC2 normah in v skladu z navodili projektanta (statika) nosilne konstrukcije.</t>
  </si>
  <si>
    <t>OMETI opečnih sten komunikacijskih prostorov</t>
  </si>
  <si>
    <t>Sprotno in finalno čiščenje objekta po končanih delih, odpravi pomanjkljivosti, montaži opreme in predajo objekta v uporabo. 
Neto površina celotnega objekta: cca. 7155 m2 
Neto površina zunanje ureditve ob objektu: cca. 855 m2</t>
  </si>
  <si>
    <t xml:space="preserve">Opis kakovostnih zahtev po DIN 18 916, FFL določilih za sadike iz drevesnic, ter določilih OP.
Ginko biloba (Dvokrpni ginko) 12/14 visoko steblo
kvaliteta ob dobavi C45-55
Saditev zajeta v prejšnjin postavki.
</t>
  </si>
  <si>
    <t>Priprava vzorčne sobe:
V ceno postavk so vključeni vsi stroški povezani z aktivnostmi izvajalca, ki bo v dogovoru z naročnikom v postopku potrjevanja materialov in sistemov izvedel vzorčno sobo, ki bo naročniku omogočila potrjevanje predlaganih materialov in sistemov za vsa zaključna obrtniška, elektro in stojno instalacijska dela.</t>
  </si>
  <si>
    <t>Po izvedbi hidroizolacijskega sloja strehe je potrebno izvesti vodni test tesnenja strehe izdelati poročilo ter ga predati naročniku.</t>
  </si>
  <si>
    <r>
      <t xml:space="preserve">V času priprave ponudbe naj ponudnik temeljito prouči vsebino geomehanskega poročila s št. </t>
    </r>
    <r>
      <rPr>
        <b/>
        <sz val="10"/>
        <rFont val="Arial Narrow"/>
        <family val="2"/>
        <charset val="238"/>
      </rPr>
      <t>2322/2022 izdelovalca Gprocom d.o.o.</t>
    </r>
  </si>
  <si>
    <t>Utrjevanje planuma prodnatih zemljin v območju teneljenja podkletenega dela objekta. Na koti temeljenja je potrebno doseči optimalno gostoto Dpr&gt;95-97% MPP oziroma modul zbitosti - togosti Me&gt;30 Mpa, Evd&gt;35 Mpa.</t>
  </si>
  <si>
    <t>V cenah na enoto pri postavkah z navedbo "vidni beton" mora ponudnik zajeti tudi eventuelni strošek obdelave betona pred slikopleskarskimi deli ter vgradnjo trikotnih letvic 3x3 cm za izvedbo odkapa. Odprtine v opažih AB zidov in AB plošč se ne odbijajo vendar mora ponudnik zajeti v osnovni ceni za enoto opaža vse predvidene preboje, katere se ne obračunava kot dodatno delo razen prebojev, ki so s tem popisom obdelani v ločenih postavkah.</t>
  </si>
  <si>
    <t>Dobava in vgradnja podložnega betona pod talne/temeljne plošče; debelina 8cm, vključno z minimalnim armiranjem z mrežno armaturo Q226; 4kg/m2. Beton C16/20.
Izvajalec zagotovi opaž za natančno izvedbo podložnega betona.
Izvedbo opaža je potrebno zajeti v ceno postavke podložnega betona!</t>
  </si>
  <si>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Brez vgradnje trikotnih letvic.</t>
    </r>
  </si>
  <si>
    <r>
      <t xml:space="preserve">OBDELAVA v območju garaže:
</t>
    </r>
    <r>
      <rPr>
        <sz val="10"/>
        <rFont val="Arial Narrow"/>
        <family val="2"/>
        <charset val="238"/>
      </rPr>
      <t>Glajenje betona do visoke stopnje gladkosti za nadalnjo obdelavo z epoxy in/ali protiprašnim premazom.</t>
    </r>
  </si>
  <si>
    <r>
      <rPr>
        <u/>
        <sz val="10"/>
        <rFont val="Arial Narrow"/>
        <family val="2"/>
        <charset val="238"/>
      </rPr>
      <t>ZAHTEVE ZA VIDNE BETONE:</t>
    </r>
    <r>
      <rPr>
        <sz val="10"/>
        <rFont val="Arial Narrow"/>
        <family val="2"/>
        <charset val="238"/>
      </rPr>
      <t xml:space="preserve">
Upoštevajo naj se minimalno slednje zahteve razreda vidnega betona spodnjih površin AB plošč:
Plošča nad kletjo - brez zahteve
Plošča nad pritličjem - brez zahteve
Plošča nad pritličjem v območju komunikacij -  VB1
Plošča nad 1. in 2. nadstropjem - VB3
Plošča nad 1. in 2. nadstropjem komunikacije - VB1
Strešna plošča stopnišč in TP - brez zahteve</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</si>
  <si>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stebrov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</si>
  <si>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stebrov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</si>
  <si>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t xml:space="preserve">Steber </t>
    </r>
    <r>
      <rPr>
        <b/>
        <sz val="10"/>
        <rFont val="Arial Narrow"/>
        <family val="2"/>
        <charset val="238"/>
      </rPr>
      <t>25/60;</t>
    </r>
    <r>
      <rPr>
        <sz val="10"/>
        <rFont val="Arial Narrow"/>
        <family val="2"/>
        <charset val="238"/>
      </rPr>
      <t xml:space="preserve"> višine 4,27m, število 19</t>
    </r>
  </si>
  <si>
    <r>
      <t xml:space="preserve">Steber </t>
    </r>
    <r>
      <rPr>
        <b/>
        <sz val="10"/>
        <rFont val="Arial Narrow"/>
        <family val="2"/>
        <charset val="238"/>
      </rPr>
      <t>30/60;</t>
    </r>
    <r>
      <rPr>
        <sz val="10"/>
        <rFont val="Arial Narrow"/>
        <family val="2"/>
        <charset val="238"/>
      </rPr>
      <t xml:space="preserve"> višine 4,27m, število 1</t>
    </r>
  </si>
  <si>
    <r>
      <t xml:space="preserve">Steber </t>
    </r>
    <r>
      <rPr>
        <b/>
        <sz val="10"/>
        <rFont val="Arial Narrow"/>
        <family val="2"/>
        <charset val="238"/>
      </rPr>
      <t>25/60;</t>
    </r>
    <r>
      <rPr>
        <sz val="10"/>
        <rFont val="Arial Narrow"/>
        <family val="2"/>
        <charset val="238"/>
      </rPr>
      <t xml:space="preserve"> višine 3,35m, število 22</t>
    </r>
  </si>
  <si>
    <r>
      <t xml:space="preserve">Steber </t>
    </r>
    <r>
      <rPr>
        <b/>
        <sz val="10"/>
        <rFont val="Arial Narrow"/>
        <family val="2"/>
        <charset val="238"/>
      </rPr>
      <t>25/60;</t>
    </r>
    <r>
      <rPr>
        <sz val="10"/>
        <rFont val="Arial Narrow"/>
        <family val="2"/>
        <charset val="238"/>
      </rPr>
      <t xml:space="preserve"> višine 3,35m, število 1</t>
    </r>
  </si>
  <si>
    <r>
      <t xml:space="preserve">Steber </t>
    </r>
    <r>
      <rPr>
        <b/>
        <sz val="10"/>
        <rFont val="Arial Narrow"/>
        <family val="2"/>
        <charset val="238"/>
      </rPr>
      <t>25/60;</t>
    </r>
    <r>
      <rPr>
        <sz val="10"/>
        <rFont val="Arial Narrow"/>
        <family val="2"/>
        <charset val="238"/>
      </rPr>
      <t xml:space="preserve"> višine 3,35, število 22</t>
    </r>
  </si>
  <si>
    <r>
      <t xml:space="preserve">Posebne zahteve za beton fasadnih pigmentiranih sten:
</t>
    </r>
    <r>
      <rPr>
        <sz val="10"/>
        <rFont val="Arial Narrow"/>
        <family val="2"/>
        <charset val="238"/>
      </rPr>
      <t>• C30/37, XC3, XD2, XF1, XA1, Cl 0,2, PV-II Dmax 16, S4
tlačna trdnost - trdnostni razred C 30/37 MPa,
• Zaščitni sloj armature 45 mm na zunanji strani</t>
    </r>
    <r>
      <rPr>
        <u/>
        <sz val="10"/>
        <rFont val="Arial Narrow"/>
        <family val="2"/>
        <charset val="238"/>
      </rPr>
      <t xml:space="preserve">
</t>
    </r>
    <r>
      <rPr>
        <sz val="10"/>
        <rFont val="Arial Narrow"/>
        <family val="2"/>
        <charset val="238"/>
      </rPr>
      <t>• Za predmetni beton se izbere nabor frakcij z max. nazivnim premerom 16mm = Dmax16 in sicer :
- Frakcija 0-4 mm :  45%
- Frakcija 4-8 mm :  35 %
- Frakcija 8-16 mm : 20 %</t>
    </r>
    <r>
      <rPr>
        <u/>
        <sz val="10"/>
        <rFont val="Arial Narrow"/>
        <family val="2"/>
        <charset val="238"/>
      </rPr>
      <t xml:space="preserve">
</t>
    </r>
    <r>
      <rPr>
        <sz val="10"/>
        <rFont val="Arial Narrow"/>
        <family val="2"/>
        <charset val="238"/>
      </rPr>
      <t>(Navedena sestava je izhodiščna in se prilagodi vizualnim zahtevam projektanta. Če se izkaže, da je navedena sestava »pregroba« se uporabi sestava z Dmax 8mm in sicer:
- Frakcija 0-4 mm :  63%
- Frakcija 4-8 mm :  37 %)</t>
    </r>
    <r>
      <rPr>
        <u/>
        <sz val="10"/>
        <rFont val="Arial Narrow"/>
        <family val="2"/>
        <charset val="238"/>
      </rPr>
      <t xml:space="preserve">
</t>
    </r>
    <r>
      <rPr>
        <sz val="10"/>
        <rFont val="Arial Narrow"/>
        <family val="2"/>
        <charset val="238"/>
      </rPr>
      <t>• cement: Za beton se predvidi uporaba cementa kot npr. Lafarge-Holcim CEM II/A-S 52,5 N</t>
    </r>
    <r>
      <rPr>
        <u/>
        <sz val="10"/>
        <rFont val="Arial Narrow"/>
        <family val="2"/>
        <charset val="238"/>
      </rPr>
      <t xml:space="preserve">
</t>
    </r>
    <r>
      <rPr>
        <sz val="10"/>
        <rFont val="Arial Narrow"/>
        <family val="2"/>
        <charset val="238"/>
      </rPr>
      <t>(Zaradi zagotavljanja pastelnega tona zelene barve in pocenitev zaradi manjše dozacije barve se dodaja 30% čistega belega cementa CEM I/52,5R)</t>
    </r>
    <r>
      <rPr>
        <u/>
        <sz val="10"/>
        <rFont val="Arial Narrow"/>
        <family val="2"/>
        <charset val="238"/>
      </rPr>
      <t xml:space="preserve">
</t>
    </r>
    <r>
      <rPr>
        <sz val="10"/>
        <rFont val="Arial Narrow"/>
        <family val="2"/>
        <charset val="238"/>
      </rPr>
      <t>• kemijski dodatki: za plastificiranje betonske mešanice in zniževanja V/C razmerja se uporabi kot npr Hiperplast 182 (TKK). (V vročih obdobjih potrebna tudi uporaba zavlačevalcev vezanja betona, kot npr. Retard S – TKK).
• pigment: Za koloriranje betona se predvidi uporaba zelenega pigmenta v tekočem stanju proizvajalca kot npr. Bayer. Predhodno je potrebno opraviti na poskusnih vzorcih testne dozacije in na tej osnovi določiti ustrezno količinsko razmerje. 
V/C razmerje med šaržami betona mora biti konstantno.
Vodocementno razmerje v/c&lt;0,50.
• Mikro armatura: predvidi se uporaba PP mikro vlaken ( npr. Belmix 12 ) v polovični dozaciji običajne ( 0,45 kg/m3 ).</t>
    </r>
  </si>
  <si>
    <r>
      <rPr>
        <u/>
        <sz val="10"/>
        <rFont val="Arial Narrow"/>
        <family val="2"/>
        <charset val="238"/>
      </rPr>
      <t>Vgrajevanje betona fasadnih pigmentiranih sten:</t>
    </r>
    <r>
      <rPr>
        <sz val="10"/>
        <rFont val="Arial Narrow"/>
        <family val="2"/>
        <charset val="238"/>
      </rPr>
      <t xml:space="preserve">
Vgradnja betona vrši v slojih po 75 cm, pri čemer je potrebno paziti, da je višina prostega pada betona največ 1,5 m. Pri vgrajevanju v več slojih je potrebno paziti, da spodnji sloj še omogoča spojitev z zgornjim slojem, pri čemer se revibracija spodnjega in zgornjega sloja sne izvaja, s čemer se predvidi nastanek učinka vzdolžnih linearnih pasov.
Vibriranje betona se izvaja z vibracijskimi iglami ali pervibratorji. Ob tem je potrebno paziti, da se vibracijska igla ne zadržuje na najgloblji poziciji, temveč se takoj prične z počasnim izvlačenjem.</t>
    </r>
  </si>
  <si>
    <r>
      <rPr>
        <u/>
        <sz val="10"/>
        <rFont val="Arial Narrow"/>
        <family val="2"/>
        <charset val="238"/>
      </rPr>
      <t>Razopaževanje:</t>
    </r>
    <r>
      <rPr>
        <sz val="10"/>
        <rFont val="Arial Narrow"/>
        <family val="2"/>
        <charset val="238"/>
      </rPr>
      <t xml:space="preserve">
- odstranjevanje opaža pri trdnosti, ki ni manjša od 30% predpisane tlačne trdnosti; stene in vertikalne dele opaža gred, preklad. 
- če je element obtežen, je potrebno pred odstranitvijo opaža dokazati doseganje projektirane tlačne trdnosti, ki je določena s projektom konstrukcije. 
- odstranjevanje opaža pri trdnosti betona, ki ni manjša od 70% zahtevane tlačne trdnosti za upogibno obremenjene elemente.
Ker gre v obravnavanem primeru za betonske elemente, za katere je predvidena naknadna površinska obdelava, je v tem primeru, poleg doseganja minimalnih tlačnih trdnosti konstrukcijskega elementa, pomemben tudi časovni okvir delovanja površinskega zavlačevalca vezanja. Doseganje ustreznih tlačnih trdnosti ob zagotavljanju čim bolj enakomerne  strukuriranosti fasadne površine, generira dnevno faznost izvajanja del in pa stabilne vremenske pogoje. Pri normalnih vremenskih pogojih ( med cca 15 in 25 st. ) znaša časovni okvir med zaključkom vgrajevanja betona ( cca 15:00 ) in začetkom pranja površine ( cca.10:00 ) cca. 18-19 ur. Vsekakor pa je potrebno pred dokončno aplikacijo površinskega zavlačevalca opraviti par preiskusov.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</si>
  <si>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sten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</si>
  <si>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sten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</si>
  <si>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t xml:space="preserve">ZAHTEVE ZA BETON FASADNEGA OVOJA:
Upoštevajo naj se minimalno slednje zahteve:
vidne kvalitete- </t>
    </r>
    <r>
      <rPr>
        <b/>
        <sz val="10"/>
        <rFont val="Arial Narrow"/>
        <family val="2"/>
        <charset val="238"/>
      </rPr>
      <t>VB2, T2, P3, FT2, AF3, E2, SHK2</t>
    </r>
    <r>
      <rPr>
        <sz val="10"/>
        <rFont val="Arial Narrow"/>
        <family val="2"/>
        <charset val="238"/>
      </rPr>
      <t xml:space="preserve">
Pigmentacija 3% barvnega pigmenta na delež vmešanega cementa.
Potrditev recepture betona vidnih elementov na podlagi predhodno izdelanega vzorca.
Predvidi se tehnologija izvedbe pranega betona - po tehnološkem načrtu izvajalca ter potrditvi projektanta, nadzora in naročnika. Možna izvedba s temperaturnimi tipali ali s časovnimi monitoringi na podlagi izvedenih in potrjenih vzorcev.
Izvedba pranega betona je zajeta v ločeni postavki (postavka 16).</t>
    </r>
  </si>
  <si>
    <r>
      <t xml:space="preserve">ZAHTEVE ZA BETON FASADNEGA OVOJA:
Upoštevajo naj se minimalno slednje zahteve:
 vidne kvalitete- </t>
    </r>
    <r>
      <rPr>
        <b/>
        <sz val="10"/>
        <rFont val="Arial Narrow"/>
        <family val="2"/>
        <charset val="238"/>
      </rPr>
      <t>VB2, T2, P3, FT2, AF3, E2, SHK2</t>
    </r>
    <r>
      <rPr>
        <sz val="10"/>
        <rFont val="Arial Narrow"/>
        <family val="2"/>
        <charset val="238"/>
      </rPr>
      <t xml:space="preserve">
Pigmentacija 3% barvnega pigmenta na delež vmešanega cementa.
Potrditev recepture betona vidnih elementov na podlagi predhodno izdelanega vzorca.
Predvidi se tehnologija izvedbe pranega betona - po tehnološkem načrtu izvajalca ter potrditvi projektanta, nadzora in naročnika. Možna izvedba s temperaturnimi tipali ali s časovnimi monitoringi na podlagi izvedenih in potrjenih vzorcev.
Izvedba pranega betona je zajeta v ločeni postavki (postavka 16).</t>
    </r>
  </si>
  <si>
    <r>
      <t xml:space="preserve">NOSILEC DIMENZIJ </t>
    </r>
    <r>
      <rPr>
        <b/>
        <sz val="10"/>
        <rFont val="Arial Narrow"/>
        <family val="2"/>
        <charset val="238"/>
      </rPr>
      <t>25/50;</t>
    </r>
    <r>
      <rPr>
        <sz val="10"/>
        <rFont val="Arial Narrow"/>
        <family val="2"/>
        <charset val="238"/>
      </rPr>
      <t xml:space="preserve"> število el. 8 , l</t>
    </r>
    <r>
      <rPr>
        <vertAlign val="superscript"/>
        <sz val="10"/>
        <rFont val="Arial Narrow"/>
        <family val="2"/>
        <charset val="238"/>
      </rPr>
      <t>∑</t>
    </r>
    <r>
      <rPr>
        <sz val="10"/>
        <rFont val="Arial Narrow"/>
        <family val="2"/>
        <charset val="238"/>
      </rPr>
      <t>= 100,21m</t>
    </r>
  </si>
  <si>
    <r>
      <t xml:space="preserve">NOSILEC DIMENZIJ </t>
    </r>
    <r>
      <rPr>
        <b/>
        <sz val="10"/>
        <rFont val="Arial Narrow"/>
        <family val="2"/>
        <charset val="238"/>
      </rPr>
      <t>25/70;</t>
    </r>
    <r>
      <rPr>
        <sz val="10"/>
        <rFont val="Arial Narrow"/>
        <family val="2"/>
        <charset val="238"/>
      </rPr>
      <t xml:space="preserve"> število el. 7 , l</t>
    </r>
    <r>
      <rPr>
        <vertAlign val="superscript"/>
        <sz val="10"/>
        <rFont val="Arial Narrow"/>
        <family val="2"/>
        <charset val="238"/>
      </rPr>
      <t>∑</t>
    </r>
    <r>
      <rPr>
        <sz val="10"/>
        <rFont val="Arial Narrow"/>
        <family val="2"/>
        <charset val="238"/>
      </rPr>
      <t>= 44,45m</t>
    </r>
  </si>
  <si>
    <r>
      <t xml:space="preserve">NOSILEC DIMENZIJ </t>
    </r>
    <r>
      <rPr>
        <b/>
        <sz val="10"/>
        <rFont val="Arial Narrow"/>
        <family val="2"/>
        <charset val="238"/>
      </rPr>
      <t>25/93;</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14,40m</t>
    </r>
  </si>
  <si>
    <r>
      <t xml:space="preserve">NOSILEC DIMENZIJ </t>
    </r>
    <r>
      <rPr>
        <b/>
        <sz val="10"/>
        <rFont val="Arial Narrow"/>
        <family val="2"/>
        <charset val="238"/>
      </rPr>
      <t>30/60;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21,92m</t>
    </r>
  </si>
  <si>
    <r>
      <t xml:space="preserve">NOSILEC DIMENZIJ </t>
    </r>
    <r>
      <rPr>
        <b/>
        <sz val="10"/>
        <rFont val="Arial Narrow"/>
        <family val="2"/>
        <charset val="238"/>
      </rPr>
      <t>30/70;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13,39m</t>
    </r>
  </si>
  <si>
    <r>
      <t>NOSILEC DIMENZIJ 4</t>
    </r>
    <r>
      <rPr>
        <b/>
        <sz val="10"/>
        <rFont val="Arial Narrow"/>
        <family val="2"/>
        <charset val="238"/>
      </rPr>
      <t>0/80;</t>
    </r>
    <r>
      <rPr>
        <sz val="10"/>
        <rFont val="Arial Narrow"/>
        <family val="2"/>
        <charset val="238"/>
      </rPr>
      <t xml:space="preserve"> število el. 1 , l</t>
    </r>
    <r>
      <rPr>
        <vertAlign val="superscript"/>
        <sz val="10"/>
        <rFont val="Arial Narrow"/>
        <family val="2"/>
        <charset val="238"/>
      </rPr>
      <t>∑</t>
    </r>
    <r>
      <rPr>
        <sz val="10"/>
        <rFont val="Arial Narrow"/>
        <family val="2"/>
        <charset val="238"/>
      </rPr>
      <t>= 11,25m</t>
    </r>
  </si>
  <si>
    <r>
      <t xml:space="preserve">NOSILEC DIMENZIJ </t>
    </r>
    <r>
      <rPr>
        <b/>
        <sz val="10"/>
        <rFont val="Arial Narrow"/>
        <family val="2"/>
        <charset val="238"/>
      </rPr>
      <t>25/50;</t>
    </r>
    <r>
      <rPr>
        <sz val="10"/>
        <rFont val="Arial Narrow"/>
        <family val="2"/>
        <charset val="238"/>
      </rPr>
      <t xml:space="preserve"> število el. 12 , l</t>
    </r>
    <r>
      <rPr>
        <vertAlign val="superscript"/>
        <sz val="10"/>
        <rFont val="Arial Narrow"/>
        <family val="2"/>
        <charset val="238"/>
      </rPr>
      <t>∑</t>
    </r>
    <r>
      <rPr>
        <sz val="10"/>
        <rFont val="Arial Narrow"/>
        <family val="2"/>
        <charset val="238"/>
      </rPr>
      <t>= 124,18m</t>
    </r>
  </si>
  <si>
    <r>
      <t xml:space="preserve">NOSILEC DIMENZIJ </t>
    </r>
    <r>
      <rPr>
        <b/>
        <sz val="10"/>
        <rFont val="Arial Narrow"/>
        <family val="2"/>
        <charset val="238"/>
      </rPr>
      <t>25/70;</t>
    </r>
    <r>
      <rPr>
        <sz val="10"/>
        <rFont val="Arial Narrow"/>
        <family val="2"/>
        <charset val="238"/>
      </rPr>
      <t xml:space="preserve"> število el. 4 , l</t>
    </r>
    <r>
      <rPr>
        <vertAlign val="superscript"/>
        <sz val="10"/>
        <rFont val="Arial Narrow"/>
        <family val="2"/>
        <charset val="238"/>
      </rPr>
      <t>∑</t>
    </r>
    <r>
      <rPr>
        <sz val="10"/>
        <rFont val="Arial Narrow"/>
        <family val="2"/>
        <charset val="238"/>
      </rPr>
      <t>= 27,92m</t>
    </r>
  </si>
  <si>
    <r>
      <t xml:space="preserve">NOSILEC DIMENZIJ </t>
    </r>
    <r>
      <rPr>
        <b/>
        <sz val="10"/>
        <rFont val="Arial Narrow"/>
        <family val="2"/>
        <charset val="238"/>
      </rPr>
      <t>25/50;</t>
    </r>
    <r>
      <rPr>
        <sz val="10"/>
        <rFont val="Arial Narrow"/>
        <family val="2"/>
        <charset val="238"/>
      </rPr>
      <t xml:space="preserve"> število el. 12 , l</t>
    </r>
    <r>
      <rPr>
        <vertAlign val="superscript"/>
        <sz val="10"/>
        <rFont val="Arial Narrow"/>
        <family val="2"/>
        <charset val="238"/>
      </rPr>
      <t>∑</t>
    </r>
    <r>
      <rPr>
        <sz val="10"/>
        <rFont val="Arial Narrow"/>
        <family val="2"/>
        <charset val="238"/>
      </rPr>
      <t>= 124,19m</t>
    </r>
  </si>
  <si>
    <r>
      <t xml:space="preserve">NOSILEC DIMENZIJ </t>
    </r>
    <r>
      <rPr>
        <b/>
        <sz val="10"/>
        <rFont val="Arial Narrow"/>
        <family val="2"/>
        <charset val="238"/>
      </rPr>
      <t>25/70;</t>
    </r>
    <r>
      <rPr>
        <sz val="10"/>
        <rFont val="Arial Narrow"/>
        <family val="2"/>
        <charset val="238"/>
      </rPr>
      <t xml:space="preserve"> število el. 6 , l</t>
    </r>
    <r>
      <rPr>
        <vertAlign val="superscript"/>
        <sz val="10"/>
        <rFont val="Arial Narrow"/>
        <family val="2"/>
        <charset val="238"/>
      </rPr>
      <t>∑</t>
    </r>
    <r>
      <rPr>
        <sz val="10"/>
        <rFont val="Arial Narrow"/>
        <family val="2"/>
        <charset val="238"/>
      </rPr>
      <t>= 42,28m</t>
    </r>
  </si>
  <si>
    <r>
      <t xml:space="preserve">NOSILEC DIMENZIJ </t>
    </r>
    <r>
      <rPr>
        <b/>
        <sz val="10"/>
        <rFont val="Arial Narrow"/>
        <family val="2"/>
        <charset val="238"/>
      </rPr>
      <t>25/50;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13,77m</t>
    </r>
  </si>
  <si>
    <r>
      <t xml:space="preserve">NOSILEC DIMENZIJ </t>
    </r>
    <r>
      <rPr>
        <b/>
        <sz val="10"/>
        <rFont val="Arial Narrow"/>
        <family val="2"/>
        <charset val="238"/>
      </rPr>
      <t>32/60;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15,50m</t>
    </r>
  </si>
  <si>
    <t>Visokotlačno pranje zunanje površine svežih betonov v skladu s tehnološkim elaboratom betonov z namenom doseganja površinske obdelave fasadnih betonskih sten.
Predvidi se tehnologija izvedbe pranega betona - po tehnološkem načrtu izvajalca ter potrditvi projektanta, nadzora in naročnika. Možna izvedba s temperaturnimi tipali ali s časovnimi monitoringi na podlagi izvedenih in potrjenih vzorcev.</t>
  </si>
  <si>
    <r>
      <rPr>
        <b/>
        <sz val="10"/>
        <rFont val="Arial Narrow"/>
        <family val="2"/>
        <charset val="238"/>
      </rPr>
      <t>Tk-02.2.1</t>
    </r>
    <r>
      <rPr>
        <sz val="10"/>
        <rFont val="Arial Narrow"/>
        <family val="2"/>
        <charset val="238"/>
      </rPr>
      <t xml:space="preserve">; </t>
    </r>
    <r>
      <rPr>
        <b/>
        <sz val="10"/>
        <rFont val="Arial Narrow"/>
        <family val="2"/>
        <charset val="238"/>
      </rPr>
      <t>KERAMIKA;</t>
    </r>
    <r>
      <rPr>
        <sz val="10"/>
        <rFont val="Arial Narrow"/>
        <family val="2"/>
        <charset val="238"/>
      </rPr>
      <t xml:space="preserve">
Izravnalna masa; mikroarmiran betonski estrih, mikroarmatura jeklena vlakna 5kg/m3 in PP vlakna 0,9 kg/m3, granulacija agregata 0-8mm; Polietilenska folija 100; Izolacija - EPS 150 v kombinaciji z lahkim betonom med inštalacijami:
Debeline materialov:
</t>
    </r>
    <r>
      <rPr>
        <i/>
        <sz val="10"/>
        <rFont val="Arial Narrow"/>
        <family val="2"/>
        <charset val="238"/>
      </rPr>
      <t>- mikroarmirani estrih deb. 6,0 cm
- PE folija
- toplotna izolacija kot npr. FRAGMAT EPS 150 deb. 5 cm
- lahki beton med inštalacijami kot npr. FRAGMAT Politerm BLU. deb. 7,5 cm</t>
    </r>
    <r>
      <rPr>
        <sz val="10"/>
        <rFont val="Arial Narrow"/>
        <family val="2"/>
        <charset val="238"/>
      </rPr>
      <t xml:space="preserve">
Izvedbo dilatacij je potrebno vključiti v ceno postavke - razmerje dilatacij glede na površino tlaka!</t>
    </r>
  </si>
  <si>
    <r>
      <t xml:space="preserve">Vertikalni ločilni trak plavajočega poda, trak kot np. </t>
    </r>
    <r>
      <rPr>
        <b/>
        <sz val="10"/>
        <rFont val="Arial Narrow"/>
        <family val="2"/>
        <charset val="238"/>
      </rPr>
      <t>PE</t>
    </r>
    <r>
      <rPr>
        <sz val="10"/>
        <rFont val="Arial Narrow"/>
        <family val="2"/>
        <charset val="238"/>
      </rPr>
      <t xml:space="preserve"> deb. 10 mm po obodu plošče.</t>
    </r>
  </si>
  <si>
    <r>
      <rPr>
        <b/>
        <sz val="10"/>
        <rFont val="Arial Narrow"/>
        <family val="2"/>
        <charset val="238"/>
      </rPr>
      <t>Tk-02.2.2</t>
    </r>
    <r>
      <rPr>
        <sz val="10"/>
        <rFont val="Arial Narrow"/>
        <family val="2"/>
        <charset val="238"/>
      </rPr>
      <t xml:space="preserve">; </t>
    </r>
    <r>
      <rPr>
        <b/>
        <sz val="10"/>
        <rFont val="Arial Narrow"/>
        <family val="2"/>
        <charset val="238"/>
      </rPr>
      <t>KERAMIKA sanitarije;</t>
    </r>
    <r>
      <rPr>
        <sz val="10"/>
        <rFont val="Arial Narrow"/>
        <family val="2"/>
        <charset val="238"/>
      </rPr>
      <t xml:space="preserve">
Izravnalna masa; mikroarmiran betonski estrih, mikroarmatura jeklena vlakna 5kg/m3 in PP vlakna 0,9 kg/m3, granulacija agregata 0-8mm; Polietilenska folija 100; Izolacija - EPS 150 v kombinaciji z lahkim betonom med inštalacijami:
Debeline materialov:
</t>
    </r>
    <r>
      <rPr>
        <i/>
        <sz val="10"/>
        <rFont val="Arial Narrow"/>
        <family val="2"/>
        <charset val="238"/>
      </rPr>
      <t xml:space="preserve">- mikroarmirani estrih deb. 6,0 cm
- hidroizolacijski sloj (iz postavke zidarska dela - Hidroizolacija v sanitarnih prostorih)
- toplotna izolacija kot npr. FRAGMAT EPS 150 deb. 5 cm
- lahki beton med inštalacijami kot npr. FRAGMAT Politerm BLU. deb. 6,5 cm </t>
    </r>
    <r>
      <rPr>
        <sz val="10"/>
        <rFont val="Arial Narrow"/>
        <family val="2"/>
        <charset val="238"/>
      </rPr>
      <t xml:space="preserve">
Izvedbo dilatacij je potrebno vključiti v ceno postavke - razmerje dilatacij glede na površino tlaka!</t>
    </r>
  </si>
  <si>
    <r>
      <rPr>
        <b/>
        <sz val="10"/>
        <rFont val="Arial Narrow"/>
        <family val="2"/>
        <charset val="238"/>
      </rPr>
      <t xml:space="preserve">Tk-5.2  EPOXY;
</t>
    </r>
    <r>
      <rPr>
        <sz val="10"/>
        <rFont val="Arial Narrow"/>
        <family val="2"/>
        <charset val="238"/>
      </rPr>
      <t>Izravnalna masa; mikroarmiran betonski estrih, mikroarmatura jeklena vlakna 5kg/m3 in PP vlakna 0,9 kg/m3, granulacija agregata 0-8mm; Polietilenska folija 100; Izolacija -  EPS 150 v kombinaciji z lahkim betonom med inštalacijami:
Debeline materialov:
- mikroarmirani estrih deb. 6,0 cm
- PE folija
- toplotna izolacija kot npr. FRAGMAT EPS 150 deb. 5 cm
- lahki beton med inštalacijami kot npr. FRAGMAT Politerm BLU. deb. 8,2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</si>
  <si>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Tk-02.1-1  KERAMIKA;</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Izvedbo dilatacij je potrebno vključiti v ceno postavke - razmerje dilatacij glede na površino tlaka!</t>
    </r>
  </si>
  <si>
    <r>
      <rPr>
        <b/>
        <sz val="10"/>
        <rFont val="Arial Narrow"/>
        <family val="2"/>
        <charset val="238"/>
      </rPr>
      <t>Tk-02.1-2  KERAMIKA - sanitarije;</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hidroizolacijski sloj (iz postavke zidarska dela - Hidroizolacija v sanitarnih prostorih)
- toplotna izolacija kot npr. FRAGMAT EPS 150 deb. 5 cm
- lahki beton med inštalacijami kot npr. FRAGMAT Politerm BLU. deb. 11,2 cm
Izvedbo dilatacij je potrebno vključiti v ceno postavke - razmerje dilatacij glede na površino tlaka!</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</si>
  <si>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Izvedbo dilatacij je potrebno vključiti v ceno postavke - razmerje dilatacij glede na površino tlaka!
Opomba: Ravnost površine estriha mora ustrezati DIN 18202 - povečana natančnost (tabela št.3, vrstica 4)</t>
    </r>
  </si>
  <si>
    <r>
      <rPr>
        <b/>
        <sz val="10"/>
        <rFont val="Arial Narrow"/>
        <family val="2"/>
        <charset val="238"/>
      </rPr>
      <t>Tk-01.2 GUMA - mokri prostor;</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</si>
  <si>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Tk-01.2.1 GUMA - estrih s povečano nosilnostjo;</t>
    </r>
    <r>
      <rPr>
        <sz val="10"/>
        <rFont val="Arial Narrow"/>
        <family val="2"/>
        <charset val="238"/>
      </rPr>
      <t xml:space="preserve">
Izravnalna masa; mikroarmiran betonski estrih z večjo nosilnostjo za obremenitve - 7 kN/m2, armaturna mreža Q221, granulacija agregata 0-8mm; Polietilenska folija 100; sloj proti udarnemu zvoku; Izolacija - EPS 150 v kombinaciji s lahkim betonom med inštalacijami:
Debeline materialov:
- 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</si>
  <si>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Tk-05 LAMELNI OTIRAČ;</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T1000 in EPS 150 v kombinaciji s lahkim betonom med inštalacijami:
Debeline materialov:
- mikroarmirani estrih deb. 4,0 cm (poglobljeno za otirač)
PE folija
- toplotna izolacija kot npr. FRAGMAT EPS 150 (v kombinaciji s lahkim betonommed inštalacijami kot npr. FRAGMAT Politerm BLU. deb. 5 cm
- naprava horizontalne HI z drenažo
Izvedbo dilatacij je potrebno vključiti v ceno postavke - razmerje dilatacij glede na površino tlaka!
</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</si>
  <si>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</si>
  <si>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Tk-01.1.2 GUMA - mokri prostor;</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</si>
  <si>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</si>
  <si>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 xml:space="preserve">Tk-05.1 EPOXY;
</t>
    </r>
    <r>
      <rPr>
        <sz val="10"/>
        <rFont val="Arial Narrow"/>
        <family val="2"/>
        <charset val="238"/>
      </rPr>
      <t>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13,2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</si>
  <si>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 xml:space="preserve">Tk-05.4 EPOXY;
</t>
    </r>
    <r>
      <rPr>
        <sz val="10"/>
        <rFont val="Arial Narrow"/>
        <family val="2"/>
        <charset val="238"/>
      </rPr>
      <t>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48,2 cm
Opomba: Ravnost površine estriha mora ustrezati DIN 18202 - povečana natančnost (tabela št.3, vrstica 4)
Izvedbo dilatacij je potrebno vključiti v ceno postavke - razmerje dilatacij glede na površino tlaka!</t>
    </r>
  </si>
  <si>
    <t>Dobava in vgradnja parne zapore s sintetično večplasntno samolepilno membrano na bazi s polimeri modificiranega bitumna, ojačana s tkanino iz steklenih vlaken in aluminijasto folijo kot npr. SARNAVAP 5000E SA, debeline 0.60 mm, sd=1.800 m (µ&gt;3.000.000). Membrana se lepi na podlago s preklopom 7,5 cm. Na robovih se membrana polaga do višine termoizolacije. V primeru podlage iz kovine, betona ali vezanih/OSB plošč podlago predhodno premažemo s Primerjam 600. Izvedba spojev z zamikanjem - minimalni preklopi 80 mm.
Vključno z vsem potrebnim mehanskim pritrjevanjem robov in materialom za pritrjevanje.
Lastnosti:
- natezna trdnost : &gt;500N/50mm
- odpornost proti trganju: &gt;100 N
- lepilna trdnost stika: &gt;50N/50 mm
- strižna trdnost: &gt; 400N/50 mm</t>
  </si>
  <si>
    <t>Dobava in vgradnja večplastne strešne tesnilne folije za obtežene in ozelenjene ravne strehe narejene na bazi prvovrstnega fleksibilnega poliolefina (FPO), ojačane s stekleno tkanino, UV stabilne, debeline 2,0 mm, kot npr. SARNAFIL TG 66-20.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
Vključno z vsem potrebnim mehanskim pritrjevanjem robov in materialom za pritrjevanje.
Lastnosti:
- odpornost na udarce: trda podlaga &gt;1250 mm
                                    mehka podlaga &gt;1500 mm
- natezna trdnost vzdolžno/prečno: &gt;9N/mm2 / &gt;7N/mm2
- odpornost na statične obremenitve: trda podlaga &gt;20 kg
                                                          mehka podlaga &gt;20 kg
- raztezek vzdolžno/prečno: &gt;550% / &gt;550%
- Strižna trdnost stika &gt; 500N / 50mm
- zmožnost prepogibanja pri nizki temp. &lt;-45°C</t>
  </si>
  <si>
    <t>Večplastna, sintetična, strešna tesnina folija narejena na osnovi prvovrstnega fleksibilnega poliolefina (FPO), z vsebnostjo UV stabilatorjev, zaviralcev ognja ter ojačana s poliestrsko mrežico in stekleno polstjo (po EN 13956), kot npr. Sarnafil® TS 77-20. Varjenje z vročim zrakom. Ojačana s stekleno polstjo za dimenzijsko stabilnost in s poliestrsko mrežico za večjo trdnost. 
Vključno z vsem potrebnim mehanskim pritrjevanjem robov in materialom za pritrjevanje.
Lastnosti:
- odpornost na udarce: trda podlaga &gt;1250 mm
                                    mehka podlaga &gt;1500 mm
- odpornost proti toči: trda podlaga &gt;30 m/s
                                 mehka podlaga &gt;40m/s
- odpornost proti statični obremenitvi: trda podlaga &gt;20 kg
                                                         mehka podlaga &gt;20 kg
- natezna trdnost vzdolžno/prečno: &gt;1000N/50mm / &gt;900N/mm
- raztezek vzdolžno/prečno: &gt;13% / &gt;13%
- odpornost proti trganju  vzdolžno (md) &gt;300 N
                                       prečno (cmd) &gt;300 N
- Strižna trdnost stika &gt; 500N / 50mm
- zmožnost prepogibanja pri nizki temp. &lt;-40°C
V Barvi RAL po izboru projektanta.
Vključno s tesnenjem prebojev z uporabo sistemske tekoče membrane, kot npr. Sikalastic 851 R</t>
  </si>
  <si>
    <t>Izdelava parne zapore, v skladu s SIST 13970 in SIST 1031 (kot npr.Sika Sarnavap®-5000 E SA 0,60 cm.</t>
  </si>
  <si>
    <t>Toplotna izolacija XPS; d=5cm, širine 70cm/m' -po horizontali</t>
  </si>
  <si>
    <t>Strešni vtočnik, kot npr. Geberit Pluvia s pritrdilno prirobnico za parno zaporo in strešno folijo: Maksimalna zmogljivost odtekanja=12l/s</t>
  </si>
  <si>
    <r>
      <t xml:space="preserve">Izdelava, dobava in montaža jeklene podkosntrukcije na tehnični etaži za namen obešanja zamrežitve iz perforirane ALU pločevine OZ 8-12, d=3mm, vpete med sistemske vertikalne profile, kot npr Schuco FWS50 (zamrežitev in sistemski profili zajeti v postavkah stavbnega pohištva).
Upošteva se ves pritrdilni material za pritrjevanje na elemente.
Upoštevanje detajlov po načrtu gradbenih konstrukcij in arhitekture - po načrtu št. A13.4 - KD 04 -  Zamrežitev tehnične etaže!
Vključno z izvedbo sidranja in potrebni točkovnimi temelji za postavitev stebričkov.
Jekleni profili, antikorozijsko zaščiteni s vročim cinkanjem AKZ C3 ter prašno strukturno barvane v barvi po NCS (po karti materialov).
Posamezni elementi se predhodno varijo v delavnici, se antikorozijsko obdelajo ter na gradbišču vijačijo medsebojno in/ali v AB konstrukcijo.
</t>
    </r>
    <r>
      <rPr>
        <b/>
        <sz val="10"/>
        <rFont val="Arial Narrow"/>
        <family val="2"/>
        <charset val="238"/>
      </rPr>
      <t>Vključno z ozemljitvijo celotne konstrukcije.</t>
    </r>
  </si>
  <si>
    <r>
      <t xml:space="preserve">Konzolni element </t>
    </r>
    <r>
      <rPr>
        <sz val="10"/>
        <rFont val="Arial Narrow"/>
        <family val="2"/>
        <charset val="238"/>
      </rPr>
      <t>izdelan iz T profila izdelanega iz polovice IPE200. Raster konzol po načrtu KD načrti arhitekture. Okvirna teža elementa 11,50 kg. Št. kosov: 328.
Sidranje z vijaki: zagozdno sidro za zahtevne aplikacije HSL4-SK z ugreznjeno glavo.</t>
    </r>
  </si>
  <si>
    <t>Izdelava dobava in montaža rešetk prezračevalnih in električnih jaškov -  po detajlu 3 D.KD 07.01 in 3 D.KD 07.02 iz prikaznega načrta A13.7 - KD 07 Rešetke prezračevalnih jaškov</t>
  </si>
  <si>
    <r>
      <rPr>
        <b/>
        <sz val="10"/>
        <rFont val="Arial Narrow"/>
        <family val="2"/>
        <charset val="238"/>
      </rPr>
      <t xml:space="preserve">OPOMBA FASADERSKA DELA - KONTAKTNE FASADE
</t>
    </r>
    <r>
      <rPr>
        <sz val="10"/>
        <rFont val="Arial Narrow"/>
        <family val="2"/>
        <charset val="238"/>
      </rPr>
      <t xml:space="preserve">Pri izvedbi fasade upoštevati, da se vse okenske in vratne odprtine obdelajo s PVC vogalniki z mrežico, npr. Baumit Kantenschutz mit Gewebe (vertikalni zunanji rob).  Vse kontaktne površine med špaletami in okvirji stavbnega pohištva (okna, vrata) se obdelajo z zaključno letvijo (npr. Baumit Fensteranschlussprofil). Na zunanjih robovih zgornjih-horizontalnih  špalet nad okni in vrati se vgradi PVC odkapni profil z mrežico, npr. Baumit Tropfkantenprofil, kjer je potrebno se uporabijo vgradijo profili.  Vsi vogali objekta morajo biti obdelani s PVC vogalniki, kot tudi izvedeno diagonalno armiranje s kosi armaturne mrežice dimenzij min. 30x50cm, na vseh vogalih okenskih in vratnih odprtin. Odkapni rob med fasado in podzidkom fasade obdelati z ustreznim profilom za podnožje, npr. Baumit SockelProfil therm.     </t>
    </r>
  </si>
  <si>
    <t>Dobava in montaža stopnih izolacijskih lamel iz kamene volne v funkciji akustične in požarne zaščite ter TI zaščite konstrukcije na meji med ogrevanimi in neogrevanimi prostori podkletenega dela objekta!
Produkt kot npr. Knaufinsulation CLT C1 Thermal večslojna negorljiva izolacijska plošča debeline: 50 mm
dimenzije 1000mm x 200mm
Požarne lastnosti : A1,  EN 13501-1
Mehanska odpornost: Razplastna trdnost TR &gt; 40 kPa
Paroprepustnost: Difuzijski upor vodni pari µ = 1 
deklarirane toplotne prevodnosti: λ = 0,037 W/mK
Površinsko lepljenje z ustreznim cementnim lepilom, vključno s pripravo podlage.
Vključno s sistemsko obdelavo vseh zaključkov.</t>
  </si>
  <si>
    <t>Izdelava tankoslojne kontaktne fasade po horizontali sestava:
- lepilna malta
- TI deb. 5 cm (mineralna volna), kot npr. Knauf Insulation FKD N-Thermal, visoka toplotna izolativnost λ = 0,034 W/mK
požarna zaščita objekta razred A1, dobre mehanske lastnosti;
zaradi obrizga dela potekajo hitreje in enostavneje;
preprosta in hitra izvedba kljub obveznemu sidranju;
omogočen je prehod vodne pare, zato fasada »diha«;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t>
  </si>
  <si>
    <t>Polno okensko krilo (Oe 08) je na zunanji in notranji strani prelepljeno z alu pločevino. Lepljenje izvesti s pomočjo obojestransko bitumenskega traka Teroson RB 81.</t>
  </si>
  <si>
    <r>
      <rPr>
        <b/>
        <sz val="10"/>
        <rFont val="Arial Narrow"/>
        <family val="2"/>
        <charset val="238"/>
      </rPr>
      <t>Oe 08</t>
    </r>
    <r>
      <rPr>
        <sz val="10"/>
        <rFont val="Arial Narrow"/>
        <family val="2"/>
        <charset val="238"/>
      </rPr>
      <t xml:space="preserve"> Polna okna vgrajena v fasadno zasteklitev Sde 05
</t>
    </r>
    <r>
      <rPr>
        <b/>
        <sz val="10"/>
        <rFont val="Arial Narrow"/>
        <family val="2"/>
        <charset val="238"/>
      </rPr>
      <t>po shemi A16.11.6.15</t>
    </r>
    <r>
      <rPr>
        <sz val="10"/>
        <rFont val="Arial Narrow"/>
        <family val="2"/>
        <charset val="238"/>
      </rPr>
      <t xml:space="preserve">
dim: 1200mm x 1830mm</t>
    </r>
  </si>
  <si>
    <r>
      <t xml:space="preserve">Postavke izvesti v skladu z detajli: </t>
    </r>
    <r>
      <rPr>
        <b/>
        <sz val="10"/>
        <rFont val="Arial Narrow"/>
        <family val="2"/>
        <charset val="238"/>
      </rPr>
      <t>D.FP.01 - D.FP.41</t>
    </r>
  </si>
  <si>
    <t>Dobava in vgradnja avtomatskih drsnih evakuacijskih vrat kot npr. DOORSON product line 300r za uporabo na evakuacijskih poteh in zasilnih izhodih s porabo električne energije v načinu delovanja ODPRTO ali ZAPRTO manjšo od 1 Wh. Napredno programsko stikalo z osvetljenim barvnim grafičnim zaslonom na dotik omogoča enostavno upravljanje vrat in izbiro sedmih načinov delovanja ter diagnostični opis opozoril in napak v besedi. Pozicija stikala po prikaznih načrtih oz. predlogu projektanta (pred izvedbo se potrdijo končne pozicije).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po barvni karti iz načrtnega prikaza A10.2 Katalog izbranih materialov in barv.
Vključuje pregled in potrdilo o delovanju!!!</t>
  </si>
  <si>
    <r>
      <rPr>
        <b/>
        <sz val="10"/>
        <rFont val="Arial Narrow"/>
        <family val="2"/>
        <charset val="238"/>
      </rPr>
      <t>Ve-SD 04.2</t>
    </r>
    <r>
      <rPr>
        <sz val="10"/>
        <rFont val="Arial Narrow"/>
        <family val="2"/>
        <charset val="238"/>
      </rPr>
      <t xml:space="preserve"> Dvokrilna drsna vrata, protivlomna
</t>
    </r>
    <r>
      <rPr>
        <b/>
        <sz val="10"/>
        <rFont val="Arial Narrow"/>
        <family val="2"/>
        <charset val="238"/>
      </rPr>
      <t xml:space="preserve">po shemi A16.11.4.11
</t>
    </r>
    <r>
      <rPr>
        <sz val="10"/>
        <rFont val="Arial Narrow"/>
        <family val="2"/>
        <charset val="238"/>
      </rPr>
      <t>vgrajena v fasadno zasteklitev Sde05
dim: 2750x2470mm</t>
    </r>
  </si>
  <si>
    <r>
      <t xml:space="preserve">Izdelava, dobava in montaža samonosilne fasade iz alu profilov sistema kot npr. </t>
    </r>
    <r>
      <rPr>
        <b/>
        <sz val="10"/>
        <rFont val="Arial Narrow"/>
        <family val="2"/>
        <charset val="238"/>
      </rPr>
      <t>Schuco FWS 50</t>
    </r>
    <r>
      <rPr>
        <sz val="10"/>
        <rFont val="Arial Narrow"/>
        <family val="2"/>
        <charset val="238"/>
      </rPr>
      <t xml:space="preserve">. Fasada je sestavljena iz stebrov in polnila iz perforirane ALU pločevine.  Zunanji robovi polnila so prekriti s pokrivnimi letvicami. Vertikalni pokrivni profil globine 15mm.. Globina vertikalnih profilov se določa po statičnih zahtevah. 
Vidna površina stebrov znotraj in zunaj znaša 50 mm.  Nosilci zamrežitev v posameznem polju morajo biti ustrezno dimenzionirani glede na težo posameznega stekla. </t>
    </r>
  </si>
  <si>
    <r>
      <rPr>
        <b/>
        <sz val="10"/>
        <rFont val="Arial Narrow"/>
        <family val="2"/>
        <charset val="238"/>
      </rPr>
      <t>Fasadno okno Oe 0</t>
    </r>
    <r>
      <rPr>
        <sz val="10"/>
        <rFont val="Arial Narrow"/>
        <family val="2"/>
        <charset val="238"/>
      </rPr>
      <t xml:space="preserve">1, dimenzij 2500 x 2380; 1 kos: 5,95 m2
</t>
    </r>
    <r>
      <rPr>
        <b/>
        <sz val="10"/>
        <rFont val="Arial Narrow"/>
        <family val="2"/>
        <charset val="238"/>
      </rPr>
      <t>po shemi A16.11.6.1 in A16.11.6.2</t>
    </r>
  </si>
  <si>
    <r>
      <rPr>
        <b/>
        <sz val="10"/>
        <rFont val="Arial Narrow"/>
        <family val="2"/>
        <charset val="238"/>
      </rPr>
      <t>Fasadno okno Oe 02</t>
    </r>
    <r>
      <rPr>
        <sz val="10"/>
        <rFont val="Arial Narrow"/>
        <family val="2"/>
        <charset val="238"/>
      </rPr>
      <t xml:space="preserve">, dimenzij 2300 x 2180; 1 kos: 5,02 m2
</t>
    </r>
    <r>
      <rPr>
        <b/>
        <sz val="10"/>
        <rFont val="Arial Narrow"/>
        <family val="2"/>
        <charset val="238"/>
      </rPr>
      <t>po shemi A16.11.6.3 in A16.11.6.4</t>
    </r>
  </si>
  <si>
    <t>Izdelava, dobava in montaža požarnih vrat kot npr. Schuco ADS 80 FR. 
Vsi vidni kovinski deli kril in pogona so elektrostatično prašno barvani, po barvni karti iz prikaza A10.2 Katalog izbranih materialov in barv
Vključno z zidarsko pomočjo pri vgradnji vrat.
V primeru da ne gre za objemne podboje v enoto cene vključiti zidarko obdelavo vidnega dela špalete do slikopleskarskih del.</t>
  </si>
  <si>
    <r>
      <t xml:space="preserve">Dvokrilna vrata - stekleno polnilo
</t>
    </r>
    <r>
      <rPr>
        <b/>
        <sz val="10"/>
        <rFont val="Arial Narrow"/>
        <family val="2"/>
        <charset val="238"/>
      </rPr>
      <t>po shemi A16.11.4.8</t>
    </r>
    <r>
      <rPr>
        <sz val="10"/>
        <rFont val="Arial Narrow"/>
        <family val="2"/>
        <charset val="238"/>
      </rPr>
      <t xml:space="preserve">
</t>
    </r>
    <r>
      <rPr>
        <b/>
        <sz val="10"/>
        <rFont val="Arial Narrow"/>
        <family val="2"/>
        <charset val="238"/>
      </rPr>
      <t>oznake Ve-SD 03, protivlomna</t>
    </r>
    <r>
      <rPr>
        <sz val="10"/>
        <rFont val="Arial Narrow"/>
        <family val="2"/>
        <charset val="238"/>
      </rPr>
      <t xml:space="preserve"> - dimenzij; 1670x2280mm,
svetli prehod 1500x2200mm</t>
    </r>
  </si>
  <si>
    <r>
      <t xml:space="preserve">Notranja fiksana steklena predelna stena </t>
    </r>
    <r>
      <rPr>
        <b/>
        <sz val="10"/>
        <rFont val="Arial Narrow"/>
        <family val="2"/>
        <charset val="238"/>
      </rPr>
      <t xml:space="preserve">SDi-05.1  po shemi A16.11.2.5, </t>
    </r>
    <r>
      <rPr>
        <sz val="10"/>
        <rFont val="Arial Narrow"/>
        <family val="2"/>
        <charset val="238"/>
      </rPr>
      <t xml:space="preserve">dimenzij 2060mm x 3320mm, vključno z vstavljenimi enokrilnimi drsnimi vrati </t>
    </r>
    <r>
      <rPr>
        <b/>
        <sz val="10"/>
        <rFont val="Arial Narrow"/>
        <family val="2"/>
        <charset val="238"/>
      </rPr>
      <t>Vi-SD 05</t>
    </r>
    <r>
      <rPr>
        <sz val="10"/>
        <rFont val="Arial Narrow"/>
        <family val="2"/>
        <charset val="238"/>
      </rPr>
      <t xml:space="preserve"> na ročno odpiranje </t>
    </r>
    <r>
      <rPr>
        <b/>
        <sz val="10"/>
        <rFont val="Arial Narrow"/>
        <family val="2"/>
        <charset val="238"/>
      </rPr>
      <t>po shemi A16.11.4.21</t>
    </r>
    <r>
      <rPr>
        <sz val="10"/>
        <rFont val="Arial Narrow"/>
        <family val="2"/>
        <charset val="238"/>
      </rPr>
      <t>;
dimenzije posameznega krila: 900mm x 2200mm 
- št. enokrilnih vrat: 1,
vrata, kot npr. Geze Levolan 120</t>
    </r>
  </si>
  <si>
    <r>
      <t xml:space="preserve">Notranja fiksana steklena predelna stena </t>
    </r>
    <r>
      <rPr>
        <b/>
        <sz val="10"/>
        <rFont val="Arial Narrow"/>
        <family val="2"/>
        <charset val="238"/>
      </rPr>
      <t xml:space="preserve">SDi-05.2  po shemi A16.11.2.5, </t>
    </r>
    <r>
      <rPr>
        <sz val="10"/>
        <rFont val="Arial Narrow"/>
        <family val="2"/>
        <charset val="238"/>
      </rPr>
      <t xml:space="preserve">dimenzij 7520mm x 3320 mm, vključno z vstavljenimi enokrilnimi drsnimi vrati </t>
    </r>
    <r>
      <rPr>
        <b/>
        <sz val="10"/>
        <rFont val="Arial Narrow"/>
        <family val="2"/>
        <charset val="238"/>
      </rPr>
      <t xml:space="preserve">Vi-SD 05 </t>
    </r>
    <r>
      <rPr>
        <sz val="10"/>
        <rFont val="Arial Narrow"/>
        <family val="2"/>
        <charset val="238"/>
      </rPr>
      <t>na ročno odpiranje</t>
    </r>
    <r>
      <rPr>
        <b/>
        <sz val="10"/>
        <rFont val="Arial Narrow"/>
        <family val="2"/>
        <charset val="238"/>
      </rPr>
      <t xml:space="preserve"> po shemi A16.11.4.21</t>
    </r>
    <r>
      <rPr>
        <sz val="10"/>
        <rFont val="Arial Narrow"/>
        <family val="2"/>
        <charset val="238"/>
      </rPr>
      <t>; 
dimenzije posameznega krila: 900mm x 2200mm 
- št. enokrilnih vrat: 3,
vrata, kot npr. Geze Levolan 120</t>
    </r>
  </si>
  <si>
    <t>Izdelava, dobava in montaža notranje fiksne zasteklitve po shemi arhitekture -  A16.11.2.7. Izvedba zasteklitve iz dvoslojnega kopelit stekla, zunanji sloj kaljeno, notranji sloj kaljeno+lepljeno (sistemska rešitev), vključno z vsemi potrebnimi sistemskimi profili za montažo, spajanje, zaključevanje ter vsem potrebnim dodatnim materialom za funkcionalno izvedbo.
Proizvod, kot npr. Lamberts Linit EcoGlass magico S P23/60/7, fino valovita površinska struktura, U profilno steklo s peskano notranjo površino, ki popolnoma lomi in razprši svetlobo, elementi z nizko vsebnostjo železa (optiwhite), kar občutno zmanjša zeleni odtenek in ima višji faktor prepustnosti svetlobe (približno 90%).</t>
  </si>
  <si>
    <t>Izdelava, dobava in montaža notranje fiksne zasteklitve po shemi arhitekture - A16.11.2.8. Izvedba zasteklitve iz dvoslojnega kopelit stekla, vključno z vsemi potrebnimi sistemskimi profili za montažo, spajanje, zaključevanje ter vsem potrebnim dodatnim materialom za funkcionalno izvedbo.
Proizvod, kot npr. Lamberts Linit EcoGlass magico S P23/60/7, fino valovita površinska struktura, U profilno steklo s peskano notranjo površino, ki popolnoma lomi in razprši svetlobo, elementi z nizko vsebnostjo železa, kar občutno zmanjša zeleni odtenek in ima višji faktor prepustnosti svetlobe (približno 90%).
Notranji sloj stekla prelepljen z varnostno PVB folijo.</t>
  </si>
  <si>
    <t>Izdelava, dobava in montaža notranje fiksne zasteklitve po shemi arhitekture - steklarski izdelek.
Vsi vidni kovinski deli so elektrostatično prašno barvani, barva po karti materialov A10.2 Katalog izbranih materialov in barv
Zidarska pomoč pri vgradnji oken, notranjih okenskih polic, obdelava špalet večjih prebojev, ipd
V primeru da ne gre za objemne podboje v enoto cene vključiti zidarko obdelavo vidnega dela špalete do slikopleskarskih del.
V zasteklivi okna se izvede odprtina za predajo dokumentov, dimenzije in pozicija se uskladi med izvedbo.</t>
  </si>
  <si>
    <r>
      <t xml:space="preserve">Fiksno okno z oznako </t>
    </r>
    <r>
      <rPr>
        <b/>
        <sz val="10"/>
        <rFont val="Arial Narrow"/>
        <family val="2"/>
        <charset val="238"/>
      </rPr>
      <t xml:space="preserve">Oi 01
</t>
    </r>
    <r>
      <rPr>
        <sz val="10"/>
        <rFont val="Arial Narrow"/>
        <family val="2"/>
        <charset val="238"/>
      </rPr>
      <t>dimenzije 3000mmx1850mm vgrajena v MK steno</t>
    </r>
  </si>
  <si>
    <r>
      <t xml:space="preserve">Fiksno okno z oznako </t>
    </r>
    <r>
      <rPr>
        <b/>
        <sz val="10"/>
        <rFont val="Arial Narrow"/>
        <family val="2"/>
        <charset val="238"/>
      </rPr>
      <t xml:space="preserve">Oi 02
</t>
    </r>
    <r>
      <rPr>
        <sz val="10"/>
        <rFont val="Arial Narrow"/>
        <family val="2"/>
        <charset val="238"/>
      </rPr>
      <t>dimenzije 3450mmx1850mm vgrajena v AB steno</t>
    </r>
  </si>
  <si>
    <r>
      <t xml:space="preserve">Fiksno okno z oznako </t>
    </r>
    <r>
      <rPr>
        <b/>
        <sz val="10"/>
        <rFont val="Arial Narrow"/>
        <family val="2"/>
        <charset val="238"/>
      </rPr>
      <t xml:space="preserve">Oi 03
</t>
    </r>
    <r>
      <rPr>
        <sz val="10"/>
        <rFont val="Arial Narrow"/>
        <family val="2"/>
        <charset val="238"/>
      </rPr>
      <t>dimenzije 3150mmx1850mm vgrajena v AB steno</t>
    </r>
  </si>
  <si>
    <r>
      <t xml:space="preserve">podboj </t>
    </r>
    <r>
      <rPr>
        <b/>
        <sz val="10"/>
        <rFont val="Arial Narrow"/>
        <family val="2"/>
        <charset val="238"/>
      </rPr>
      <t>Vi-KD 03</t>
    </r>
    <r>
      <rPr>
        <sz val="10"/>
        <rFont val="Arial Narrow"/>
        <family val="2"/>
        <charset val="238"/>
      </rPr>
      <t xml:space="preserve">
</t>
    </r>
    <r>
      <rPr>
        <b/>
        <sz val="10"/>
        <rFont val="Arial Narrow"/>
        <family val="2"/>
        <charset val="238"/>
      </rPr>
      <t>po shemi A16.11.5.22</t>
    </r>
    <r>
      <rPr>
        <sz val="10"/>
        <rFont val="Arial Narrow"/>
        <family val="2"/>
        <charset val="238"/>
      </rPr>
      <t xml:space="preserve">
dimenzij 1260mm x 2360mm, svetli prehod 1180mm x 2320mm.
Vgradnja v armirano-betonsko steno deb. 30 cm.
Končni izgled in oprema po shemah arhitekture.</t>
    </r>
  </si>
  <si>
    <r>
      <t xml:space="preserve">Dobava in montaža vrat v skladu z shemo PZI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Vgrajen v MK steno in poravnan s 2. slojem MK obloge, stik s steno izveden s slepo fugo.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
</t>
    </r>
    <r>
      <rPr>
        <b/>
        <sz val="10"/>
        <rFont val="Arial Narrow"/>
        <family val="2"/>
        <charset val="238"/>
      </rPr>
      <t>Podboj po detajlu PZI D.Sp.5.</t>
    </r>
  </si>
  <si>
    <t>Izdelava, dobava in montaža zunanjih senčil, brez ohišja (nadometna izvedba), odporno proti vetru, tip kot npr. Hella VM07-R130.
Sistemska vodila. Navijanje je s pomočjo elektromotorja - cevni motor 230V IP544, vgrajen v pogonsko gred.  Vključena vsa dela, material, pogoni in stikala!
Barva kovinskega dela ohišja: barva po karti materialov A10.2 Katalog izbranih materialov in barv
Tkanina iz vlaken umetne mase (PES/PVC), negorljiva po DIN 4102-1 B1. Odprtost do največ 5%, končni izbor na osnovi izvedenega vzorca. Teža blaga najmanj 500 g/m2. Ob straneh z neprekinjeno privarjeno zadrgo. Barva po  po karti materialov A10.2 Katalog izbranih materialov in barv  oz. po predlogu projektanta.</t>
  </si>
  <si>
    <t xml:space="preserve"> V primeru da posamezne postavke v popisu ne zajemajo celotnega opisa potrebnega za funkcionalno dokončanje dela, mora ponudnik izvedbo le tega vključiti v ceno na enoto! Vključno z vsemi morebitnimi potrebnimi ojačitvami, do funkcionalne izvedbe.</t>
  </si>
  <si>
    <r>
      <t xml:space="preserve">Izdelava dobava in montaža notranjih mizarskih vrat s kovinskim podbojem, kot npr. Deržič KD.SM 1 0 48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</si>
  <si>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r>
      <t xml:space="preserve">Izdelava dobava in montaža notranjih mizarskih vrat s kovinskim podbojem, kot npr. Deržič KD.SM 1 0 4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</si>
  <si>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r>
      <t xml:space="preserve">Izdelava dobava in montaža notranjih mizarskih drsnih vrat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</si>
  <si>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t>Okvir:
Vgradna kovinska kaseta za drsna vrata, s skritim podbojem, poravnanim z MK steno, ravno krilo debeline cca. 40mm. Vidni deli podboja enake obdelave kot stena. Vključno z ogrodjem, vodilom (z kolesci in talno), okvirjem, protiprašnimi ščetkami in zaustavljalcem, kot npr. ECLISSE Syntesis, ORCHIDEA ali SCRIGNOTech.</t>
  </si>
  <si>
    <r>
      <rPr>
        <b/>
        <sz val="10"/>
        <rFont val="Arial Narrow"/>
        <family val="2"/>
        <charset val="238"/>
      </rPr>
      <t>GK OBLOGA - na notranji strani fasadnega zidu Fz 01.2</t>
    </r>
    <r>
      <rPr>
        <sz val="10"/>
        <rFont val="Arial Narrow"/>
        <family val="2"/>
        <charset val="238"/>
      </rPr>
      <t xml:space="preserve">
</t>
    </r>
    <r>
      <rPr>
        <b/>
        <sz val="10"/>
        <rFont val="Arial Narrow"/>
        <family val="2"/>
        <charset val="238"/>
      </rPr>
      <t>Obloga sestave 2 x W626 C125+C75, debeline 200mm
Mavčno-kartonska plošča - navadna</t>
    </r>
    <r>
      <rPr>
        <sz val="10"/>
        <rFont val="Arial Narrow"/>
        <family val="2"/>
        <charset val="238"/>
      </rPr>
      <t xml:space="preserve">
</t>
    </r>
    <r>
      <rPr>
        <i/>
        <sz val="10"/>
        <rFont val="Arial Narrow"/>
        <family val="2"/>
        <charset val="238"/>
      </rPr>
      <t>Glej  sklop načrtov A15.3 - A15.8</t>
    </r>
  </si>
  <si>
    <t>Dobava in izdelava obloge, enostranska dvoslojna obloga iz  mavčnih plošč(GKB), s kovinsko podkonstrukcijo, obloga  debeline 12,5 mm, 1. izolacijski sloj kot npr. kamena volna Knauf Insulation FKD-N Thermal,  
d=120 mm; toplotna prevodnost λd = 0,034 W/mK, odziv na ogenj Razred gorljivosti A1; paropropustnost: difuzijski upor vodni pari µ: 1,
parna zapora kot npr. Knauf Insulation Homesal LDS 100;
2. izolacijski sloj kot npr. kamena volna Knauf Insulation NaturBoard VENTI,  d=80 mm,  toplotna prevodnost λd = 0,035 W/mK, odziv na ogenj Razred gorljivosti A1; paropropustnost: difuzijski upor vodni pari µ: 1,.
Končna zaščitna obloga glede na namembnost prostora.
Dobava in montaža z vsem materialom, pritrdilnim materialom, bandažiranjem, kitanjem, transporti, preddeli in montažnimi deli. SISTEM W626, dvojna GK obloga.
Sestav:
- Dvojna mavčna plošča - GKB - NAVADNA PLOŠČA
- TI - kamena volna mehka, podkonstrukcija C125
- Parna zapora
- TI - kamena volna mehka, podkonstrukcija C75</t>
  </si>
  <si>
    <r>
      <rPr>
        <b/>
        <sz val="10"/>
        <rFont val="Arial Narrow"/>
        <family val="2"/>
        <charset val="238"/>
      </rPr>
      <t>GK OBLOGA - Np 0.1.1</t>
    </r>
    <r>
      <rPr>
        <sz val="10"/>
        <rFont val="Arial Narrow"/>
        <family val="2"/>
        <charset val="238"/>
      </rPr>
      <t xml:space="preserve">
</t>
    </r>
    <r>
      <rPr>
        <b/>
        <sz val="10"/>
        <rFont val="Arial Narrow"/>
        <family val="2"/>
        <charset val="238"/>
      </rPr>
      <t>Obloga sestave W626 C50, debeline 75mm
Mavčno-kartonska plošča - navadna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</si>
  <si>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00.1.3</t>
    </r>
    <r>
      <rPr>
        <sz val="10"/>
        <rFont val="Arial Narrow"/>
        <family val="2"/>
        <charset val="238"/>
      </rPr>
      <t xml:space="preserve">
</t>
    </r>
    <r>
      <rPr>
        <b/>
        <sz val="10"/>
        <rFont val="Arial Narrow"/>
        <family val="2"/>
        <charset val="238"/>
      </rPr>
      <t>Obloga sestave W626 C50, debeline 75mm
Mavčno-kartonska plošča - vodoodbojna</t>
    </r>
    <r>
      <rPr>
        <sz val="10"/>
        <rFont val="Arial Narrow"/>
        <family val="2"/>
        <charset val="238"/>
      </rPr>
      <t xml:space="preserve">
</t>
    </r>
    <r>
      <rPr>
        <i/>
        <sz val="10"/>
        <rFont val="Arial Narrow"/>
        <family val="2"/>
        <charset val="238"/>
      </rPr>
      <t>Glej  sklop načrtov od A15.1 do A15.8</t>
    </r>
  </si>
  <si>
    <t>Dobava in montaža kovinskega spuščenega stropa iz dekorativnih rešetk, obešenega v primarni strop z navojnimi palicami debeline fi 5 mm, pritrjevanje rešetke na navojno palico z matico po detajlu D.Pn2.2-01 iz prikaznega načrta A18.2.11 Datajl stropov. Dekorativne kovinske rešetke, dimenzij 1000x1500 mm z višino okenca 25 mm ter velikostjo okenca 33,3x33,3 mm. Prašno streukturno barvanje, barva po izboru projektanta, z nevidnimi profilom.
V postavki je potrebno upoštevati ves potrebni material za funkcionalno izvedbo stropa.
Rešetke:
Nosilni trak: 1000 mm X Prečni trak: 1500 mm
- Surova polna rešetka
- z nosilnim trakom: 25/2 mm
- s prečnim trakom: 25/2 mm
- Obroba: ploščata 25/2
- Material: S235 JR - surovec
- Velikost okenca: 33 x 33 mm
Vključno s izdelavo vseh izrezov za vse končne elemente, ki potekajo skozi stropno zamrežitev</t>
  </si>
  <si>
    <r>
      <t>Dobava in montaža polnega spuščenega mavčno kartonskega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navadnih mavčnih plošč.
Debelina obloge: 2 x 12,5 - navadne mavčne plošče
Kot naprimer sistem: Knauf stropni sistem D 112. Vključno z bandažiranjem, kitanjem in brušenjem sten, kotnimi robnimi profili, izvedena priprava za beljenje.
Vključno z vsemi izrezi za luči in prezračevanje.
Vključno s s</t>
    </r>
    <r>
      <rPr>
        <i/>
        <sz val="10"/>
        <rFont val="Arial Narrow"/>
        <family val="2"/>
        <charset val="238"/>
      </rPr>
      <t>tikom spuščenega stropa, po celotnem obodu izdelan s senčno fugo, izvedba v skladu s prikazom izvedbenih detajlov Knauf D112.si Strop z mavčnimi ploščami in kovinsko podkonstrukcijo, detajl D 112-A4 Stik s steno - vidna fuga</t>
    </r>
    <r>
      <rPr>
        <sz val="10"/>
        <rFont val="Arial Narrow"/>
        <family val="2"/>
        <charset val="238"/>
      </rPr>
      <t>.
Podkonstrukcijo prialgodit končnim elementom pred zapiranjem z oblogo.</t>
    </r>
  </si>
  <si>
    <r>
      <t xml:space="preserve">Dobava in montaža spuščenega stropa v mokrih prostorih.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masivnih mavčnih vodoodbojnih in vodoodpornih plošč.
Debelina obloge: 2 x 12,5 - vodoodbojne plošče
Kot naprimer sistem: Knauf stropni sistem D 112. Vključno z bandažiranjem, kitanjem in brušenjem sten, kotnimi robnimi profili, izvedena priprava za beljenje.
Vključno z vsemi izrezi za luči in prezračevanje.
</t>
    </r>
    <r>
      <rPr>
        <i/>
        <sz val="10"/>
        <rFont val="Arial Narrow"/>
        <family val="2"/>
        <charset val="238"/>
      </rPr>
      <t>Vključno s stikom spuščenega stropa, po celotnem obodu izdelan s senčno fugo, izvedba v skladu s prikazom izvedbenih detajlov 8.2 D.PN 01-1 Detajl MK stropa v sanitarijah na prikaznem načrtu  A18.2.11 Detajli stropov.</t>
    </r>
    <r>
      <rPr>
        <sz val="10"/>
        <rFont val="Arial Narrow"/>
        <family val="2"/>
        <charset val="238"/>
      </rPr>
      <t xml:space="preserve">
Podkonstrukcijo prialgodit končnim elementom pred zapiranjem z oblogo.</t>
    </r>
  </si>
  <si>
    <r>
      <t xml:space="preserve">Dobava in montaža požarno odpornega spuščenega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masivnih mavčnih ognjevarnih plošč.
Debelina obloge: 2 x 12,5 - ognjevarne plošče
Kot naprimer sistem: Knauf stropni sistem D 112. Vključno z bandažiranjem, kitanjem in brušenjem sten, kotnimi robnimi profili, izvedena priprava za beljenje.
Vključno z vsemi izrezi za luči in prezračevanje.
</t>
    </r>
    <r>
      <rPr>
        <i/>
        <sz val="10"/>
        <rFont val="Arial Narrow"/>
        <family val="2"/>
        <charset val="238"/>
      </rPr>
      <t>Vključno s stikom spuščenega stropa, po celotnem obodu izdelan s senčno fugo, izvedba v skladu s prikazom izvedbenih detajlov 8.2 D.PN 01-3 Detajl požarnega MK stropa - stik z AB steno na prikaznem načrtu  A18.2.11 Detajli stropov.</t>
    </r>
    <r>
      <rPr>
        <sz val="10"/>
        <rFont val="Arial Narrow"/>
        <family val="2"/>
        <charset val="238"/>
      </rPr>
      <t xml:space="preserve">
Podkonstrukcijo prialgodit končnim elementom pred zapiranjem z oblogo.</t>
    </r>
  </si>
  <si>
    <r>
      <t xml:space="preserve">Dobava in montaža spuščenega stropa. Spuščena stropna obloga iz akustičnih mineralnih plošč, brez fug s pokrito podkonstrukcijo, sestavljeno iz profilov iz pocinkane jeklene pločevine kot nosilnih (UA-profil 50 x 40) in montažnih (stropni C-profil 60 x 27) profilov, z nonius vešalom, pritrjeno na nosilni strop. Izolacijski sloj: mineralna volna po DIN EN 13162, debeline 20 mm, npr. izolacijska plošča Knauf Insulation Akustik TP 120. Vključno z robnim zaključkom (fritz), tesnilno maso in vsem pritrdilnim materialom.
Vključno z vsemi izrezi za luči in prezračevanje.
</t>
    </r>
    <r>
      <rPr>
        <i/>
        <sz val="10"/>
        <rFont val="Arial Narrow"/>
        <family val="2"/>
        <charset val="238"/>
      </rPr>
      <t>Vključno s stikom spuščenega stropa, po celotnem obodu izdelan s senčno fugo, izvedba v skladu s prikazom izvedbenih detajlov 8.2 D.PN 01-4 Detajl akustičnega MK stropa na prikaznem načrtu  A18.2.11 Detajli stropov.</t>
    </r>
    <r>
      <rPr>
        <sz val="10"/>
        <rFont val="Arial Narrow"/>
        <family val="2"/>
        <charset val="238"/>
      </rPr>
      <t xml:space="preserve">
Podkonstrukcijo prialgodit končnim elementom pred zapiranjem z oblogo.</t>
    </r>
  </si>
  <si>
    <t>Dobava in montaža homogene talne obloge (enoslojen enovit material po kpl. debelini)iz kavčuka deb. 2,00 mm, v rolah , gladka površina talne obloge, mat izgleda  enovitega  vzorca z vtisnjenim posutjem kamnitih - granitnih delcev po površini, kot naprimer  NORAPLAN UNITA, barva ,7109 North-N-South;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 stiki oblog brez dodatnega varjenja - bakteriološka ustreznost spoja . v ceno vključeno osnovno, začetno poliranje talne obloge. Polaganje po navodilu proizvajalca.
Pred polaganjem tlaka je potrebno ugotoviti dejansko vlažnost estriha. V kolikor le ta presega dopustno vrednost po navodilih proizvajalca se izdela epoksi membrana in sicer se za vlage:
&lt; 4% se uporabi dvokomponentni epoksi kot npr. KLB-SYSTEM EPOXID EP 28
&gt; 4% se uporabi dvokomponentni epoksi kot npr. KLB-SYSTEM EPOXID EP 52</t>
  </si>
  <si>
    <r>
      <t xml:space="preserve">FINALNI TLAK NA HODNIKIH, SKUPNIH PROSTORIH IN SANITARIJAH - KERAMIKA Z OZNAKO Tk 02.1.1-Tk 02.1.3 ter Tk 02.2.1-Tk 02.2.3
</t>
    </r>
    <r>
      <rPr>
        <i/>
        <sz val="10"/>
        <rFont val="Arial Narrow"/>
        <family val="2"/>
        <charset val="238"/>
      </rPr>
      <t>Glej  sklop načrtov A8.1.1 - A8.1.8</t>
    </r>
  </si>
  <si>
    <t>Izvedba finalne talne obloge iz granitogres ploščic, srednji cenovni razred.
Izvedba tlaka v hodnikih, skupnih prostorih, sanitarijah in mokrih prostorih, po načrtu tlakov iz keramike proizvajalca kot npr. 
Marca Corona MULTIFORM LICHENE grip 
- dimenzij 80/80 cm - količina cca. 93% celotne površine
- deb. 9 mm
in Marca Corona MULTIFORM DUNE CAOLINO matt
- dimenzij 80/15 cm - količina cca. 7% celotne površine
- deb. 9 mm
- obdelava: ratificirana (ISO 13006 - ±0,3% (±1 mm))
- protizdrsna zaščita za talno keramiko R11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</si>
  <si>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r>
      <t xml:space="preserve">FINALNI TLAK STOPNIŠČ S PODESTI - KERAMIKA 
Z OZNAKO Tk 02.3
</t>
    </r>
    <r>
      <rPr>
        <i/>
        <sz val="10"/>
        <rFont val="Arial Narrow"/>
        <family val="2"/>
        <charset val="238"/>
      </rPr>
      <t>Glej  sklop načrtov A18.1.1 - A18.1.8</t>
    </r>
  </si>
  <si>
    <t>Izvedba finalne obloge stopnišč iz keramičnih ploščic, srednji cenovni razred.
Keramika proizvajalca kot npr. 
Marca Corona MULTIFORM LICHENE grip 
- deb. 9 mm
in Marca Corona MULTIFORM DUNE CAOLINO matt - kontrastni opozorilni trakt v širini 50 mm (po SIST EN 21542 Gradnja stavb - Dostopnost in uporabnost grajenega okolja, poglavje 8.3.6 Vizualne in taktilne oznake)
- deb. 9 mm
- obdelava: ratificirana (ISO 13006 - ±0,3% (±1 mm))
- protizdrsna zaščita za talno keramiko R11 (SAND)
- odpornost na globoge poškodbe  ISO-10545-6, &lt;175 mm3
Lepljenje na predpripravljeno površino. Delovni stiki se predvidijo po načrtu polaganja. Način polaganja v površinskih načrtih- arhitektura PZI. Vsa dela in preddela vključno z izravnavo tal in z vsem potrebnim materialom.
Polaganje na fugo širine 2mm! Polaganje na robovih stopnic v "gerungo" pod 45°.
Polaganje po detajlu 8.1 D.PN 08 Detajl tlaka na stopnišču iz prikaznega načrta A18.1.11</t>
  </si>
  <si>
    <r>
      <t xml:space="preserve">FINALNI  EPOXY TLAK NA TEHNIČNI PROSTORI Z OZNAKO TK-05
</t>
    </r>
    <r>
      <rPr>
        <i/>
        <sz val="10"/>
        <rFont val="Arial Narrow"/>
        <family val="2"/>
        <charset val="238"/>
      </rPr>
      <t>Glej sklop načrtov A18.1.1 - A18.1.8</t>
    </r>
  </si>
  <si>
    <t>Dobava in montaža  obrobe višine 10,0 cm , v osnovnem materialu , barvi kot gornja gumasta obloga, kot npr. NORAPLAN UNITA 2mm , 7109 North-N-South, robni stik stena tla z spec. 1 K PUR fugirno maso - "hladni var"  noraplan v barvi 7109 izdelano na  kotni podzaokrožni profil kot npr. DOLLKEN 20X20 R= 20mm, zgornji rob zaokrožnice zaključen z ALU profilnim robom, kot npr. Prinz Border section 156</t>
  </si>
  <si>
    <t>obdelava: ratificirana (ISO 13006 - ±0,3% (±1 mm))
odpornost na globoke poškodbe  ISO-10545-6, &lt;175 mm3
Lepljenje na predpripravljeno površino.
Delovni stiki se predvidijo po načrtu polaganja. Način polaganja v površinskih načrtih- arhitektura PZI.
Vsa dela in preddela vključno z izravnavo in z vsem potrebnim materialom. Polaganje na fugo širine 2mm! Polaganje na robovih v "gerungo" pod 45°. Vidni robovi zaključeni z L kotnikom po detajlu 8.3 D.PN 12.3 iz prikaznih načrtov A18.3.11
Vključno z vsemi razrezi, številčenjem, pripravo plana polaganja in veznimi sredstvi.</t>
  </si>
  <si>
    <t xml:space="preserve">TEHNIČNE KARAKTERISTIKE
Oplesk (premaz in zaščitni sloj) mora izpolnjevati skladno s standardom EN 13300:
- pralnost - odpornost na mokro abrazijo = 2. razred
- prekrivnost (v dveh, po potrebi v treh slojih) = 2. razred
- sijaj = mat
Oplesk (premaz in zaščitni sloj) mora izpolnjevati skladno s standardom EN ISO 7783-2:
- paropropustnost = 1. razred
Osnovni barvni ton je bel, možnost niansiranja s pigmentnimi pastami, ki so primerne za barve na vodni osnovi, do 3%, ki so primerne za toniranje. Možnost nanašanja z valjčkom, čopičom ali z brizganjem.
</t>
  </si>
  <si>
    <t xml:space="preserve">PRIPRAVA PODLAGE IN SLOJI
Izvajalec mora zagotoviti in izvesti ustrezno pripravo podlage, skladno z navodili sistemske rešitve proizvajalca premaza. Osnovni premaz izdelan na bazi kalijevega vodnega stekla in organskih dodatkov - silikatni osnovni premaz. Vsa potrebna dela in material je potrebno zajeti v ponudbeno ceno.
Slikopleskarska dela se izvajajo na mavčnokartosnka dela v kakovostni stopnji K4 - bandažiranja (fugiranja) in dodatne obdelave površin iz mavca.
</t>
  </si>
  <si>
    <t>Zahteva se:
1. Odstranitev praha, slabo vezanih delcev in druge nečistoče iz podlage.
2. Impregnacija:
a. Beton – izvesti globinsko impregnacijo,
b. apneni ometi, mavčno-kartonske plošče, več slojev vpojnih, nepralnih premazov, gladki, sijajni, pralni premazi – izvesti  impregnacijo,
c. apneni ometi izvesti primerno impregnacijo za apneno osnovo
3. Glajenje – 2x kitanje s sistemskim kitom, z vmesnim in končnim brušenjem.
4. Končni premaz – minimalno 2x barvanje oz.v ponudbeni ceni zagotoviti 1. razred ≥ 99,5% prekrivnost!
5. Zaščitni sloj – sistemski zaščitni premaz, mat sijaj, ki ustreza podlogi navedeni v točki 4, brezbarvni zaključni premaz za zaščito močno obremenjenih prebarvanih notranjih stenskih površin.
v ceni postavke morajo biti zajeta tudi vsa kitanja z akrilno maso.</t>
  </si>
  <si>
    <t>Predkitanje opažnih in delovnih stikov, dvakratno kitanje in slikanje AB ometanih in neometanih sten ter stebrov s pralno barvo, 2x slikanje površine enobarvno, vključno z izvedbo ALU vogalnikov.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</si>
  <si>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r>
      <rPr>
        <b/>
        <sz val="10"/>
        <rFont val="Arial Narrow"/>
        <family val="2"/>
        <charset val="238"/>
      </rPr>
      <t>OSEBNO DVIGALO - L1</t>
    </r>
    <r>
      <rPr>
        <sz val="10"/>
        <rFont val="Arial Narrow"/>
        <family val="2"/>
        <charset val="238"/>
      </rPr>
      <t xml:space="preserve">
Izdelava, dobava in montaža osebnega dvigala.
Zidarska pomoč pri vgradnji dvigala. Pritrditev jaškovnih vrat, konzol za vodila, označitev obvezujoče metrske črte v notranjosti jaška pri vsaki odprtini za vrata (nakladalno mesto) ipd.
Vključno z izvedbo odzračevanja dvigala ( vključno z inštalacijskim materialom, tesnenjem in izdelavo preboja - povretavanje) ter izdelavo preboja v AB konstrukciji za odzračevanje dvigalnega jaška.</t>
    </r>
  </si>
  <si>
    <t>JAŠKOVNA VRATA:
Avtomatska, teleskopska enostranska, dvodelna (T2), iz brušene nerjaveče pločevine,
Požarna odpornost vrat EI 120 skladno  s standardom EN 81-58
širina 900 mm, višina 2100 mm</t>
  </si>
  <si>
    <r>
      <rPr>
        <b/>
        <sz val="10"/>
        <rFont val="Arial Narrow"/>
        <family val="2"/>
        <charset val="238"/>
      </rPr>
      <t>OSEBNO DVIGALO - L2</t>
    </r>
    <r>
      <rPr>
        <sz val="10"/>
        <rFont val="Arial Narrow"/>
        <family val="2"/>
        <charset val="238"/>
      </rPr>
      <t xml:space="preserve">
Izdelava, dobava in montaža osebnega dvigala.
Zidarska pomoč pri vgradnji dvigala. Pritrditev jaškovnih vrat, konzol za vodila, označitev obvezujoče metrske črte v notranjosti jaška pri vsaki odprtini za vrata (nakladalno mesto) ipd.
Vključno z izvedbo odzračevanja dvigala ( vključno z inštalacijskim materialom, tesnenjem in izdelavo preboja - povretavanje) ter izdelavo preboja v AB konstrukciji za odzračevanje dvigalnega jaška.</t>
    </r>
  </si>
  <si>
    <t>KONSTRUKCIJA SISTEMA:
- Nosilni kovinski deli in vodila so pocinkani in barvani v barvi po barvni karti oz. predlogu projektanta.
- Navijalna rola je nameščena na posebnih, patentiranih valjih.
- Prednja stran ohišja navijalne role se zaradi pregledov enostavno odpre in je barvana v barvi po barvni karti oz. predlogu projektanta.
- Montaža v odprtino - vodila vgrajena v utor v steni, poravnana z ravnino stene. Vodila barvana v barvi po barvni karti oz. po predlogu projektanta</t>
  </si>
  <si>
    <t>Komplet izdelave požarne zavese, vključno s konstrukcijo sistema ter pogonskim krmiljenjem ter aktiviranjem, dimenzije:
Š = 7200 mm
V = 3400 mm</t>
  </si>
  <si>
    <r>
      <t xml:space="preserve">S1.1 - STROPNO VISEČE SVETILO
Zunanje dimenzije Š:47 MM x V:65 MM x D:3680 MM Za stropno visečo montažo. Ohišje iz aluminijastega profila, prašno barvan v NCS, po barvni karti materialov. Teža svetila 5,2 KG. Stopnja zaščite IP: 40, stopnja mehanske zaščite IK: 05. 
Skupni svetlobni tok svetilke je 13400 LM direktno in 4300 LM indirektno, moč 162W.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</si>
  <si>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S1.2 - STROPNO VISEČE SVETILO
Zunanje dimenzije Š:47 MM x V:65 MM x D:2560 MM Za stropno visečo  montažo. Ohišje iz aluminijastega profila, prašno barvan v NCS, po barvni karti materialov. Teža svetila 4,6 KG. Stopnja zaščite IP: 40, stopnja mehanske zaščite IK: 05. 
Skupni svetlobni tok svetilke je 9000 LM direktno in 2600 LM indirektno, moč 108W.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</si>
  <si>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S1.4 - STROPNO VISEČE SVETILO
Zunanje dimenzije Š:47 MM x V:65 MM x D: 3270 MM. Za stropno visečo  montažo. Ohišje iz aluminijastega profila, prašno barvan v NCS, po barvni karti materialov. Teža svetila 4,3 KG. Stopnja zaščite IP: 40, stopnja mehanske zaščite IK: 05. 
Skupni svetlobni tok svetilke je 11200 LM direktno in 3450 LM indirektno, moč 135W.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</si>
  <si>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S3 - STROPNO SVETILO
Zunanje dimenzije Š:74 MM x V:58 MM x D:1163 MM. Za stropno montažo. Ohišje iz aluminijastega profila, prašno barvan v belo barvo. Teža svetila 2,9 KG. Stopnja zaščite IP: 40, stopnja mehanske zaščite IK: 06. 
Skupni svetlobni tok svetilke je 4600 LM, moč 33 W. Colour rendering index (CRI): 80. S temperaturo svetlobe 4000 K. Porazdelitev svetlobe z lečami 110° / širši snop. Svetlobna učinkovitost svetilke: 159 lm / W.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SEQUAL
ali enakovredno. 
Proizvajalec, kot npr.: ZUMTOBEL
Proizvajalec, kot npr.: XAL</t>
    </r>
  </si>
  <si>
    <r>
      <t xml:space="preserve">S4 - STROPNO SVETILO
Zunanje dimenzije Ø:80 MM x D:120 MM.Za stropno visečo montažo.Ohišje iz aluminijastega profila, prašno barvano v črno barvo. Teža svetila 1,7 KG. Stopnja zaščite IP: 40. 
Skupni svetlobni tok svetilke je 1410 LM, moč 11 W. Colour rendering index (CRI): 90. S temperaturo svetlobe 3000 K. Porazdelitev svetlobe z lečami 19° / ozek snop.  
Napajanje 230 V, 50 Hz. Za uporabo z večmočnostnim napajalnikom z nastavitvijo izhodnega toka, z zaščito proti pregretju, kratkemu stiku, preobremenitvi in prenapetosti, z napajanjem 230 V, 50 Hz. Povprečna doba vzdrževanja: 50000h L80 B10 pri 25°C. Razred energijske učinkovitosti: F 
V dobavo je vključen pribor za montažo na strop. 
Garancijska doba proizvajalca: min. 5 (pet) let. 
</t>
    </r>
    <r>
      <rPr>
        <b/>
        <sz val="10"/>
        <rFont val="Arial Narrow"/>
        <family val="2"/>
        <charset val="238"/>
      </rPr>
      <t>Proizvajalec, kot npr.: AQFORM
Tip, kot npr.: PET
ali enakovredno.
Proizvajalec, kot npr.: ZUMTOBEL
Proizvajalec, kot npr.: XAL</t>
    </r>
  </si>
  <si>
    <r>
      <t xml:space="preserve">S9 - STROPNO VGRADNO SVETILO
Zunanje dimenzije Š:114 MM x V:73 MM x D: 6652 MM. 
Za vgradnjo v mavčnokartonski strop, z izrezom dimenzij Š:107 MM x V:100 MM x D: 6659 MM. Ohišje iz aluminijastega profila, prašno barvan v belo barvo. Teža svetila 15,4 KG. Stopnja zaščite IP: 44, stopnja mehanske zaščite IK: 08. 
Skupni svetlobni tok svetilke je 12290 LM, moč 111W. Colour rendering index (CRI): 90. S temperaturo svetlobe 4000 K. Simetrična porazdelitev svetlobe, z mikro-prizmatično PMMA optiko.  
Napajanje 230 V, 50 Hz. Povprečna doba vzdrževanja: 50000h L90 B10 pri 25°C. Razred energijske učinkovitosti: D
Opomba: Svetilo je sestavljeno in sicer iz treh svetilnih modulov. Svetila imajo v sklopu ohišja tudi temu primerno ožičenje. V dobavo je vključen pribor za montažo v spuščeni strop. 
Garancijska doba proizvajalca: min. 7 (sedem) let. 
</t>
    </r>
    <r>
      <rPr>
        <b/>
        <sz val="10"/>
        <rFont val="Arial Narrow"/>
        <family val="2"/>
        <charset val="238"/>
      </rPr>
      <t>Proizvajalec, kot npr.: INTRA LIGHTING
Tip, kot npr.: SWORD
ali enakovredno.
Proizvajalec, kot npr.: ZUMTOBEL
Proizvajalec, kot npr.: XAL</t>
    </r>
  </si>
  <si>
    <r>
      <t xml:space="preserve">S9.1 - STROPNO VGRADNO SVETILO
Zunanje dimenzije Š:114 MM x V:73 MM x D: 2451 MM po projektu. 
Za vgradnjo v mavčnokartonski strop, z izrezom dimenzij Š:107 MM x V:100 MM x D 2444 MM: po projektu.Ohišje iz aluminijastega profila, prašno barvan v belo barvo. Teža svetila 7,3 KG. Stopnja zaščite IP: 44, stopnja mehanske zaščite IK: 08. 
Skupni svetlobni tok svetilke je 8600 LM, moč 81W. Colour rendering index (CRI): 90. S temperaturo svetlobe 4000 K. Simetrična porazdelitev svetlobe, z mikro-prizmatično PMMA optiko.  
Napajanje 230 V, 50 Hz.  Povprečna doba vzdrževanja: 50000h L90 B10 pri 25°C. Razred energijske učinkovitosti: D
Opomba: V dobavo je vključen pribor za montažo v spuščeni strop. 
Garancijska doba proizvajalca: min. 7 (sedem) let. 
</t>
    </r>
    <r>
      <rPr>
        <b/>
        <sz val="10"/>
        <rFont val="Arial Narrow"/>
        <family val="2"/>
        <charset val="238"/>
      </rPr>
      <t>Proizvajalec, kot npr.: INTRA LIGHTING
Tip, kot npr.: SWORD
ali enakovredno.
Proizvajalec, kot npr.: ZUMTOBEL
Proizvajalec, kot npr.: XAL</t>
    </r>
  </si>
  <si>
    <r>
      <t xml:space="preserve">S11.1 -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</si>
  <si>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r>
      <t xml:space="preserve">S12 - STROPNO SVETILO
Zunanje dimenzije Ø:240 MM x V:110 MM. Za vgradnjo v sistemski strop, z izrezom dimenzij Ø:220 MM x V:175 MM, ali za vgradnjo v mavčnokartonski strop, z izrezom dimenzij Ø:220 MM x V:175 MM. Ohišje iz polikarbonata, z obročem v beli strukturirani barvi in aluminijastim hladilnikom. Teža svetila 1,7 KG. Stopnja zaščite IP: 20.
Nominalni svetlobni tok svetilke je max. 4000 LM, moč max. 38 W. Colour rendering index (CRI): 90. S temperaturo svetlobe 4000 K. Z asimetrično optiko za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montažni pribor za stropno montažo.
Garancijska doba proizvajalca: min. 7 (sedem) let. 
</t>
    </r>
    <r>
      <rPr>
        <b/>
        <sz val="10"/>
        <rFont val="Arial Narrow"/>
        <family val="2"/>
        <charset val="238"/>
      </rPr>
      <t xml:space="preserve">
Proizvajalec, kot npr.: INTRA LIGHTING
Tip, kot npr.: NITOR
ali enakovredno.
Proizvajalec, kot npr.: ZUMTOBEL
Proizvajalec, kot npr.: XAL</t>
    </r>
  </si>
  <si>
    <r>
      <t xml:space="preserve">S13 - STROPNO SVETILO
Zunanje dimenzije Ø:89 MM x V:82 MM. Za vgradnjo v sistemski strop, z izrezom dimenzij Ø:80 MM x V:92 MM, ali za vgradnjo v mavčnokartonski strop, z izrezom dimenzij Ø:80 MM x V:92 MM. Ohišje iz polikarbonata, z obročem v beli strukturirani barvi in aluminijastim hladilnikom. Teža svetila 0,2 KG. Stopnja zaščite IP: 44, stopnja zaščite IK: 06.
Nominalni svetlobni tok svetilke je max. 1050 LM, moč max. 9 W. Colour rendering index (CRI): 90. S temperaturo svetlobe 4000 K. Simetrična porazdelitev svetlobe, snop svetlobe 55°. Za uporabo z večmočnostnim napajalnikom z nastavitvijo izhodnega toka, z zaščito proti pregretju, kratkemu stiku, preobremenitvi in prenapetosti, z napajanjem 230 V, 50 Hz. 
Povprečna doba vzdrževanja: 50000h L80 B10 pri 25°C.
Razred energijske učinkovitosti: E 
V dobavo je vključen montažni pribor za stropno montažo.
Garancijska doba proizvajalca: min. 7 (sedem) let. 
</t>
    </r>
    <r>
      <rPr>
        <b/>
        <sz val="10"/>
        <rFont val="Arial Narrow"/>
        <family val="2"/>
        <charset val="238"/>
      </rPr>
      <t>Proizvajalec, kot npr.: INTRA LIGHTING
Tip, kot npr.: PIPES
ali enakovredno.
Proizvajalec, kot npr.: ZUMTOBEL
Proizvajalec, kot npr.: XAL</t>
    </r>
  </si>
  <si>
    <r>
      <t xml:space="preserve">S14 - STROPNO SVETILO
Zunanje dimenzije Š:36 MM x V:55 MM x D:3085 MM. Za stropno montažo z ustreznim priborom. Ohišje iz aluminijastega profila, prašno barvano v belo barvo. Teža svetila 4,3 KG. Stopnja zaščite IP: 43, stopnja mehanske zaščite IK: 08.
Skupni svetlobni tok svetilke je 6500 LM, moč 76 W. Colour rendering index (CRI): 90. S temperaturo svetlobe 3000 K. Simetrična porazdelitev svetlobe.  
Napajanje 230 V, 50 Hz. Povprečna doba vzdrževanja: 50000h L90 B10 pri 25°C. Razred energijske učinkovitosti: D 
V dobavo je vključen montažni pribor za stropno montažo.
Garancijska doba proizvajalca: min. 7 (sedem) let. 
</t>
    </r>
    <r>
      <rPr>
        <b/>
        <sz val="10"/>
        <rFont val="Arial Narrow"/>
        <family val="2"/>
        <charset val="238"/>
      </rPr>
      <t>Proizvajalec, kot npr.: INTRA LIGHTING
Tip, kot npr.: KALIS
ali enakovredno.
Proizvajalec, kot npr.: ZUMTOBEL
Proizvajalec, kot npr.: XAL</t>
    </r>
  </si>
  <si>
    <r>
      <t>Z1 - STENSKO SVETILO
Zunanje dimenzije Ø:85 MM x V:182 MM</t>
    </r>
    <r>
      <rPr>
        <i/>
        <sz val="10"/>
        <rFont val="Arial Narrow"/>
        <family val="2"/>
        <charset val="238"/>
      </rPr>
      <t>.</t>
    </r>
    <r>
      <rPr>
        <sz val="10"/>
        <rFont val="Arial Narrow"/>
        <family val="2"/>
        <charset val="238"/>
      </rPr>
      <t>Za stensko montažo</t>
    </r>
    <r>
      <rPr>
        <i/>
        <sz val="10"/>
        <rFont val="Arial Narrow"/>
        <family val="2"/>
        <charset val="238"/>
      </rPr>
      <t>.</t>
    </r>
    <r>
      <rPr>
        <sz val="10"/>
        <rFont val="Arial Narrow"/>
        <family val="2"/>
        <charset val="238"/>
      </rPr>
      <t xml:space="preserve">Ohišje iz aluminija, prašno barvan v antracit temno barvo. Teža svetila 1,2 KG. Stopnja zaščite IP: 65, stopnja mehanske zaščite IK: 06. 
Skupni svetlobni tok svetilke je 448 LM, moč 7 W. Colour rendering index (CRI): 90. S temperaturo svetlobe 3000 K. 
Napajanje 230 V, 50 Hz. Vgrajen napajalnik z nastavljivim izhodnim tokom. Povprečna doba vzdrževanja: 50000h L90 B10 pri 25°C. Razred energijske učinkovitosti: E
V dobavo je vključen montažni pribor za stensko montažo.
Garancijska doba proizvajalca: min. 5 (pet) let. 
</t>
    </r>
    <r>
      <rPr>
        <b/>
        <sz val="10"/>
        <rFont val="Arial Narrow"/>
        <family val="2"/>
        <charset val="238"/>
      </rPr>
      <t>Proizvajalec, kot npr.: DELTA LIGHT
Tip, kot npr.: NOCTA
ali enakovredno. 
Proizvajalec, kot npr.: BEGA
Proizvajalec, kot npr.: XAL</t>
    </r>
  </si>
  <si>
    <r>
      <t xml:space="preserve">Z2 - STROPNO SVETILO
Zunanje dimenzije Ø:100 MM x V:132 MM. Za vgradnjo v sistemski strop, z izrezom dimenzij Ø:92 MM x V:140 MM, ali za vgradnjo v mavčnokartonski strop, z izrezom dimenzij Ø:92 MM x V:140 MM. Ohišje iz aluminija, z obročem v antracit temni strukturirani barvi in aluminijastim hladilnikom. Teža svetila 0,46 KG. Stopnja zaščite IP: 65, stopnja zaščite IK: 06.
Nominalni svetlobni tok svetilke je max. 1290 LM, moč max. 20 W. Colour rendering index (CRI): 90. S temperaturo svetlobe 3000 K. Simetrična porazdelitev svetlobe, snop svetlobe 30°, z nastavljivo usmerjenostjo od 0°do 20° horizontalno in 355° rotacijsko. Za uporabo z večmočnostnim napajalnikom z nastavitvijo izhodnega toka, z zaščito proti pregretju, kratkemu stiku, preobremenitvi in prenapetosti, z napajanjem 230 V, 50 Hz. Povprečna doba vzdrževanja: 50000h L90 B10 pri 25°C.
Razred energijske učinkovitosti: E
V dobavo je vključen montažni pribor za stropno montažo.
Garancijska doba proizvajalca: min. 5 (pet) let. 
</t>
    </r>
    <r>
      <rPr>
        <b/>
        <sz val="10"/>
        <rFont val="Arial Narrow"/>
        <family val="2"/>
        <charset val="238"/>
      </rPr>
      <t>Proizvajalec, kot npr.: DELTA LIGHT
Tip, kot npr.: ENTERO
ali enakovredno. 
Proizvajalec, kot npr.: BEGA
Proizvajalec, kot npr.: XAL</t>
    </r>
  </si>
  <si>
    <r>
      <t xml:space="preserve">Z3 - STENSKO SVETILO
Zunanje dimenzije Š:250 MM x V:40 MM x D:304 MM. Za stropno ali stensko montažo. Ohišje iz aluminija, prašno barvano v sivo barvo. Teža svetila 2,85 KG. Stopnja zaščite IP: 65, stopnja mehanske zaščite IK: 09. 
Skupni svetlobni tok svetilke je 2636 LM, moč 32 W. Colour rendering index (CRI): 92. S temperaturo svetlobe 3000 K. Asimetrična porazdelitev svetlobe, z nastavljivo usmerjenostjo od 0°do 180° horizontalno.
Napajanje 230 V, 50 Hz. Vgrajen napajalnik z nastavljivim izhodnim tokom. Povprečna doba vzdrževanja: 50000h L90 B10 pri 25°C. Razred energijske učinkovitosti: E
V dobavo je vključen montažni pribor za stensko montažo.
Garancijska doba proizvajalca: min. 5 (pet) let. 
</t>
    </r>
    <r>
      <rPr>
        <b/>
        <sz val="10"/>
        <rFont val="Arial Narrow"/>
        <family val="2"/>
        <charset val="238"/>
      </rPr>
      <t>Proizvajalec, kot npr.: LINEA LIGHT
Tip, kot npr.: VUELTA
ali enakovredno. 
Proizvajalec, kot npr.: BEGA
Proizvajalec, kot npr.: XAL</t>
    </r>
  </si>
  <si>
    <r>
      <t xml:space="preserve">Z4.1 - LED SVETILO V PROFILU
Zunanje dimenzije Š:450 MM x D:7000 MM x V:35 MM. Ohišje iz aluminija, sivo eloksirano. Stopnja zaščite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Garancijska doba proizvajalca: min. 5 (pet) let. 
</t>
    </r>
    <r>
      <rPr>
        <b/>
        <sz val="10"/>
        <rFont val="Arial Narrow"/>
        <family val="2"/>
        <charset val="238"/>
      </rPr>
      <t>Proizvajalec, kot npr.: BMLED
Tip, kot npr.: LED FLEX
ali enakovredno. 
Proizvajalec, kot npr.: ZUMTOBEL
Proizvajalec, kot npr.: XAL</t>
    </r>
  </si>
  <si>
    <r>
      <t xml:space="preserve">Z4.2 - LED SVETILO V PROFILU
Zunanje dimenzije Š:450 MM x D:10500 MM x V:35 MM. Ohišje iz aluminija, sivo eloksirano. Stopnja zaščite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Garancijska doba proizvajalca: min. 5 (pet) let. 
</t>
    </r>
    <r>
      <rPr>
        <b/>
        <sz val="10"/>
        <rFont val="Arial Narrow"/>
        <family val="2"/>
        <charset val="238"/>
      </rPr>
      <t>Proizvajalec, kot npr.: BMLED
Tip, kot npr.: LED FLEX
ali enakovredno. 
Proizvajalec, kot npr.: ZUMTOBEL
Proizvajalec, kot npr.: XAL</t>
    </r>
  </si>
  <si>
    <r>
      <t xml:space="preserve">Z5 - STENSKO SVETILO
Zunanje dimenzije Š:240 MM x V:57 MM x D:120 MM. 
Za vgradnjo, z izrezom dimenzij Š:243 MM x V:50 MM x D:123 MM. Ohišje iz aluminija, prašno barvano v temno antracit barvo. Stopnja zaščite IP: 65, stopnja mehanske zaščite IK: 09. 
Skupni svetlobni tok svetilke je 1101 LM, moč 10,2 W. Colour rendering index (CRI): 90. S temperaturo svetlobe 3000 K. Asimetrična porazdelitev svetlobe, s fiksno optiko za elipsoidno porazdelitev 38°x 95°.
Napajanje 230 V, 50 Hz. Vgrajen napajalnik z nastavljivim izhodnim tokom. Povprečna doba vzdrževanja: 50000h L90 B10 pri 25°C. Razred energijske učinkovitosti: E
V dobavo je vključen montažni pribor za stensko vgradno  montažo, s pripadajočo dozo. 
Garancijska doba proizvajalca: min. 5 (pet) let. 
</t>
    </r>
    <r>
      <rPr>
        <b/>
        <sz val="10"/>
        <rFont val="Arial Narrow"/>
        <family val="2"/>
        <charset val="238"/>
      </rPr>
      <t>Proizvajalec, kot npr.: GHIDINI
Tip, kot npr.: LONG VERSO
ali enakovredno. 
Proizvajalec, kot npr.: BEGA
Proizvajalec, kot npr.: XAL</t>
    </r>
  </si>
  <si>
    <r>
      <t xml:space="preserve">Z6 - KANDELABERSKO SVETILO
Kandelaber V:5500 MM x Ø:102 MM. 
Za montažo na betonski podstavek z navojnimi palicami. Ohišje iz jekla, tip S235J, prašno barvano v temno antracit barvo RAL 9005. Z nastavljivo montažo za svetila, z nastavitvijo za usmerjanje snopa svetlobe, z zapahom pri 0°, 30° in 45° vertikalno. Zunanje dimenzije svetila Ø:150 MM x V:900 MM. Stopnja zaščite svetila IP: 66, stopnja mehanske zaščite svetila IK: 08. 
Skupni svetlobni tok svetilke je 2 x 2500 LM, moč 2 X 22,3 W. Colour rendering index (CRI): 80. S temperaturo svetlobe 3000 K. Asimetrična porazdelitev svetlobe.
Napajanje 230 V, 50 Hz. Vgrajen napajalnik z nastavljivim izhodnim tokom. Povprečna doba vzdrževanja: 75000h L80 B10 pri 25°C. Razred energijske učinkovitosti: C
Garancijska doba proizvajalca: min. 5 (pet) let. 
</t>
    </r>
    <r>
      <rPr>
        <b/>
        <sz val="10"/>
        <rFont val="Arial Narrow"/>
        <family val="2"/>
        <charset val="238"/>
      </rPr>
      <t>Proizvajalec, kot npr.: NERI
Tip, kot npr.: NEBULA
ali enakovredno. 
Proizvajalec, kot npr.: BEGA
Proizvajalec, kot npr.: SELUX</t>
    </r>
  </si>
  <si>
    <r>
      <t xml:space="preserve">Z7 - STROPNO SVETILO
Zunanje dimenzije Š:158 MM x V:90 MM x D:43 MM. Za stropno montažo. Ohišje iz aluminija tip npr.: EN AW-6060 T5, z visoko odpornostjo proti oksidaciji, prašno barvano v NCS S4020-G50Y kot npr.: INTERPON, oz. po katalogu izbranih barv. Teža svetila 1,16 KG. Stopnja zaščite IP: 65, stopnja mehanske zaščite IK: 07. 
Skupni svetlobni tok svetilke je 982 LM, moč 12,35 W. Colour rendering index (CRI) &gt; 90. S temperaturo svetlobe 3000 K. Simetrična porazdelitev svetlobe, z lečami s kotom 14° x 47°.
Napajanje 230 V, 50 Hz. Vgrajen napajalnik z nastavljivim izhodnim tokom. Povprečna doba vzdrževanja: 60000h L80 B10 pri 25°C. Razred energijske učinkovitosti: E
V dobavo je vključen montažni pribor za stropno montažo.
Garancijska doba proizvajalca: min. 5 (pet) let. 
</t>
    </r>
    <r>
      <rPr>
        <b/>
        <sz val="10"/>
        <rFont val="Arial Narrow"/>
        <family val="2"/>
        <charset val="238"/>
      </rPr>
      <t>Proizvajalec, kot npr.: GHIDINI
Tip, kot npr.: EDGE
ali enakovredno. 
Proizvajalec, kot npr.: BEGA
Proizvajalec, kot npr.: SELUX</t>
    </r>
  </si>
  <si>
    <r>
      <t xml:space="preserve">V1 - STROPNO ZASILNO SVETILO
Zunanje dimenzije Š:130 MM x V:40 MM x D:130 MM. Za stropno ali stensko montažo. Ohišje iz samougasnega materiala, v beli barvi. Stopnja zaščite IP: 42. 
Nominalni svetlobni tok svetilke je 345 LM, moč max. 4,5 W. S temperaturo svetlobe 6000 K. Simetrična porazdelitev svetlobe.
Inverter z avtonomijo 3H, baterija Li-FePO4 3,2 V 3 Ah. Čas polnjenja po izpraznjenju, 12H. Svetilka ima možnost nastavitve pripravnega ali trajnega spoja. Z napajanjem 230 V, 50 Hz. Obratovalna temperatura od 0° C do 40° C. 
Garancijska doba proizvajalca: min. 5 (pet) let.
</t>
    </r>
    <r>
      <rPr>
        <b/>
        <sz val="10"/>
        <rFont val="Arial Narrow"/>
        <family val="2"/>
        <charset val="238"/>
      </rPr>
      <t>Proizvajalec, kot npr.: LINERGY
Tip, kot npr.: VIALED
ali enakovredno. 
Proizvajalec, kot npr.: ZUMTOBEL
Proizvajalec, kot npr.: DIN</t>
    </r>
  </si>
  <si>
    <r>
      <t xml:space="preserve">V2 - STENSKO ZASILNO SVETILO
Zunanje dimenzije Š:118 MM x D:245MM x V:62 MM. Za stensko montažo. Ohišje iz aluminija, prašno barvano v belo barvo. Stopnja zaščite IP: 40, stopnja mehanske zaščite IK: 07.
Nominalni svetlobni tok svetilke je 225 LM, moč max. 2,7 W. S temperaturo svetlobe 6000 K. Asimetrična porazdelitev svetlobe.
Inverter z avtonomijo 3H, baterija Li-FePO4 3,2V 4,5Ah. Čas polnjenja po izpraznjenju, 24H. Svetilka deluje pripravnem spoju. Z napajanjem 230 V, 50 Hz. Obratovalna temperatura od 5°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</si>
  <si>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V3 - STROPNO VGRADNO ZASILNO SVETILO
Zunanje dimenzije Š:59 MM x D:59 MM x V:18 MM. 
Za vgradnjo v sistemski strop, z izrezom dimenzij Ø:55 MM x V:182 MM, ali za vgradnjo v mavčnokartonski strop, z izrezom dimenzij Ø:55 MM x V:182 MM. Ohišje iz aluminija, barva svetila je usklajena z barvo stropa. Stopnja zaščite IP: 42. 
Nominalni svetlobni tok svetilke je 360 LM, moč max. 5,3 W. S temperaturo svetlobe 6000 K. 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</si>
  <si>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V3.1 - STROPNO VGRADNO ZASILNO SVETILO
Zunanje dimenzije Š:59 MM x D:59 MM x V:18 MM. 
Za vgradnjo v sistemski strop, z izrezom dimenzij Ø:55 MM x V:182 MM, ali za vgradnjo v mavčnokartonski strop, z izrezom dimenzij Ø:55 MM x V:182 MM. Ohišje iz aluminija, barva svetila je usklajena z barvo stropa. Stopnja zaščite IP: 42. 
Nominalni svetlobni tok svetilke je 360 LM, moč max. 5,3 W. S temperaturo svetlobe 6000 K. Asimetrična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</si>
  <si>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V3.2 - STROPNO VGRADNO ZASILNO SVETILO
Zunanje dimenzije Š:59 MM x D:59 MM x V:18 MM. 
Za vgradnjo v sistemski strop, z izrezom dimenzij Ø:55 MM x V:182 MM, ali za vgradnjo v mavčnokartonski strop, z izrezom dimenzij Ø:55 MM x V:182 MM. Ohišje iz aluminija, bele barve. Stopnja zaščite IP: 42. 
Nominalni svetlobni tok svetilke je 360 LM, moč max. 5,3 W. S temperaturo svetlobe 6000 K. 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</si>
  <si>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V4 - VISEČE PIKTOGRAMSKO VARNOSTNO SVETILO
Zunanje dimenzije Š:225 MM x D:305 MM x V:35 MM.
Za stropno montažo in priklop, z obešali in visečim delom piktograma. Ohišje iz samougasnega materiala, v sivi barvi. Stopnja zaščite IP: 65. 
Moč 1,7 W. S temperaturo svetlobe 6000 K. Svetilo z osvetljenim piktogramom smeri umika. S priloženimi piktogramskimi nalepkami. Vidljivost smeri umika na razdalji: 30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</si>
  <si>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V5 - STROPNO VGRADNO PIKTOGRAMSKO VARNOSTNO SVETILO
Zunanje dimenzije Š:309 MM x D:284 MM x V:41 MM. Za vgradnjo v sistemski strop, z izrezom dimenzij Š:360 MM x D:43 MM x V:100 MM, ali za vgradnjo v mavčnokartonski strop, z izrezom dimenzij Š:360 MM x D:43 MM x V:100 MM. Ohišje iz samougasnega materiala, v sivi barvi. Stopnja zaščite IP: 65. 
Moč 1,7 W. S temperaturo svetlobe 6000 K. Svetilo z osvetljenim piktogramom smeri umika. S priloženimi piktogramskimi nalepkami. Vidljivost smeri umika na razdalji: 32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</si>
  <si>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V6 - STROPNO PIKTOGRAMSKO VARNOSTNO SVETILO
Zunanje dimenzije Š:309 MM x D:284 MM x V:41 MM. Ohišje iz samougasnega materiala, v sivi barvi. Stopnja zaščite IP: 65. 
Moč 1,7 W. S temperaturo svetlobe 6000 K. Svetilo z osvetljenim piktogramom smeri umika. S priloženimi piktogramskimi nalepkami. Vidljivost smeri umika na razdalji: 32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</si>
  <si>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V7 - STENSKO ZASILNO SVETILO
Zunanje dimenzije Š:180 MM x D:380 MM x V:58 MM. Za stensko montažo. Ohišje iz samougasnega materiala, v sivi barvi. Stopnja zaščite IP: 65, stopnja mehanske zaščite IK: 07.
Nominalni svetlobni tok svetilke je 562 LM, moč max. 7,4 W. S temperaturo svetlobe 6000 K. Asimetrična porazdelitev svetlobe.
Inverter z avtonomijo 3H, baterija Li-FePO4 6,4V 6Ah.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</si>
  <si>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 - CENTRALA
Zunanje dimenzije Š:255 MM x D:375 MM x V:75 MM. Za individualno montažo. Ohišje iz jeklene pločevine, barvano v belo barvo. Stopnja zaščite IP: 20. 
Moč 10 W. Nadzor nad svetilkami v obsegu:
- 256 naslovov
- možnost razširitve na 1270 naslovov
- svetila razdeljena v 32 skupin
2 x RS485 BUS priključek za 2 x 0,5 MM² opleten zaščiten vodnik, 1 x RJ-45 ETHERNET priključek za povezavo s PC z lokalnim nadzorom delovanja svetilk. Z zaslonom velikosti 6,4'' za prikaz stanja in proženja testov avtonomije in delovanja. Z avtonomijo 2H, baterija Li-PO 3,7V 4,4Ah. Čas polnjenja po izpraznjenju, 12H. Z napajanjem 230 V, 50 Hz. Obratovalna temperatura od 0° C do 40° C. 
Garancijska doba proizvajalca: min. 5 (pet) let. 
</t>
    </r>
    <r>
      <rPr>
        <b/>
        <sz val="10"/>
        <rFont val="Arial Narrow"/>
        <family val="2"/>
        <charset val="238"/>
      </rPr>
      <t>Proizvajalec, kot npr.: LINERGY
Tip, kot npr.: SS CENTRAL
ali enakovredno. 
Proizvajalec, kot npr.: ZUMTOBEL
Proizvajalec, kot npr.: DIN</t>
    </r>
  </si>
  <si>
    <r>
      <t xml:space="preserve">BARCO CSE-100  - komplet za brezžični prenos  signalov iz računalnika do projektorja ali TV v FUL-HD 1920 x 1080  resočuciji- slika + zvok. V kompletu  je 2kos  oddajnik ( USB ključ)  , ki ga vtaknemo kar v USB izhod na računalniku in sprejemnik, ki ga namestimo pri projektorju ali TV..V računalnik </t>
    </r>
    <r>
      <rPr>
        <b/>
        <sz val="10"/>
        <rFont val="Arial Narrow"/>
        <family val="2"/>
        <charset val="238"/>
      </rPr>
      <t>ni potrebno instalirati  nobenega programa</t>
    </r>
    <r>
      <rPr>
        <sz val="10"/>
        <rFont val="Arial Narrow"/>
        <family val="2"/>
        <charset val="238"/>
      </rPr>
      <t xml:space="preserve">. </t>
    </r>
    <r>
      <rPr>
        <b/>
        <sz val="10"/>
        <rFont val="Arial Narrow"/>
        <family val="2"/>
        <charset val="238"/>
      </rPr>
      <t>Komplet je za1 uporabnika</t>
    </r>
    <r>
      <rPr>
        <sz val="10"/>
        <rFont val="Arial Narrow"/>
        <family val="2"/>
        <charset val="238"/>
      </rPr>
      <t>.Omogoča  pošiljanje vsebin tudi  iz tablic, pametnih telefonov.. preko brezplačne aplikacije.</t>
    </r>
  </si>
  <si>
    <r>
      <t xml:space="preserve">Tip:      premer sistema </t>
    </r>
    <r>
      <rPr>
        <sz val="10"/>
        <rFont val="Calibri"/>
        <family val="2"/>
        <charset val="238"/>
      </rPr>
      <t>φ</t>
    </r>
    <r>
      <rPr>
        <sz val="10"/>
        <rFont val="Arial CE"/>
        <charset val="238"/>
      </rPr>
      <t xml:space="preserve">110 mm    </t>
    </r>
  </si>
  <si>
    <r>
      <t>Proizvod:     KOREX Gmbh   (</t>
    </r>
    <r>
      <rPr>
        <i/>
        <sz val="10"/>
        <rFont val="Arial"/>
        <family val="2"/>
        <charset val="238"/>
      </rPr>
      <t>GIA</t>
    </r>
    <r>
      <rPr>
        <sz val="10"/>
        <rFont val="Arial"/>
        <family val="2"/>
        <charset val="238"/>
      </rPr>
      <t>), IMI Hydronic</t>
    </r>
  </si>
  <si>
    <r>
      <t xml:space="preserve">Tip:  </t>
    </r>
    <r>
      <rPr>
        <sz val="10"/>
        <rFont val="Arial"/>
        <family val="2"/>
        <charset val="238"/>
      </rPr>
      <t xml:space="preserve">         </t>
    </r>
  </si>
  <si>
    <r>
      <t xml:space="preserve">Tip:  </t>
    </r>
    <r>
      <rPr>
        <sz val="10"/>
        <rFont val="Arial"/>
        <family val="2"/>
        <charset val="238"/>
      </rPr>
      <t xml:space="preserve">          Armaflex - AF</t>
    </r>
  </si>
  <si>
    <r>
      <t xml:space="preserve">Tip:  </t>
    </r>
    <r>
      <rPr>
        <sz val="10"/>
        <rFont val="Arial"/>
        <family val="2"/>
        <charset val="238"/>
      </rPr>
      <t xml:space="preserve">          Mineralna volna 5 cm + Al oklep</t>
    </r>
  </si>
  <si>
    <r>
      <t xml:space="preserve">Tip:  </t>
    </r>
    <r>
      <rPr>
        <sz val="10"/>
        <rFont val="Arial"/>
        <family val="2"/>
        <charset val="238"/>
      </rPr>
      <t xml:space="preserve">         Flexvent Super 1/2</t>
    </r>
  </si>
  <si>
    <r>
      <t>Tip:                DUCTYS 10 EC
                     DT10.2P.G2.EC.S1S3S5.IRECT.1</t>
    </r>
    <r>
      <rPr>
        <sz val="10"/>
        <rFont val="Calibri"/>
        <family val="2"/>
        <charset val="238"/>
      </rPr>
      <t>φ</t>
    </r>
    <r>
      <rPr>
        <sz val="10"/>
        <rFont val="Arial CE"/>
        <charset val="238"/>
      </rPr>
      <t>200</t>
    </r>
  </si>
  <si>
    <r>
      <t>Tip:                DUCTYS 15 EC
                     DT15.2P.G2.EC.S1S3S5.IRECT.1</t>
    </r>
    <r>
      <rPr>
        <sz val="10"/>
        <rFont val="Calibri"/>
        <family val="2"/>
        <charset val="238"/>
      </rPr>
      <t>φ</t>
    </r>
    <r>
      <rPr>
        <sz val="10"/>
        <rFont val="Arial CE"/>
        <charset val="238"/>
      </rPr>
      <t>200</t>
    </r>
  </si>
  <si>
    <r>
      <t>Tip:                DUCTYS 30 EC
                     DT30.2P.G2.EC.S1S3S5.IRECT.2</t>
    </r>
    <r>
      <rPr>
        <sz val="10"/>
        <rFont val="Calibri"/>
        <family val="2"/>
        <charset val="238"/>
      </rPr>
      <t>φ</t>
    </r>
    <r>
      <rPr>
        <sz val="10"/>
        <rFont val="Arial CE"/>
        <charset val="238"/>
      </rPr>
      <t>200</t>
    </r>
  </si>
  <si>
    <r>
      <t>Tip:                DUCTYS 40 EC
                     DT40.2P.G2.EC.S1S3S5.IRECT.</t>
    </r>
    <r>
      <rPr>
        <sz val="10"/>
        <rFont val="Arial CE"/>
      </rPr>
      <t>3</t>
    </r>
    <r>
      <rPr>
        <sz val="10"/>
        <rFont val="Calibri"/>
        <family val="2"/>
        <charset val="238"/>
      </rPr>
      <t>φ</t>
    </r>
    <r>
      <rPr>
        <sz val="10"/>
        <rFont val="Arial CE"/>
      </rPr>
      <t>200</t>
    </r>
  </si>
  <si>
    <r>
      <t xml:space="preserve">cev Cu </t>
    </r>
    <r>
      <rPr>
        <sz val="10"/>
        <rFont val="Calibri"/>
        <family val="2"/>
        <charset val="238"/>
      </rPr>
      <t>φ</t>
    </r>
    <r>
      <rPr>
        <sz val="10"/>
        <rFont val="Arial CE"/>
        <charset val="238"/>
      </rPr>
      <t xml:space="preserve">6,35 mm </t>
    </r>
  </si>
  <si>
    <r>
      <t xml:space="preserve">cev Cu </t>
    </r>
    <r>
      <rPr>
        <sz val="10"/>
        <rFont val="Calibri"/>
        <family val="2"/>
        <charset val="238"/>
      </rPr>
      <t>φ</t>
    </r>
    <r>
      <rPr>
        <sz val="10"/>
        <rFont val="Arial CE"/>
        <charset val="238"/>
      </rPr>
      <t>9,52 mm</t>
    </r>
  </si>
  <si>
    <r>
      <rPr>
        <sz val="10"/>
        <rFont val="Calibri"/>
        <family val="2"/>
        <charset val="238"/>
      </rPr>
      <t>φ</t>
    </r>
    <r>
      <rPr>
        <sz val="10"/>
        <rFont val="Arial CE"/>
        <charset val="238"/>
      </rPr>
      <t>20 mm</t>
    </r>
  </si>
  <si>
    <r>
      <t>Tip:                        FDR-3G-</t>
    </r>
    <r>
      <rPr>
        <sz val="10"/>
        <rFont val="Calibri"/>
        <family val="2"/>
        <charset val="238"/>
      </rPr>
      <t>φ</t>
    </r>
    <r>
      <rPr>
        <sz val="10"/>
        <rFont val="Arial Narrow"/>
        <family val="2"/>
        <charset val="238"/>
      </rPr>
      <t>-B230T + 2X FCR-"xx"</t>
    </r>
  </si>
  <si>
    <t>Kot na primer (posebna zahteva uporabnika):</t>
  </si>
  <si>
    <r>
      <t xml:space="preserve">Montaža </t>
    </r>
    <r>
      <rPr>
        <b/>
        <sz val="10"/>
        <rFont val="Arial Narrow"/>
        <family val="2"/>
        <charset val="238"/>
      </rPr>
      <t>glavnega vodomera</t>
    </r>
    <r>
      <rPr>
        <sz val="10"/>
        <rFont val="Arial Narrow"/>
        <family val="2"/>
        <charset val="238"/>
      </rPr>
      <t xml:space="preserve">
Glavni vodomer
DN40
Q3 = 16 m3/h
l =150 mm
Dodatna oprema:
- M-bus adapter Modularis, tip WFZ311
kot naprimer ali enakovredno:
Proizvajalec: Siemens, Enerkon
Tip: MTK-SWX hladna voda QUN
</t>
    </r>
  </si>
  <si>
    <r>
      <t xml:space="preserve">Montaža </t>
    </r>
    <r>
      <rPr>
        <b/>
        <sz val="10"/>
        <rFont val="Arial Narrow"/>
        <family val="2"/>
        <charset val="238"/>
      </rPr>
      <t xml:space="preserve">odštevalnega vodomera za hladno vodo
</t>
    </r>
    <r>
      <rPr>
        <sz val="10"/>
        <rFont val="Arial Narrow"/>
        <family val="2"/>
        <charset val="238"/>
      </rPr>
      <t xml:space="preserve">
DN15
Q3 = 2,5 m3/h
l =110 mm
Tmax= 30°C
Dodatna oprema:
- M-bus adapter Modularis, tip WFZ311
- par navojnih priključkov za števce 3/4 (D080, D110), tip WFZ.R2
kot naprimer ali enakovredno:
Proizvajalec: Siemens, Enerkon
Tip: WFK30.D110</t>
    </r>
  </si>
  <si>
    <r>
      <t xml:space="preserve">Montaža </t>
    </r>
    <r>
      <rPr>
        <b/>
        <sz val="10"/>
        <rFont val="Arial Narrow"/>
        <family val="2"/>
        <charset val="238"/>
      </rPr>
      <t>odštevalnega vodomera za toplo vodo</t>
    </r>
    <r>
      <rPr>
        <sz val="10"/>
        <rFont val="Arial Narrow"/>
        <family val="2"/>
        <charset val="238"/>
      </rPr>
      <t xml:space="preserve">
DN15
Q3 = 2,5 m3/h
l =110 mm
Tmax= 90°C
Dodatna oprema:
- M-bus adapter Modularis, tip WFZ311
- par navojnih priključkov za števce 3/4 (D080, D110), tip WFZ.R2
kot naprimer ali enakovredno:
Proizvajalec: Siemens, Enerkon
Tip: WFW30.D110</t>
    </r>
  </si>
  <si>
    <r>
      <t xml:space="preserve">Dobava in montaža </t>
    </r>
    <r>
      <rPr>
        <b/>
        <sz val="10"/>
        <rFont val="Arial Narrow"/>
        <family val="2"/>
        <charset val="238"/>
      </rPr>
      <t>kompleta filtrirnega in UV dezinfekcijskega sistema</t>
    </r>
    <r>
      <rPr>
        <sz val="10"/>
        <rFont val="Arial Narrow"/>
        <family val="2"/>
        <charset val="238"/>
      </rPr>
      <t xml:space="preserve"> za sanitarno vodo, sestavljen iz:</t>
    </r>
  </si>
  <si>
    <r>
      <rPr>
        <b/>
        <sz val="10"/>
        <rFont val="Arial Narrow"/>
        <family val="2"/>
        <charset val="238"/>
      </rPr>
      <t>Radialni manometer</t>
    </r>
    <r>
      <rPr>
        <sz val="10"/>
        <rFont val="Arial Narrow"/>
        <family val="2"/>
        <charset val="238"/>
      </rPr>
      <t xml:space="preserve">
Manometer za regulatorje tlaka, filtre in polnilne naprave
dim: 1/4''
kot naprimer ali enakovredno:
Proizvajalec: Mesec, MAK CMC
Tip: Manometer, radialni, d50, 1/4''
Kataloška številka: RBM-1213005
</t>
    </r>
  </si>
  <si>
    <r>
      <rPr>
        <b/>
        <sz val="10"/>
        <rFont val="Arial Narrow"/>
        <family val="2"/>
        <charset val="238"/>
      </rPr>
      <t>Regulator tlaka</t>
    </r>
    <r>
      <rPr>
        <sz val="10"/>
        <rFont val="Arial Narrow"/>
        <family val="2"/>
        <charset val="238"/>
      </rPr>
      <t xml:space="preserve">
Nastavljiv regulator tlaka z dvojnim sedežem iz nerjavečega jekla, membranska izvedba, s funkcijo zaščite pred vodnim udarom - PN40. Funkcija "anti-water hammer".
Lastnosti izdelka:
Ohišje iz nikljane medenine
Nerjaveče jeklo AISI 303
Nitrilna tesnila
Navojni priključki FF UNI-EN-ISO 228
Priključek za manometer F 1/4 "
Nazivni tlak: 40 Bar
Max. dovodni tlak: 25 Bar
Max. dovodni tlak po standardu NF: 16 Bar
Max. delovna temperatura: 80° C
Prednastavljen izhodni tlak: 3 Bar
kot naprimer ali enakovredno:
Proizvajalec: Mesec, MAK CMC
Tip: Rinox FF 2''
Kataloška številka: RBM-00510970
</t>
    </r>
  </si>
  <si>
    <r>
      <rPr>
        <b/>
        <sz val="10"/>
        <rFont val="Arial Narrow"/>
        <family val="2"/>
        <charset val="238"/>
      </rPr>
      <t xml:space="preserve">Linijski filter </t>
    </r>
    <r>
      <rPr>
        <sz val="10"/>
        <rFont val="Arial Narrow"/>
        <family val="2"/>
        <charset val="238"/>
      </rPr>
      <t xml:space="preserve">s snemljivim filtrirnim vložkom
Linijski filter s snemljivim filtrirnim vložkom 300 mcr, priključek FF 2''. Namenjen za osnovno zaščito sistemov pred grobimi delci in peskom.
Lastnosti:
Priključek: 2'' FF, skladen z UNI-EN-ISO 228
Kv = 24,40
PN = 16bar
Tmax= 100°C
Material: Nikljana medenina
Tesnila: NBR
Material mrežice: AISI 304, opcija 50, 100, 300, 800 mikrometrov
kot naprimer ali enakovredno:
Proizvajalec: Mesec, MAK CMC
Tip: RLF-FF
Kataloška številka: RBM-0003.09.10
</t>
    </r>
  </si>
  <si>
    <r>
      <rPr>
        <b/>
        <sz val="10"/>
        <rFont val="Arial Narrow"/>
        <family val="2"/>
        <charset val="238"/>
      </rPr>
      <t>Filtrirni in UV dezinfekcijski sistem</t>
    </r>
    <r>
      <rPr>
        <sz val="10"/>
        <rFont val="Arial Narrow"/>
        <family val="2"/>
        <charset val="238"/>
      </rPr>
      <t xml:space="preserve">
Tehnične lastnosti:
Max. trenutni pretok - NSF/EPA standard (40 mJ/cm2): 13,7 m3/h (230 lit/min)
Priklop sistema: DN80
Max. delovni tlak: 6 bar
Sestavni deli naprave:
- Kompaktno ohišje z MC40-9 in MC20-9 filtrirnima sistemoma,
- UV dezinfekcijski sistem
- z elektronskim krmilnikom
- prikazom delovanja, 
- števcem delovnih ur UV sistema, 
- sistemom javljanja o potrebnem vzdrževanju sistema
- Navodila za namestitev in uporabo
kot naprimer ali enakovredno:
Proizvajalec: Mesec, MAK CMC
Tip: HVP-740Q UV
Kataloška številka: AUV-4007400</t>
    </r>
  </si>
  <si>
    <r>
      <t xml:space="preserve">Dobava in montaža </t>
    </r>
    <r>
      <rPr>
        <b/>
        <sz val="10"/>
        <rFont val="Arial Narrow"/>
        <family val="2"/>
        <charset val="238"/>
      </rPr>
      <t xml:space="preserve">kompleta dozirnega sistema mehčanja vode </t>
    </r>
    <r>
      <rPr>
        <sz val="10"/>
        <rFont val="Arial Narrow"/>
        <family val="2"/>
        <charset val="238"/>
      </rPr>
      <t>za pripravo tople sanitarne vode, sestavljen iz:</t>
    </r>
  </si>
  <si>
    <r>
      <rPr>
        <b/>
        <sz val="10"/>
        <rFont val="Arial Narrow"/>
        <family val="2"/>
        <charset val="238"/>
      </rPr>
      <t>Dozirni sistem za mehčanje vode</t>
    </r>
    <r>
      <rPr>
        <sz val="10"/>
        <rFont val="Arial Narrow"/>
        <family val="2"/>
        <charset val="238"/>
      </rPr>
      <t xml:space="preserve">
Sestavni deli naprave:
- Digitalna avtomatska dozirna črpalka,
- Kontaktni števec 2" DN50 – nazivni pretok 25 m3/h
- Sesalni komplet za posodo 20-30 lit, sesalna garnitura s košem in nepovratnim zapornim ventilom
- Sonda za detekcijo minimalnega nivoja
- Nepovratni dozirni ventil, priključek 1/2''
- Tlačna dozirna cev 1/4", 2 m
- Navodila za namestitev in uporabo z izjavo o skladnosti in garancijskim listom
Primeren za doziranje sredstev:
- koagulantov, 
- flokulantov, 
- dezinfekcijskih sredstev, 
- sredstev za korekcijo pH, 
- sredstev za nevtralizacijo vodnega
kamna in korozije, oksidacijo in redukcijo
kot naprimer ali enakovredno:
Proizvajalec: Mesec, MAK CMC
Tip: AquaDos AD-5 2''
Kataloška številka: AD00250150
</t>
    </r>
  </si>
  <si>
    <r>
      <rPr>
        <b/>
        <sz val="10"/>
        <rFont val="Arial Narrow"/>
        <family val="2"/>
        <charset val="238"/>
      </rPr>
      <t>Mikro-mehčalo za dozirni sistem</t>
    </r>
    <r>
      <rPr>
        <sz val="10"/>
        <rFont val="Arial Narrow"/>
        <family val="2"/>
        <charset val="238"/>
      </rPr>
      <t xml:space="preserve">
Tekoče sredstvo za mikromehčanje vode, za zaščito pred vodnim kamnom in korozijo.
Območje delovanja:
Trdota vode: 5 - 35°f (3 - 20°D)
Najvišja temperatura skladiščenja vode: 60°C
Najvišja trenutna kratkotrajna temperatura vode: 80°C
kot naprimer ali enakovredno:
Proizvajalec: Mesec, MAK CMC
Tip: ACQUASIL 510
Kataloška številka: KPC98020
</t>
    </r>
  </si>
  <si>
    <r>
      <rPr>
        <b/>
        <sz val="10"/>
        <rFont val="Arial Narrow"/>
        <family val="2"/>
        <charset val="238"/>
      </rPr>
      <t>Zagon in nastavitve</t>
    </r>
    <r>
      <rPr>
        <sz val="10"/>
        <rFont val="Arial Narrow"/>
        <family val="2"/>
        <charset val="238"/>
      </rPr>
      <t xml:space="preserve"> dozirnega sistema
- kalibracija črpalke na mestu vgradnje
- povezava komunikacijskih kablov, sesalne garniture in dozirnega ventila
. nastavitev zahtevanih parametrov delovanja
- zagonski zapisnik
- seznanitev uporabnika z delovanjem naprave
kot naprimer ali enakovredno:
Ponudnik: Mesec, MAK CMC
Tip: Zagon
Kataloška številka: ST55060110
</t>
    </r>
  </si>
  <si>
    <r>
      <t xml:space="preserve">Dobava in montaža </t>
    </r>
    <r>
      <rPr>
        <b/>
        <sz val="10"/>
        <rFont val="Arial Narrow"/>
        <family val="2"/>
        <charset val="238"/>
      </rPr>
      <t>Hidropostaje za dvig tlaka za sanitarno vodo</t>
    </r>
    <r>
      <rPr>
        <sz val="10"/>
        <rFont val="Arial Narrow"/>
        <family val="2"/>
        <charset val="238"/>
      </rPr>
      <t xml:space="preserve">
Frekvenčno regulirana hidropostaja
- dve črpalki
- obe črpalki sta regulirani s frekvenčnim pretvornikom (vsaka ima svoj frekvenčni regulator)
- ciklično in paralelno delovanje
   o v primeru, da ena črpalka ne zmore zagotavljati trenutnega pretoka, se vklopi tudi druga črpalka (paralelno obratovanje)
   o črpalki se izmenjujeta v obratovanju (ciklično obratovanje)
   o če ena izmed črpalk izpade zaradi okvare se avtomatsko vklopi druga črpalka
- vsaka črpalka ima svoj merilec tlaka
</t>
    </r>
  </si>
  <si>
    <r>
      <t xml:space="preserve">Dobava in montaža </t>
    </r>
    <r>
      <rPr>
        <b/>
        <sz val="10"/>
        <rFont val="Arial Narrow"/>
        <family val="2"/>
        <charset val="238"/>
      </rPr>
      <t>razdelilnika za sanitarno hladno vodo</t>
    </r>
    <r>
      <rPr>
        <sz val="10"/>
        <rFont val="Arial Narrow"/>
        <family val="2"/>
        <charset val="238"/>
      </rPr>
      <t>, z bombiranima pokrovoma, varjen, iz nerjavnih varjenih cevi EN 10217-7(DIN 2463), material mat. AISI 316L (1.4404), zun. premer 88,9,0 x 2,0 mm, dolžina 2m, s priključki:
- 1x DN15, 
- 2x DN32, 
- 1x DN40, 
- 1x DN20, 
- 1x DN25</t>
    </r>
  </si>
  <si>
    <r>
      <t xml:space="preserve">Dobava in montaža </t>
    </r>
    <r>
      <rPr>
        <b/>
        <sz val="10"/>
        <rFont val="Arial Narrow"/>
        <family val="2"/>
        <charset val="238"/>
      </rPr>
      <t>razdelilnika za sanitarno toplo vodo</t>
    </r>
    <r>
      <rPr>
        <sz val="10"/>
        <rFont val="Arial Narrow"/>
        <family val="2"/>
        <charset val="238"/>
      </rPr>
      <t>, z bombiranima pokrovoma, varjen, iz nerjavnih varjenih cevi EN 10217-7(DIN 2463), material mat. AISI 316 (1.4404), zun. premer 88,9,0 x 2,0 mm, dolžina 1,5m, s priključki: 
- 2x DN32, 
- 1x DN40, 
- 1x DN20,
- 1x DN25</t>
    </r>
  </si>
  <si>
    <r>
      <t xml:space="preserve">Dobava in montaža </t>
    </r>
    <r>
      <rPr>
        <b/>
        <sz val="10"/>
        <rFont val="Arial Narrow"/>
        <family val="2"/>
        <charset val="238"/>
      </rPr>
      <t>razdelilnika za cirkulacijo STV</t>
    </r>
    <r>
      <rPr>
        <sz val="10"/>
        <rFont val="Arial Narrow"/>
        <family val="2"/>
        <charset val="238"/>
      </rPr>
      <t>, z bombiranima pokrovoma, varjen, iz nerjavnih varjenih cevi EN 10217-7(DIN 2463), material mat. AISI 316 (1.4404), zun. premer 88,9,0 x 2,0 mm, dolžina 1,5m, s priključki: 
- 2x DN20
- 1x DN25
- 2x DN15</t>
    </r>
  </si>
  <si>
    <r>
      <t>Dobava in montaža</t>
    </r>
    <r>
      <rPr>
        <b/>
        <sz val="10"/>
        <rFont val="Arial Narrow"/>
        <family val="2"/>
        <charset val="238"/>
      </rPr>
      <t xml:space="preserve"> razdelilnika za sanitarno hladno in toplo vodo</t>
    </r>
    <r>
      <rPr>
        <sz val="10"/>
        <rFont val="Arial Narrow"/>
        <family val="2"/>
        <charset val="238"/>
      </rPr>
      <t>, z bombiranima pokrovoma, varjen, iz nerjavnih varjenih cevi EN 10217-7(DIN 2463), material mat. AISI 316 (1.4404), zun. premer 35,0 x 1,5 mm, dolžina 250mm, s priključki: 2x DN25</t>
    </r>
  </si>
  <si>
    <r>
      <t>Dobava in montaža</t>
    </r>
    <r>
      <rPr>
        <b/>
        <sz val="10"/>
        <rFont val="Arial Narrow"/>
        <family val="2"/>
        <charset val="238"/>
      </rPr>
      <t xml:space="preserve"> razdelilnika za sanitarno hladno in toplo vodo</t>
    </r>
    <r>
      <rPr>
        <sz val="10"/>
        <rFont val="Arial Narrow"/>
        <family val="2"/>
        <charset val="238"/>
      </rPr>
      <t>, z bombiranima pokrovoma, varjen, iz nerjavnih varjenih cevi EN 10217-7(DIN 2463), material mat. AISI 316 (1.4404), zun. premer 35,0 x 1,5 mm, dolžina 300mm, s priključki: 3x DN25</t>
    </r>
  </si>
  <si>
    <r>
      <t xml:space="preserve">Dobava in montaža </t>
    </r>
    <r>
      <rPr>
        <b/>
        <sz val="10"/>
        <rFont val="Arial Narrow"/>
        <family val="2"/>
        <charset val="238"/>
      </rPr>
      <t>razdelilnika za cirkulacijo STV</t>
    </r>
    <r>
      <rPr>
        <sz val="10"/>
        <rFont val="Arial Narrow"/>
        <family val="2"/>
        <charset val="238"/>
      </rPr>
      <t>, z bombiranima pokrovoma, varjen, iz nerjavnih varjenih cevi EN 10217-7(DIN 2463), material mat. AISI 316 (1.4404), zun. premer 28,0 x 1,5 mm, dolžina 200mm, s priključki: 2x DN15</t>
    </r>
  </si>
  <si>
    <r>
      <t>Dobava in montaža</t>
    </r>
    <r>
      <rPr>
        <b/>
        <sz val="10"/>
        <rFont val="Arial Narrow"/>
        <family val="2"/>
        <charset val="238"/>
      </rPr>
      <t xml:space="preserve"> razdelilnika za cirkulacijo STV</t>
    </r>
    <r>
      <rPr>
        <sz val="10"/>
        <rFont val="Arial Narrow"/>
        <family val="2"/>
        <charset val="238"/>
      </rPr>
      <t>, z bombiranima pokrovoma, varjen, iz nerjavnih varjenih cevi EN 10217-7(DIN 2463), material mat. AISI 316 (1.4404), zun. premer 28,0 x 1,5 mm, dolžina 250mm, s priključki: 3x DN15</t>
    </r>
  </si>
  <si>
    <r>
      <t xml:space="preserve">Dobava in montaža </t>
    </r>
    <r>
      <rPr>
        <b/>
        <sz val="10"/>
        <rFont val="Arial Narrow"/>
        <family val="2"/>
        <charset val="238"/>
      </rPr>
      <t>Toplotne izolacije cevovodov</t>
    </r>
    <r>
      <rPr>
        <sz val="10"/>
        <rFont val="Arial Narrow"/>
        <family val="2"/>
        <charset val="238"/>
      </rPr>
      <t>, izvedena iz togih žlebakov iz mineralnih vlaken, Plašč iz poltrde Al pločevine debelina 0,8 mm. 
kot naprimer ali enakovredno: 
proizv. KNAUF ISOLATION, URSA 
tip PS680, debelina min. 50 mm. Za cevi nad 82,5 do 88,9 mm.</t>
    </r>
  </si>
  <si>
    <r>
      <rPr>
        <b/>
        <sz val="10"/>
        <rFont val="Arial Narrow"/>
        <family val="2"/>
        <charset val="238"/>
      </rPr>
      <t>Enako</t>
    </r>
    <r>
      <rPr>
        <sz val="10"/>
        <rFont val="Arial Narrow"/>
        <family val="2"/>
        <charset val="238"/>
      </rPr>
      <t>, razen debelina min. 50 mm. Za cevi nad 48,3 do 54,0 mm.</t>
    </r>
  </si>
  <si>
    <r>
      <t xml:space="preserve">Dobava in montaža </t>
    </r>
    <r>
      <rPr>
        <b/>
        <sz val="10"/>
        <rFont val="Arial Narrow"/>
        <family val="2"/>
        <charset val="238"/>
      </rPr>
      <t>Zapornega ventila,</t>
    </r>
    <r>
      <rPr>
        <sz val="10"/>
        <rFont val="Arial Narrow"/>
        <family val="2"/>
        <charset val="238"/>
      </rPr>
      <t xml:space="preserve"> za pitno vodo, z navojnim priključkom PN 10, s poševnim sedežem, DIN 3502, z nedvigajočim vretenom, ohišje iz prešane medenine, z mehkim tesnenjem, DN 20 (R 3/4)</t>
    </r>
  </si>
  <si>
    <r>
      <t xml:space="preserve">Dobava in montaža </t>
    </r>
    <r>
      <rPr>
        <b/>
        <sz val="10"/>
        <rFont val="Arial Narrow"/>
        <family val="2"/>
        <charset val="238"/>
      </rPr>
      <t>Krogelne pipe</t>
    </r>
    <r>
      <rPr>
        <sz val="10"/>
        <rFont val="Arial Narrow"/>
        <family val="2"/>
        <charset val="238"/>
      </rPr>
      <t>, za pitno vodo, z navojnim priključkom, PN 16, ohišje iz nerjavnega jekla 1.4408/1.4401, z ročico, DN 15</t>
    </r>
  </si>
  <si>
    <r>
      <rPr>
        <b/>
        <sz val="10"/>
        <rFont val="Arial Narrow"/>
        <family val="2"/>
        <charset val="238"/>
      </rPr>
      <t>Enako</t>
    </r>
    <r>
      <rPr>
        <sz val="10"/>
        <rFont val="Arial Narrow"/>
        <family val="2"/>
        <charset val="238"/>
      </rPr>
      <t>, razen  DN 20</t>
    </r>
  </si>
  <si>
    <r>
      <rPr>
        <b/>
        <sz val="10"/>
        <rFont val="Arial Narrow"/>
        <family val="2"/>
        <charset val="238"/>
      </rPr>
      <t>Enako</t>
    </r>
    <r>
      <rPr>
        <sz val="10"/>
        <rFont val="Arial Narrow"/>
        <family val="2"/>
        <charset val="238"/>
      </rPr>
      <t>, razen  DN 25</t>
    </r>
  </si>
  <si>
    <r>
      <rPr>
        <b/>
        <sz val="10"/>
        <rFont val="Arial Narrow"/>
        <family val="2"/>
        <charset val="238"/>
      </rPr>
      <t>Enako</t>
    </r>
    <r>
      <rPr>
        <sz val="10"/>
        <rFont val="Arial Narrow"/>
        <family val="2"/>
        <charset val="238"/>
      </rPr>
      <t>, razen  DN 32</t>
    </r>
  </si>
  <si>
    <r>
      <rPr>
        <b/>
        <sz val="10"/>
        <rFont val="Arial Narrow"/>
        <family val="2"/>
        <charset val="238"/>
      </rPr>
      <t>Enako</t>
    </r>
    <r>
      <rPr>
        <sz val="10"/>
        <rFont val="Arial Narrow"/>
        <family val="2"/>
        <charset val="238"/>
      </rPr>
      <t>, razen  DN 40</t>
    </r>
  </si>
  <si>
    <r>
      <rPr>
        <b/>
        <sz val="10"/>
        <rFont val="Arial Narrow"/>
        <family val="2"/>
        <charset val="238"/>
      </rPr>
      <t>Enako</t>
    </r>
    <r>
      <rPr>
        <sz val="10"/>
        <rFont val="Arial Narrow"/>
        <family val="2"/>
        <charset val="238"/>
      </rPr>
      <t>, razen  DN 50</t>
    </r>
  </si>
  <si>
    <r>
      <t xml:space="preserve">Dobava in montaža </t>
    </r>
    <r>
      <rPr>
        <b/>
        <sz val="10"/>
        <rFont val="Arial Narrow"/>
        <family val="2"/>
        <charset val="238"/>
      </rPr>
      <t>reducirnega ventila</t>
    </r>
    <r>
      <rPr>
        <sz val="10"/>
        <rFont val="Arial Narrow"/>
        <family val="2"/>
        <charset val="238"/>
      </rPr>
      <t xml:space="preserve">, 
za vodo, z nastavitvijo tlaka, ohišje iz prešane medenine, vključno z enim manometrom, z navojnim priključkom, 
DN 15 (R 1/2)
kot naprimer ali enakovredno:
proizv. CALEFFI, BRAUKMANN,
tip: 5350, </t>
    </r>
  </si>
  <si>
    <r>
      <rPr>
        <b/>
        <sz val="10"/>
        <rFont val="Arial Narrow"/>
        <family val="2"/>
        <charset val="238"/>
      </rPr>
      <t>Enako</t>
    </r>
    <r>
      <rPr>
        <sz val="10"/>
        <rFont val="Arial Narrow"/>
        <family val="2"/>
        <charset val="238"/>
      </rPr>
      <t>, razen  DN 20 (R 3/4)</t>
    </r>
  </si>
  <si>
    <r>
      <rPr>
        <b/>
        <sz val="10"/>
        <rFont val="Arial Narrow"/>
        <family val="2"/>
        <charset val="238"/>
      </rPr>
      <t>Enako</t>
    </r>
    <r>
      <rPr>
        <sz val="10"/>
        <rFont val="Arial Narrow"/>
        <family val="2"/>
        <charset val="238"/>
      </rPr>
      <t>, razen  DN 25 (R 1)</t>
    </r>
  </si>
  <si>
    <r>
      <rPr>
        <b/>
        <sz val="10"/>
        <rFont val="Arial Narrow"/>
        <family val="2"/>
        <charset val="238"/>
      </rPr>
      <t>Enako</t>
    </r>
    <r>
      <rPr>
        <sz val="10"/>
        <rFont val="Arial Narrow"/>
        <family val="2"/>
        <charset val="238"/>
      </rPr>
      <t>, razen  DN 32 (R 1 1/4)</t>
    </r>
  </si>
  <si>
    <r>
      <t xml:space="preserve">Dobava in montaža </t>
    </r>
    <r>
      <rPr>
        <b/>
        <sz val="10"/>
        <rFont val="Arial Narrow"/>
        <family val="2"/>
        <charset val="238"/>
      </rPr>
      <t>protipovratnega ventila</t>
    </r>
    <r>
      <rPr>
        <sz val="10"/>
        <rFont val="Arial Narrow"/>
        <family val="2"/>
        <charset val="238"/>
      </rPr>
      <t>, za horizontalno ali vertikalno vgradnjo, z navojnim priključkom, PN 16, ohišje iz nerjavnega jekla 1.4401, 
DN 40 (R 1 1/2)</t>
    </r>
  </si>
  <si>
    <r>
      <rPr>
        <b/>
        <sz val="10"/>
        <rFont val="Arial Narrow"/>
        <family val="2"/>
        <charset val="238"/>
      </rPr>
      <t>Enako</t>
    </r>
    <r>
      <rPr>
        <sz val="10"/>
        <rFont val="Arial Narrow"/>
        <family val="2"/>
        <charset val="238"/>
      </rPr>
      <t>, razen  DN 50 (R 2)</t>
    </r>
  </si>
  <si>
    <r>
      <t xml:space="preserve">Dobava in montaža </t>
    </r>
    <r>
      <rPr>
        <b/>
        <sz val="10"/>
        <rFont val="Arial Narrow"/>
        <family val="2"/>
        <charset val="238"/>
      </rPr>
      <t>vzmetnega varnostnega ventila</t>
    </r>
    <r>
      <rPr>
        <sz val="10"/>
        <rFont val="Arial Narrow"/>
        <family val="2"/>
        <charset val="238"/>
      </rPr>
      <t>, za pitno vodo nadtlak odpiranja 6 bar, kot proporcionalni ventil, z notranjim navojnim priključkom, s prezračevalno pripravo, okrov iz medi, notranja garnitura iz nerjavnega jekla, z mehko zatesnitvijo, PN 16, 
vstopna odprtina DN 20</t>
    </r>
  </si>
  <si>
    <r>
      <t xml:space="preserve">Dobava in montaža </t>
    </r>
    <r>
      <rPr>
        <b/>
        <sz val="10"/>
        <rFont val="Arial Narrow"/>
        <family val="2"/>
        <charset val="238"/>
      </rPr>
      <t>membranske tlačne ekspanzijske posode</t>
    </r>
    <r>
      <rPr>
        <sz val="10"/>
        <rFont val="Arial Narrow"/>
        <family val="2"/>
        <charset val="238"/>
      </rPr>
      <t>,  za sanitarno vodo, po DIN 4807, 
maks. dovoljena delovna temp. 70°C, 
maks. delovni tlak 10 bar, stoječa izvedba, 
volumen posode je 50 l.
kot naprimer ali enakovredno:
proizv. ZILMET, REFLEX 
tip: Hydro Pro</t>
    </r>
  </si>
  <si>
    <r>
      <t xml:space="preserve">Dobava in montaža </t>
    </r>
    <r>
      <rPr>
        <b/>
        <sz val="10"/>
        <rFont val="Arial Narrow"/>
        <family val="2"/>
        <charset val="238"/>
      </rPr>
      <t>sklopa regulatorja temperature</t>
    </r>
    <r>
      <rPr>
        <sz val="10"/>
        <rFont val="Arial Narrow"/>
        <family val="2"/>
        <charset val="238"/>
      </rPr>
      <t>, sestavljen iz:</t>
    </r>
  </si>
  <si>
    <r>
      <rPr>
        <b/>
        <sz val="10"/>
        <rFont val="Arial Narrow"/>
        <family val="2"/>
        <charset val="238"/>
      </rPr>
      <t xml:space="preserve">Regulator temperature </t>
    </r>
    <r>
      <rPr>
        <sz val="10"/>
        <rFont val="Arial Narrow"/>
        <family val="2"/>
        <charset val="238"/>
      </rPr>
      <t>za programsko vodeno termično dezinfekcijo, 
področje nastavitve 40-60°C, 
maks. delovna temeratura 100°C,
kot prehodni ventil z ohišjem ventila iz rdeče litine, z elektrotermičnim pogonom TWA-A/NC in tipalom, z navojnim priključkom, PN 10, 
kot naprimer ali enakovredno: 
proizv. DANFOSS, IMI HYDRONIC 
tip MTCV-C, DN 15</t>
    </r>
  </si>
  <si>
    <r>
      <rPr>
        <b/>
        <sz val="10"/>
        <rFont val="Arial Narrow"/>
        <family val="2"/>
        <charset val="238"/>
      </rPr>
      <t>Lovilnik nesnage</t>
    </r>
    <r>
      <rPr>
        <sz val="10"/>
        <rFont val="Arial Narrow"/>
        <family val="2"/>
        <charset val="238"/>
      </rPr>
      <t>, ohišje iz prešane medenine, poševne oblike, z navojnim priključkom, PN 16, 
DN 15 (R 1/2)</t>
    </r>
  </si>
  <si>
    <r>
      <rPr>
        <b/>
        <sz val="10"/>
        <rFont val="Arial Narrow"/>
        <family val="2"/>
        <charset val="238"/>
      </rPr>
      <t>Krogelna pipa</t>
    </r>
    <r>
      <rPr>
        <sz val="10"/>
        <rFont val="Arial Narrow"/>
        <family val="2"/>
        <charset val="238"/>
      </rPr>
      <t>, za pitno vodo, z navojnim priključkom, PN 16, ravna izvedba, z vgrajenim protipovratnim ventilom, ohišje iz prešane medenine, z ročico, DN 15</t>
    </r>
  </si>
  <si>
    <r>
      <t xml:space="preserve">Dobava in montaža </t>
    </r>
    <r>
      <rPr>
        <b/>
        <sz val="10"/>
        <rFont val="Arial Narrow"/>
        <family val="2"/>
        <charset val="238"/>
      </rPr>
      <t xml:space="preserve">elektronskega regulatorja </t>
    </r>
    <r>
      <rPr>
        <sz val="10"/>
        <rFont val="Arial Narrow"/>
        <family val="2"/>
        <charset val="238"/>
      </rPr>
      <t>za regulacijo temperature pri vodeni termični dezinfekciji cirkulacijskih vodov in beleženju termperatur, število zank do 20, vključno s kartico za zajem podatkov 8GB, vključno z naležnim tipalom ESMC, 
kot naprimer ali enakovredno: 
proizv. DANFOSS, IMI HYDRONIC 
tip CCR2+</t>
    </r>
  </si>
  <si>
    <r>
      <t xml:space="preserve">Dobava in montaža </t>
    </r>
    <r>
      <rPr>
        <b/>
        <sz val="10"/>
        <rFont val="Arial Narrow"/>
        <family val="2"/>
        <charset val="238"/>
      </rPr>
      <t>elektronske regulatorja</t>
    </r>
    <r>
      <rPr>
        <sz val="10"/>
        <rFont val="Arial Narrow"/>
        <family val="2"/>
        <charset val="238"/>
      </rPr>
      <t xml:space="preserve"> za regulacijo temperature </t>
    </r>
    <r>
      <rPr>
        <b/>
        <sz val="10"/>
        <rFont val="Arial Narrow"/>
        <family val="2"/>
        <charset val="238"/>
      </rPr>
      <t>kot podrejeni krmilnik,</t>
    </r>
    <r>
      <rPr>
        <sz val="10"/>
        <rFont val="Arial Narrow"/>
        <family val="2"/>
        <charset val="238"/>
      </rPr>
      <t xml:space="preserve"> število zank do 16 dodatno k osnovnemu krmilniku, 
kot naprimer ali enakovredno:
proizv. DANFOSS, IMI HYDRONIC 
tip CCR</t>
    </r>
  </si>
  <si>
    <r>
      <t xml:space="preserve">Dobava in montaža </t>
    </r>
    <r>
      <rPr>
        <b/>
        <sz val="10"/>
        <rFont val="Arial Narrow"/>
        <family val="2"/>
        <charset val="238"/>
      </rPr>
      <t>krogelne pipe za praznjenje</t>
    </r>
    <r>
      <rPr>
        <sz val="10"/>
        <rFont val="Arial Narrow"/>
        <family val="2"/>
        <charset val="238"/>
      </rPr>
      <t>,  z zaporno kapo na verižici, vključno z vijačnim spojem za gibko cev, okrov iz medi, PN 10, DN 15</t>
    </r>
  </si>
  <si>
    <r>
      <t xml:space="preserve">Dobava in montaža </t>
    </r>
    <r>
      <rPr>
        <b/>
        <sz val="10"/>
        <rFont val="Arial Narrow"/>
        <family val="2"/>
        <charset val="238"/>
      </rPr>
      <t>iztočne vrtne pipe</t>
    </r>
    <r>
      <rPr>
        <sz val="10"/>
        <rFont val="Arial Narrow"/>
        <family val="2"/>
        <charset val="238"/>
      </rPr>
      <t xml:space="preserve"> iz medenine, s pokromano površino, z ročico, 
z navojem za gibko cev R 3/4
 kot naprimer ali enakovredno: 
proizv. KOVINA, VARFA
DN 15</t>
    </r>
  </si>
  <si>
    <r>
      <t xml:space="preserve">Dobava in montaža </t>
    </r>
    <r>
      <rPr>
        <b/>
        <sz val="10"/>
        <rFont val="Arial Narrow"/>
        <family val="2"/>
        <charset val="238"/>
      </rPr>
      <t>cevovodov iz preciznih nerjavnih varjenih cevi</t>
    </r>
    <r>
      <rPr>
        <sz val="10"/>
        <rFont val="Arial Narrow"/>
        <family val="2"/>
        <charset val="238"/>
      </rPr>
      <t xml:space="preserve"> EN 10312-2 (DIN 2465), material 1.4401 (DIN 10088), spajanje s stisljivimi fitingi, vključno s fazonskimi kosi, vključno s cevnimi pritrdili, izoliranimi pred prenosom zvoka po trdnih telesih, 
kot naprimer ali enakovredno: 
proizv. GEBERIT, KANTHERM 
tip Mapress, 
zunanji premer 15 x 1,0 mm.</t>
    </r>
  </si>
  <si>
    <r>
      <rPr>
        <b/>
        <sz val="10"/>
        <rFont val="Arial Narrow"/>
        <family val="2"/>
        <charset val="238"/>
      </rPr>
      <t>Enako</t>
    </r>
    <r>
      <rPr>
        <sz val="10"/>
        <rFont val="Arial Narrow"/>
        <family val="2"/>
        <charset val="238"/>
      </rPr>
      <t>, razen  zunanji premer 18 x 1,0 mm.</t>
    </r>
  </si>
  <si>
    <r>
      <rPr>
        <b/>
        <sz val="10"/>
        <rFont val="Arial Narrow"/>
        <family val="2"/>
        <charset val="238"/>
      </rPr>
      <t>Enako</t>
    </r>
    <r>
      <rPr>
        <sz val="10"/>
        <rFont val="Arial Narrow"/>
        <family val="2"/>
        <charset val="238"/>
      </rPr>
      <t>, razen  zunanji premer 22 x 1,2 mm.</t>
    </r>
  </si>
  <si>
    <r>
      <rPr>
        <b/>
        <sz val="10"/>
        <rFont val="Arial Narrow"/>
        <family val="2"/>
        <charset val="238"/>
      </rPr>
      <t>Enako</t>
    </r>
    <r>
      <rPr>
        <sz val="10"/>
        <rFont val="Arial Narrow"/>
        <family val="2"/>
        <charset val="238"/>
      </rPr>
      <t>, razen  zunanji premer 28 x 1,2 mm.</t>
    </r>
  </si>
  <si>
    <r>
      <rPr>
        <b/>
        <sz val="10"/>
        <rFont val="Arial Narrow"/>
        <family val="2"/>
        <charset val="238"/>
      </rPr>
      <t>Enako</t>
    </r>
    <r>
      <rPr>
        <sz val="10"/>
        <rFont val="Arial Narrow"/>
        <family val="2"/>
        <charset val="238"/>
      </rPr>
      <t>, razen  zunanji premer 35 x 1,5 mm.</t>
    </r>
  </si>
  <si>
    <r>
      <rPr>
        <b/>
        <sz val="10"/>
        <rFont val="Arial Narrow"/>
        <family val="2"/>
        <charset val="238"/>
      </rPr>
      <t>Enako</t>
    </r>
    <r>
      <rPr>
        <sz val="10"/>
        <rFont val="Arial Narrow"/>
        <family val="2"/>
        <charset val="238"/>
      </rPr>
      <t>, razen  zunanji premer 42 x 1,5 mm.</t>
    </r>
  </si>
  <si>
    <r>
      <rPr>
        <b/>
        <sz val="10"/>
        <rFont val="Arial Narrow"/>
        <family val="2"/>
        <charset val="238"/>
      </rPr>
      <t>Enako</t>
    </r>
    <r>
      <rPr>
        <sz val="10"/>
        <rFont val="Arial Narrow"/>
        <family val="2"/>
        <charset val="238"/>
      </rPr>
      <t>, razen  zunanji premer 54 x 1,5 mm.</t>
    </r>
  </si>
  <si>
    <r>
      <t xml:space="preserve">Dobava in montaža </t>
    </r>
    <r>
      <rPr>
        <b/>
        <sz val="10"/>
        <rFont val="Arial Narrow"/>
        <family val="2"/>
        <charset val="238"/>
      </rPr>
      <t>toplotne izolacije cevovodov</t>
    </r>
    <r>
      <rPr>
        <sz val="10"/>
        <rFont val="Arial Narrow"/>
        <family val="2"/>
        <charset val="238"/>
      </rPr>
      <t>, izvedena iz togih žlebakov iz mineralnih vlaken, plašč je folija iz aluminija.
kot naprimer ali enakovredno: 
proizv. KNAUF ISOLATION, URSA
tip PS Pro ALU, 
debelina min. 20 mm. Za cevi nad 15,0 do 17,2 mm.</t>
    </r>
  </si>
  <si>
    <r>
      <rPr>
        <b/>
        <sz val="10"/>
        <rFont val="Arial Narrow"/>
        <family val="2"/>
        <charset val="238"/>
      </rPr>
      <t>Enako</t>
    </r>
    <r>
      <rPr>
        <sz val="10"/>
        <rFont val="Arial Narrow"/>
        <family val="2"/>
        <charset val="238"/>
      </rPr>
      <t>, razen debelina min. 20 mm. Za cevi nad 17,2 do 20,0 mm.</t>
    </r>
  </si>
  <si>
    <r>
      <rPr>
        <b/>
        <sz val="10"/>
        <rFont val="Arial Narrow"/>
        <family val="2"/>
        <charset val="238"/>
      </rPr>
      <t>Enako</t>
    </r>
    <r>
      <rPr>
        <sz val="10"/>
        <rFont val="Arial Narrow"/>
        <family val="2"/>
        <charset val="238"/>
      </rPr>
      <t>, razen debelina min. 20 mm. Za cevi nad 21,3 do 25,0 mm.</t>
    </r>
  </si>
  <si>
    <r>
      <rPr>
        <b/>
        <sz val="10"/>
        <rFont val="Arial Narrow"/>
        <family val="2"/>
        <charset val="238"/>
      </rPr>
      <t>Enako</t>
    </r>
    <r>
      <rPr>
        <sz val="10"/>
        <rFont val="Arial Narrow"/>
        <family val="2"/>
        <charset val="238"/>
      </rPr>
      <t>, razen debelina min. 30 mm. Za cevi nad 26,9 do 30,0 mm.</t>
    </r>
  </si>
  <si>
    <r>
      <rPr>
        <b/>
        <sz val="10"/>
        <rFont val="Arial Narrow"/>
        <family val="2"/>
        <charset val="238"/>
      </rPr>
      <t>Enako</t>
    </r>
    <r>
      <rPr>
        <sz val="10"/>
        <rFont val="Arial Narrow"/>
        <family val="2"/>
        <charset val="238"/>
      </rPr>
      <t>, razen debelina min. 30 mm. Za cevi nad 33,7 do 38,0 mm.</t>
    </r>
  </si>
  <si>
    <r>
      <rPr>
        <b/>
        <sz val="10"/>
        <rFont val="Arial Narrow"/>
        <family val="2"/>
        <charset val="238"/>
      </rPr>
      <t>Enako</t>
    </r>
    <r>
      <rPr>
        <sz val="10"/>
        <rFont val="Arial Narrow"/>
        <family val="2"/>
        <charset val="238"/>
      </rPr>
      <t>, razen debelina min. 40 mm. Za cevi nad 38,0 do 42,4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</si>
  <si>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19 mm, za premer cevi 15 mm.</t>
    </r>
  </si>
  <si>
    <r>
      <rPr>
        <b/>
        <sz val="10"/>
        <rFont val="Arial Narrow"/>
        <family val="2"/>
        <charset val="238"/>
      </rPr>
      <t>Enako</t>
    </r>
    <r>
      <rPr>
        <sz val="10"/>
        <rFont val="Arial Narrow"/>
        <family val="2"/>
        <charset val="238"/>
      </rPr>
      <t>, razen debelina 19 mm, za premer cevi 18 mm.</t>
    </r>
  </si>
  <si>
    <r>
      <rPr>
        <b/>
        <sz val="10"/>
        <rFont val="Arial Narrow"/>
        <family val="2"/>
        <charset val="238"/>
      </rPr>
      <t>Enako</t>
    </r>
    <r>
      <rPr>
        <sz val="10"/>
        <rFont val="Arial Narrow"/>
        <family val="2"/>
        <charset val="238"/>
      </rPr>
      <t>, razen debelina 19 mm, za premer cevi 22 mm.</t>
    </r>
  </si>
  <si>
    <r>
      <rPr>
        <b/>
        <sz val="10"/>
        <rFont val="Arial Narrow"/>
        <family val="2"/>
        <charset val="238"/>
      </rPr>
      <t>Enako</t>
    </r>
    <r>
      <rPr>
        <sz val="10"/>
        <rFont val="Arial Narrow"/>
        <family val="2"/>
        <charset val="238"/>
      </rPr>
      <t>, razen debelina 25 mm, za premer cevi 28 mm.</t>
    </r>
  </si>
  <si>
    <r>
      <rPr>
        <b/>
        <sz val="10"/>
        <rFont val="Arial Narrow"/>
        <family val="2"/>
        <charset val="238"/>
      </rPr>
      <t>Enako</t>
    </r>
    <r>
      <rPr>
        <sz val="10"/>
        <rFont val="Arial Narrow"/>
        <family val="2"/>
        <charset val="238"/>
      </rPr>
      <t>, razen debelina 32 mm, za premer cevi 35 mm.</t>
    </r>
  </si>
  <si>
    <r>
      <rPr>
        <b/>
        <sz val="10"/>
        <rFont val="Arial Narrow"/>
        <family val="2"/>
        <charset val="238"/>
      </rPr>
      <t>Enako</t>
    </r>
    <r>
      <rPr>
        <sz val="10"/>
        <rFont val="Arial Narrow"/>
        <family val="2"/>
        <charset val="238"/>
      </rPr>
      <t>, razen debelina 40 mm, za premer cevi 42 mm.</t>
    </r>
  </si>
  <si>
    <r>
      <t xml:space="preserve">Dobava in montaža </t>
    </r>
    <r>
      <rPr>
        <b/>
        <sz val="10"/>
        <rFont val="Arial Narrow"/>
        <family val="2"/>
        <charset val="238"/>
      </rPr>
      <t>cevovodov iz večplastnih plastičnih cevi</t>
    </r>
    <r>
      <rPr>
        <sz val="10"/>
        <rFont val="Arial Narrow"/>
        <family val="2"/>
        <charset val="238"/>
      </rPr>
      <t xml:space="preserve"> s povišano temperaturo odpornosti, iz PE-RT, ojačanih s slojem iz aluminija, po EN 573-3, po DIN 16892, v palicah, spojeni s fitingi za zatiskanje, vključno s fitingi in spojnimi kosi, 
kot naprimer ali enakovredno:
proizv. UPONOR, KANTHERM
zunanji premer d 16 x 2 mm.</t>
    </r>
  </si>
  <si>
    <r>
      <rPr>
        <b/>
        <sz val="10"/>
        <rFont val="Arial Narrow"/>
        <family val="2"/>
        <charset val="238"/>
      </rPr>
      <t>Enako</t>
    </r>
    <r>
      <rPr>
        <sz val="10"/>
        <rFont val="Arial Narrow"/>
        <family val="2"/>
        <charset val="238"/>
      </rPr>
      <t>, razen  zunanji premer d 20 x 2,25 mm.</t>
    </r>
  </si>
  <si>
    <r>
      <rPr>
        <b/>
        <sz val="10"/>
        <rFont val="Arial Narrow"/>
        <family val="2"/>
        <charset val="238"/>
      </rPr>
      <t>Enako</t>
    </r>
    <r>
      <rPr>
        <sz val="10"/>
        <rFont val="Arial Narrow"/>
        <family val="2"/>
        <charset val="238"/>
      </rPr>
      <t>, razen  zunanji premer d 25 x 2,5 mm.</t>
    </r>
  </si>
  <si>
    <r>
      <rPr>
        <b/>
        <sz val="10"/>
        <rFont val="Arial Narrow"/>
        <family val="2"/>
        <charset val="238"/>
      </rPr>
      <t>Enako</t>
    </r>
    <r>
      <rPr>
        <sz val="10"/>
        <rFont val="Arial Narrow"/>
        <family val="2"/>
        <charset val="238"/>
      </rPr>
      <t>, razen  zunanji premer d 32 x 3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</si>
  <si>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13 mm, za cev DN 10</t>
    </r>
  </si>
  <si>
    <r>
      <rPr>
        <b/>
        <sz val="10"/>
        <rFont val="Arial Narrow"/>
        <family val="2"/>
        <charset val="238"/>
      </rPr>
      <t>Enako</t>
    </r>
    <r>
      <rPr>
        <sz val="10"/>
        <rFont val="Arial Narrow"/>
        <family val="2"/>
        <charset val="238"/>
      </rPr>
      <t>, razen debelina 13 mm, za cev DN 15</t>
    </r>
  </si>
  <si>
    <r>
      <rPr>
        <b/>
        <sz val="10"/>
        <rFont val="Arial Narrow"/>
        <family val="2"/>
        <charset val="238"/>
      </rPr>
      <t>Enako</t>
    </r>
    <r>
      <rPr>
        <sz val="10"/>
        <rFont val="Arial Narrow"/>
        <family val="2"/>
        <charset val="238"/>
      </rPr>
      <t>, razen debelina 19 mm, za cev DN 20</t>
    </r>
  </si>
  <si>
    <r>
      <rPr>
        <b/>
        <sz val="10"/>
        <rFont val="Arial Narrow"/>
        <family val="2"/>
        <charset val="238"/>
      </rPr>
      <t>Enako</t>
    </r>
    <r>
      <rPr>
        <sz val="10"/>
        <rFont val="Arial Narrow"/>
        <family val="2"/>
        <charset val="238"/>
      </rPr>
      <t>, razen debelina 25 mm, za cev DN 25</t>
    </r>
  </si>
  <si>
    <r>
      <t xml:space="preserve">Dobava in montaža </t>
    </r>
    <r>
      <rPr>
        <b/>
        <sz val="10"/>
        <rFont val="Arial Narrow"/>
        <family val="2"/>
        <charset val="238"/>
      </rPr>
      <t>cevovodov iz večplastnih plastičnih cevi</t>
    </r>
    <r>
      <rPr>
        <sz val="10"/>
        <rFont val="Arial Narrow"/>
        <family val="2"/>
        <charset val="238"/>
      </rPr>
      <t xml:space="preserve"> s povišano temperaturo odpornosti, iz PE-RT, ojačanih s slojem iz aluminija, po EN 573-3, po DIN 16892, v kolutih, spojeni s fitingi za zatiskanje, vključno s fitingi in spojnimi kosi, 
kot naprimer ali enakovredno:
proizv. UPONOR, KANTHERM
zunanji premer d 16 x 2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</si>
  <si>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13 mm, za cev DN 10</t>
    </r>
  </si>
  <si>
    <r>
      <t xml:space="preserve">Dobava in montaža </t>
    </r>
    <r>
      <rPr>
        <b/>
        <sz val="10"/>
        <rFont val="Arial Narrow"/>
        <family val="2"/>
        <charset val="238"/>
      </rPr>
      <t xml:space="preserve">postaje za dvig tlaka hidrantnega omrežja </t>
    </r>
    <r>
      <rPr>
        <sz val="10"/>
        <rFont val="Arial Narrow"/>
        <family val="2"/>
        <charset val="238"/>
      </rPr>
      <t xml:space="preserve">
Mikroprocesorska hidropostaja za požarni sistem z dvema vertikalnima centrifugalnima INOX črpalkama
Sestavljena iz:
- 2 kom vertikalna večstopenjska črpalka 
(Q=8,4 m3/h pri dH=9,65m, moč P=0,75 kW) =&gt; po črpalki
- 1 kom zvezna tlačna sonda MBS 1900C-10 (0-10 bar, 4-20m A)
- 1 kom mikroprocesorska krmilno-zaščitna omarica MPHP 2/07 za reguliranje požarnega režima obratovanja:
  o 1x mikroprocesorski krmilnik Lowara tip SM30
  o 1x displej za prikazovanje stanj, napak, želenega in trenutnega tlaka na vratih omarice
  o 1x izbirno stikalo ročno-0-avtomatsko
  o zagon črpalk: direktni zagon
  o v primeru izpada ene izmed črpalk delovanje prevzame rezervna črpalka
  o kontrola napetosti, asimetrije, termična in kratkostična zaščita elektromotorjev
  o 24 urni test obratovanja (požarni režim)
  o svetlobna signalizacija stanja in napak na vratih omarice
</t>
    </r>
  </si>
  <si>
    <r>
      <t xml:space="preserve">Dobava in montaža </t>
    </r>
    <r>
      <rPr>
        <b/>
        <sz val="10"/>
        <rFont val="Arial Narrow"/>
        <family val="2"/>
        <charset val="238"/>
      </rPr>
      <t>kombiniranega stenskega hidranta</t>
    </r>
    <r>
      <rPr>
        <sz val="10"/>
        <rFont val="Arial Narrow"/>
        <family val="2"/>
        <charset val="238"/>
      </rPr>
      <t xml:space="preserve"> za gasilno cev, EN 671-1, z odlagalnim mestom za ročni gasilni aparat, model EURO,  s priključnim holandcem DN 50, priključnim ventilom DN 50, s privito stabilno C spojko iz aluminija, s tlačno cevjo premera DN 25, navito na vrtljivem in gibljivem kolutu, spojeno na priključni ventil in razpršilec EN 671 DN 25/6, dolžina cevi 30 m, omarica vertikalne izvedbe, (za 2 gasilnika spodaj) dimenzije (ŠxVxG) 720x1420x250 mm, nadometne izvedbe, iz pločevine, končno lakirana, barva RAL 3000, z vratci iz jeklene pločevine, z zapiralom. Brez ročnega gasilnika.</t>
    </r>
  </si>
  <si>
    <r>
      <t xml:space="preserve">Dobava in montaža </t>
    </r>
    <r>
      <rPr>
        <b/>
        <sz val="10"/>
        <rFont val="Arial Narrow"/>
        <family val="2"/>
        <charset val="238"/>
      </rPr>
      <t>prenosnega gasilnega aparata</t>
    </r>
    <r>
      <rPr>
        <sz val="10"/>
        <rFont val="Arial Narrow"/>
        <family val="2"/>
        <charset val="238"/>
      </rPr>
      <t>, za večkratno polnjenje, gasilno sredstvo ABC-prah, vsebine  6 kg. S stenskim držalom.</t>
    </r>
  </si>
  <si>
    <r>
      <t xml:space="preserve">Dobava in montaža </t>
    </r>
    <r>
      <rPr>
        <b/>
        <sz val="10"/>
        <rFont val="Arial Narrow"/>
        <family val="2"/>
        <charset val="238"/>
      </rPr>
      <t>prenosnega gasilnega aparata</t>
    </r>
    <r>
      <rPr>
        <sz val="10"/>
        <rFont val="Arial Narrow"/>
        <family val="2"/>
        <charset val="238"/>
      </rPr>
      <t>, gasilno sredstvo plin CO2, vsebine 5 kg. S stenskim držalom.</t>
    </r>
  </si>
  <si>
    <r>
      <t xml:space="preserve">Dobava in montaža </t>
    </r>
    <r>
      <rPr>
        <b/>
        <sz val="10"/>
        <rFont val="Arial Narrow"/>
        <family val="2"/>
        <charset val="238"/>
      </rPr>
      <t>krogelne pipe, za pitno vodo</t>
    </r>
    <r>
      <rPr>
        <sz val="10"/>
        <rFont val="Arial Narrow"/>
        <family val="2"/>
        <charset val="238"/>
      </rPr>
      <t>, z navojnim priključkom, PN 16, ohišje iz nerjavnega jekla 1.4408/1.4401, z ročico, DN 50</t>
    </r>
  </si>
  <si>
    <r>
      <t xml:space="preserve">obava in montaža </t>
    </r>
    <r>
      <rPr>
        <b/>
        <sz val="10"/>
        <rFont val="Arial Narrow"/>
        <family val="2"/>
        <charset val="238"/>
      </rPr>
      <t>krogelne pipe</t>
    </r>
    <r>
      <rPr>
        <sz val="10"/>
        <rFont val="Arial Narrow"/>
        <family val="2"/>
        <charset val="238"/>
      </rPr>
      <t>, s polnim prehodom, z notranjim navojnim priključkom, okrov iz medi, z ročico za odpiranje, 
PN 16, DN 50</t>
    </r>
  </si>
  <si>
    <r>
      <t xml:space="preserve">Dobava in montaža </t>
    </r>
    <r>
      <rPr>
        <b/>
        <sz val="10"/>
        <rFont val="Arial Narrow"/>
        <family val="2"/>
        <charset val="238"/>
      </rPr>
      <t>cevnega ločevalnika</t>
    </r>
    <r>
      <rPr>
        <sz val="10"/>
        <rFont val="Arial Narrow"/>
        <family val="2"/>
        <charset val="238"/>
      </rPr>
      <t xml:space="preserve">
Varnostno zaporni ventil za ločitev sistema pitne vode, v skladu z EN 1717 in EN 12729, način vgradnje 1 v skladu z DVGW W503, za stalno uravnavanje pretoka vode in ločevanja pri padcu tlaka na dotoku vode, nastavljen diferenčni tlak 0,5 bar, z navojnim priključkom, vključno priključna vijačna zveza, DN 50 (R 2)
kot naprimer ali enakovredno: 
proizv.: CALEFFI, BRAUKMANN,
tip: BA 574, </t>
    </r>
  </si>
  <si>
    <r>
      <t xml:space="preserve">Dobava in montaža </t>
    </r>
    <r>
      <rPr>
        <b/>
        <sz val="10"/>
        <rFont val="Arial Narrow"/>
        <family val="2"/>
        <charset val="238"/>
      </rPr>
      <t>lovilnika nesnage</t>
    </r>
    <r>
      <rPr>
        <sz val="10"/>
        <rFont val="Arial Narrow"/>
        <family val="2"/>
        <charset val="238"/>
      </rPr>
      <t>, ohišje iz nerjavnega jekla 1.4401, poševne oblike, z navojnim priključkom, PN 16, DN 50 (R 2)</t>
    </r>
  </si>
  <si>
    <r>
      <t xml:space="preserve">obava in montaža </t>
    </r>
    <r>
      <rPr>
        <b/>
        <sz val="10"/>
        <rFont val="Arial Narrow"/>
        <family val="2"/>
        <charset val="238"/>
      </rPr>
      <t>krogelne pipe za praznjenje</t>
    </r>
    <r>
      <rPr>
        <sz val="10"/>
        <rFont val="Arial Narrow"/>
        <family val="2"/>
        <charset val="238"/>
      </rPr>
      <t>,  z zaporno kapo na verižici, vključno z vijačnim spojem za gibko cev, okrov iz medi, PN 10, DN 15</t>
    </r>
  </si>
  <si>
    <r>
      <t xml:space="preserve">Dobava in montaža </t>
    </r>
    <r>
      <rPr>
        <b/>
        <sz val="10"/>
        <rFont val="Arial Narrow"/>
        <family val="2"/>
        <charset val="238"/>
      </rPr>
      <t>cevovodov iz srednjetežkih vroče pocinkanih navojnih cevi</t>
    </r>
    <r>
      <rPr>
        <sz val="10"/>
        <rFont val="Arial Narrow"/>
        <family val="2"/>
        <charset val="238"/>
      </rPr>
      <t xml:space="preserve"> EN 10255 (DIN 2440), za razvod POŽARNE vode, DN 50, spajanje z navoji, vključno navojni fitingi po EN 10242. Vključno pritrditev cevi z zvočno izoliranimi pritrdili.</t>
    </r>
  </si>
  <si>
    <r>
      <rPr>
        <b/>
        <sz val="10"/>
        <rFont val="Arial Narrow"/>
        <family val="2"/>
        <charset val="238"/>
      </rPr>
      <t>Enako</t>
    </r>
    <r>
      <rPr>
        <sz val="10"/>
        <rFont val="Arial Narrow"/>
        <family val="2"/>
        <charset val="238"/>
      </rPr>
      <t>, razen  DN 65,</t>
    </r>
  </si>
  <si>
    <r>
      <t xml:space="preserve">Dobava in montaža </t>
    </r>
    <r>
      <rPr>
        <b/>
        <sz val="10"/>
        <rFont val="Arial Narrow"/>
        <family val="2"/>
        <charset val="238"/>
      </rPr>
      <t>toplotne izolacije cevovodov,</t>
    </r>
    <r>
      <rPr>
        <sz val="10"/>
        <rFont val="Arial Narrow"/>
        <family val="2"/>
        <charset val="238"/>
      </rPr>
      <t xml:space="preserve"> izvedena iz togih žlebakov iz mineralnih vlaken, Plašč je folija iz aluminija.
kot naprimer ali enakovredno: 
proizv. KNAUF ISOLATION tip PS Pro ALU, 
debelina min. 50 mm. Za cevi nad 48,3 do 54,0 mm.</t>
    </r>
  </si>
  <si>
    <r>
      <rPr>
        <b/>
        <sz val="10"/>
        <rFont val="Arial Narrow"/>
        <family val="2"/>
        <charset val="238"/>
      </rPr>
      <t>Enako</t>
    </r>
    <r>
      <rPr>
        <sz val="10"/>
        <rFont val="Arial Narrow"/>
        <family val="2"/>
        <charset val="238"/>
      </rPr>
      <t>, razen debelina 0,8 mm. Za cevi nad 152,4 do 159,0 mm.</t>
    </r>
  </si>
  <si>
    <r>
      <rPr>
        <b/>
        <sz val="10"/>
        <rFont val="Arial Narrow"/>
        <family val="2"/>
        <charset val="238"/>
      </rPr>
      <t>Požarno tesnjenje prehoda cevovoda</t>
    </r>
    <r>
      <rPr>
        <sz val="10"/>
        <rFont val="Arial Narrow"/>
        <family val="2"/>
        <charset val="238"/>
      </rPr>
      <t xml:space="preserve"> skozi steno požarnega sektorja, cev iz negorljivega materiala, z izolacijo, tesnjenje s intumescentnim trakom, z zaščitnim premazom, z upoštevanjem smernic SZPV 408, vključno z izdelavo tablice z oznakami o sistemu in izdelovalcu. 
kot naprimer ali enakovredno: 
proizv. HILTI, PROMAT 
tip CFS-B</t>
    </r>
  </si>
  <si>
    <r>
      <rPr>
        <b/>
        <sz val="10"/>
        <rFont val="Arial Narrow"/>
        <family val="2"/>
        <charset val="238"/>
      </rPr>
      <t>Požarno tesnjenje prehoda cevovoda</t>
    </r>
    <r>
      <rPr>
        <sz val="10"/>
        <rFont val="Arial Narrow"/>
        <family val="2"/>
        <charset val="238"/>
      </rPr>
      <t xml:space="preserve"> skozi steno požarnega sektorja, cev iz gorljivega materiala, brez izolacije, tesnjenje s intumescentno manšeto, z upoštevanjem smernic SZPV 408, vključno z izdelavo tablice z oznakami o sistemu in izdelovalcu, za premer cevi DN 75
kot naprimer ali enakovredno: 
proizv. HILTI, PROMAT 
tip CFS-C</t>
    </r>
  </si>
  <si>
    <r>
      <rPr>
        <b/>
        <sz val="10"/>
        <rFont val="Arial Narrow"/>
        <family val="2"/>
        <charset val="238"/>
      </rPr>
      <t>Enako</t>
    </r>
    <r>
      <rPr>
        <sz val="10"/>
        <rFont val="Arial Narrow"/>
        <family val="2"/>
        <charset val="238"/>
      </rPr>
      <t>, razen DN 100</t>
    </r>
  </si>
  <si>
    <r>
      <rPr>
        <b/>
        <sz val="10"/>
        <rFont val="Arial Narrow"/>
        <family val="2"/>
        <charset val="238"/>
      </rPr>
      <t>Enako</t>
    </r>
    <r>
      <rPr>
        <sz val="10"/>
        <rFont val="Arial Narrow"/>
        <family val="2"/>
        <charset val="238"/>
      </rPr>
      <t>, razen DN 125</t>
    </r>
  </si>
  <si>
    <r>
      <t xml:space="preserve">Dobava in montaža </t>
    </r>
    <r>
      <rPr>
        <b/>
        <sz val="10"/>
        <rFont val="Arial Narrow"/>
        <family val="2"/>
        <charset val="238"/>
      </rPr>
      <t>nosilnega ogrodja za umivalnik, za vgradnjo v montažno steno</t>
    </r>
    <r>
      <rPr>
        <sz val="10"/>
        <rFont val="Arial Narrow"/>
        <family val="2"/>
        <charset val="238"/>
      </rPr>
      <t xml:space="preserve">, z nastavljivim nosilcem za priključitev stenskih armatur in odtočne cevi, z nastavljivimi nogami po višini in pritrdilnim elementom za keramiko z nastavljivo osno razdaljo, vključno z odtočno cevjo in vgradnim sifonom, vključno z 2x U-fitingom ponujenega cevnega sistema.
kot naprimer ali enakovredno: 
proizv. GEBERIT, GROHE,
tip DUOFIX 111.479, </t>
    </r>
  </si>
  <si>
    <r>
      <t xml:space="preserve">Dobava in montaža kompleta </t>
    </r>
    <r>
      <rPr>
        <b/>
        <sz val="10"/>
        <rFont val="Arial Narrow"/>
        <family val="2"/>
        <charset val="238"/>
      </rPr>
      <t>U-fitinga</t>
    </r>
    <r>
      <rPr>
        <sz val="10"/>
        <rFont val="Arial Narrow"/>
        <family val="2"/>
        <charset val="238"/>
      </rPr>
      <t xml:space="preserve"> ponujenega cevnega sistema za umivalnike nameščene na betonsko oz. zidano steno.
kot naprimer ali enakovredno: 
proizv. UPONOR, GEBERIT
tip S-Press PLUS U</t>
    </r>
  </si>
  <si>
    <r>
      <t xml:space="preserve">Dobava in montaža </t>
    </r>
    <r>
      <rPr>
        <b/>
        <sz val="10"/>
        <rFont val="Arial Narrow"/>
        <family val="2"/>
        <charset val="238"/>
      </rPr>
      <t>univerzalnega podometnega mešalnega modula z zapornim ventilom</t>
    </r>
    <r>
      <rPr>
        <sz val="10"/>
        <rFont val="Arial Narrow"/>
        <family val="2"/>
        <charset val="238"/>
      </rPr>
      <t>, za montažo stenske armature korita.
Tip in model podometnega elementa uskladiti z nadometnim delom armature.
kot naprimer ali enakovredno
Proiz: HANSGROHE, GROHE
tip: IBOX universal 2</t>
    </r>
  </si>
  <si>
    <r>
      <t xml:space="preserve">Dobava in montaža </t>
    </r>
    <r>
      <rPr>
        <b/>
        <sz val="10"/>
        <rFont val="Arial Narrow"/>
        <family val="2"/>
        <charset val="238"/>
      </rPr>
      <t>kompleta podometnega sifona</t>
    </r>
    <r>
      <rPr>
        <sz val="10"/>
        <rFont val="Arial Narrow"/>
        <family val="2"/>
        <charset val="238"/>
      </rPr>
      <t xml:space="preserve"> s kromirano odtočno cevjo in ohišjem, 
za montažo pri umivalnikih na betonski steni
kot npr. HL, GEBERIT
Tip: HL4000.0 + Hl4000.3 + HL134.1C
ali enakovredno</t>
    </r>
  </si>
  <si>
    <r>
      <t xml:space="preserve">Dobava in montaža </t>
    </r>
    <r>
      <rPr>
        <b/>
        <sz val="10"/>
        <rFont val="Arial Narrow"/>
        <family val="2"/>
        <charset val="238"/>
      </rPr>
      <t>nosilnega ogrodja za stenski WC</t>
    </r>
    <r>
      <rPr>
        <sz val="10"/>
        <rFont val="Arial Narrow"/>
        <family val="2"/>
        <charset val="238"/>
      </rPr>
      <t xml:space="preserve">, vklj. s podometnim splakovalnikom za aktiviranje spredaj, tipka ni vključena, za vgradnjo v montažno steno, z nastavljivimi nogami po višini in pritrdilnim elementom za keramiko z osno razdaljo 180 in 230 mm, z vgrajenim kotnim ventilom R 1/2 in vodnim priključkom, vključno z dotočno in odtočno cevjo s kolenom. Vključno z 1x U-fitingom ponujenega cevnega sistema.
kot naprimer ali enakovredno: 
proizv. GEBERIT, GROHE, 
tip DUOFIX 111.311, </t>
    </r>
  </si>
  <si>
    <r>
      <t xml:space="preserve">Dobava in montaža </t>
    </r>
    <r>
      <rPr>
        <b/>
        <sz val="10"/>
        <rFont val="Arial Narrow"/>
        <family val="2"/>
        <charset val="238"/>
      </rPr>
      <t>nosilnega ogrodja za stenski WC</t>
    </r>
    <r>
      <rPr>
        <sz val="10"/>
        <rFont val="Arial Narrow"/>
        <family val="2"/>
        <charset val="238"/>
      </rPr>
      <t xml:space="preserve">, vklj. s podometnim splakovalnikom za aktiviranje spredaj, tipka ni vključena, za vgradnjo v montažno steno, z nastavljivimi nogami po višini in pritrdilnim elementom za keramiko z osno razdaljo 180 in 230 mm, </t>
    </r>
    <r>
      <rPr>
        <b/>
        <sz val="10"/>
        <rFont val="Arial Narrow"/>
        <family val="2"/>
        <charset val="238"/>
      </rPr>
      <t>invalidski,</t>
    </r>
    <r>
      <rPr>
        <sz val="10"/>
        <rFont val="Arial Narrow"/>
        <family val="2"/>
        <charset val="238"/>
      </rPr>
      <t xml:space="preserve"> z nosilci za držala, z vgrajenim kotnim ventilom R 1/2 in vodnim priključkom, vključno z dotočno in odtočno cevjo s kolenom. Vključno z 1x U-fitingom ponujenega cevnega sistema.
kot naprimer ali enakovredno:
proizv. GEBERIT, GROHE, 
tip DUOFIX 111.375, </t>
    </r>
  </si>
  <si>
    <r>
      <t xml:space="preserve">Dobava in montaža </t>
    </r>
    <r>
      <rPr>
        <b/>
        <sz val="10"/>
        <rFont val="Arial Narrow"/>
        <family val="2"/>
        <charset val="238"/>
      </rPr>
      <t>kompleta za WC, z enoto za higiensko izplakovanje instalacije</t>
    </r>
    <r>
      <rPr>
        <sz val="10"/>
        <rFont val="Arial Narrow"/>
        <family val="2"/>
        <charset val="238"/>
      </rPr>
      <t>, nameščen kot zadnji element v veji sanitarne vode.
Sestavljen iz:</t>
    </r>
  </si>
  <si>
    <r>
      <t xml:space="preserve">Nosilno ogrodje za </t>
    </r>
    <r>
      <rPr>
        <b/>
        <sz val="10"/>
        <rFont val="Arial Narrow"/>
        <family val="2"/>
        <charset val="238"/>
      </rPr>
      <t>stenski WC</t>
    </r>
    <r>
      <rPr>
        <sz val="10"/>
        <rFont val="Arial Narrow"/>
        <family val="2"/>
        <charset val="238"/>
      </rPr>
      <t xml:space="preserve">, vklj. s podometnim splakovalnikom za aktiviranje spredaj in </t>
    </r>
    <r>
      <rPr>
        <b/>
        <sz val="10"/>
        <rFont val="Arial Narrow"/>
        <family val="2"/>
        <charset val="238"/>
      </rPr>
      <t>z modulom za higiensko splakovanje</t>
    </r>
    <r>
      <rPr>
        <sz val="10"/>
        <rFont val="Arial Narrow"/>
        <family val="2"/>
        <charset val="238"/>
      </rPr>
      <t>, tipka ni vključena, za vgradnjo v montažno steno, z nastavljivimi nogami po višini in pritrdilnim elementom za keramiko z osno razdaljo 180 in 230 mm, , z vgrajenim kotnim ventil R 1/2 in vodnim priključkom, vključno z dotočno in odtočno cevjo s kolenom.
kot naprimer ali enakovredno:
proizv. GEBERIT, GROHE 
tip DUOFIX 111.075</t>
    </r>
  </si>
  <si>
    <r>
      <rPr>
        <b/>
        <sz val="10"/>
        <rFont val="Arial Narrow"/>
        <family val="2"/>
        <charset val="238"/>
      </rPr>
      <t>Senzor temperature</t>
    </r>
    <r>
      <rPr>
        <sz val="10"/>
        <rFont val="Arial Narrow"/>
        <family val="2"/>
        <charset val="238"/>
      </rPr>
      <t xml:space="preserve"> za higientski modul
Proizvajalec: Geberit d.o.o. ali enakovredno
Tip: Senzor temperature
Kataloška številka: 616.208.00.2</t>
    </r>
  </si>
  <si>
    <r>
      <rPr>
        <b/>
        <sz val="10"/>
        <rFont val="Arial Narrow"/>
        <family val="2"/>
        <charset val="238"/>
      </rPr>
      <t>Vgradni priključni set</t>
    </r>
    <r>
      <rPr>
        <sz val="10"/>
        <rFont val="Arial Narrow"/>
        <family val="2"/>
        <charset val="238"/>
      </rPr>
      <t xml:space="preserve"> z napajalnikom za krmiljenje splakovanja staniščne školjke s higienskim modulom z elekotronskim aktivatorjem splakovanja
12V
Proizvajalec: Geberit d.o.o ali enakovredno
Tip Priključni set
Kataloška številka: 115.861</t>
    </r>
  </si>
  <si>
    <r>
      <rPr>
        <b/>
        <sz val="10"/>
        <rFont val="Arial Narrow"/>
        <family val="2"/>
        <charset val="238"/>
      </rPr>
      <t>Set kablov</t>
    </r>
    <r>
      <rPr>
        <sz val="10"/>
        <rFont val="Arial Narrow"/>
        <family val="2"/>
        <charset val="238"/>
      </rPr>
      <t xml:space="preserve"> za priključitev krmiljenja higienskega modula na CNS
Proizvajalec: Geberit d.o.o ali enakovredno
Tip: set kablov za digitalni vmesnik I/O
Kataloška številka: 616.206</t>
    </r>
  </si>
  <si>
    <r>
      <t xml:space="preserve">Dobava in montaža </t>
    </r>
    <r>
      <rPr>
        <b/>
        <sz val="10"/>
        <rFont val="Arial Narrow"/>
        <family val="2"/>
        <charset val="238"/>
      </rPr>
      <t>nosilnega ogrodja za tuš</t>
    </r>
    <r>
      <rPr>
        <sz val="10"/>
        <rFont val="Arial Narrow"/>
        <family val="2"/>
        <charset val="238"/>
      </rPr>
      <t xml:space="preserve"> kad, za vgradnjo v montažno steno, z nastavljivimi nogami po višini, z nosilcem za nadometno stensko armaturo, Vključno z 2x U-fitingom ponujenega cevnega sistema.
kot naprimer ali enakovredno:
proizv. GEBERIT, GROHE, 
tip DUOFIX 111.771</t>
    </r>
  </si>
  <si>
    <r>
      <t xml:space="preserve">Dobava in montaža </t>
    </r>
    <r>
      <rPr>
        <b/>
        <sz val="10"/>
        <rFont val="Arial Narrow"/>
        <family val="2"/>
        <charset val="238"/>
      </rPr>
      <t>odtočne kanalete</t>
    </r>
    <r>
      <rPr>
        <sz val="10"/>
        <rFont val="Arial Narrow"/>
        <family val="2"/>
        <charset val="238"/>
      </rPr>
      <t xml:space="preserve"> za tuš, s kanalom za prosto vgradnjo, s prirobnico in tesnilno membrano med kanaleto in zaključnim tlakom, z nastavljivo višino vgradnje do 140 mm, s sifonom z možnostjo čiščenja, z vodoravnin iztokom DN 50, dotok v obliki rešetke, z rešetko iz nerjavnega jekla tip Wave, 
kot naprimer ali enakovredno: 
proizv. ACO, VOXORT, 
tip: ShowerDrain E+, dolžina kanalete 1000 mm.</t>
    </r>
  </si>
  <si>
    <r>
      <t xml:space="preserve">Dobava in montaža </t>
    </r>
    <r>
      <rPr>
        <b/>
        <sz val="10"/>
        <rFont val="Arial Narrow"/>
        <family val="2"/>
        <charset val="238"/>
      </rPr>
      <t>nosilnega ogrodja za stenski pisoar</t>
    </r>
    <r>
      <rPr>
        <sz val="10"/>
        <rFont val="Arial Narrow"/>
        <family val="2"/>
        <charset val="238"/>
      </rPr>
      <t>, vključno z nosilcem za elektroniko, za vgradnjo v montažno steno, z nastavljivimi nogami po višini, z nosilcem za stensko armaturo in odtočno cev, vključno z dotočno in odtočno cevjo s kolenom.Vključno z 1x U-fitingom ponujenega cevnega sistema.
kot naprimer ali enakovredno: 
proizv. GEBERIT, GROHE, 
tip DUOFIX 111.620,</t>
    </r>
  </si>
  <si>
    <r>
      <t xml:space="preserve">Dobava in montaža </t>
    </r>
    <r>
      <rPr>
        <b/>
        <sz val="10"/>
        <rFont val="Arial Narrow"/>
        <family val="2"/>
        <charset val="238"/>
      </rPr>
      <t>kompleta grobe montaže korita</t>
    </r>
    <r>
      <rPr>
        <sz val="10"/>
        <rFont val="Arial Narrow"/>
        <family val="2"/>
        <charset val="238"/>
      </rPr>
      <t xml:space="preserve"> v ordinaciji, sestavljen iz:</t>
    </r>
  </si>
  <si>
    <r>
      <rPr>
        <b/>
        <sz val="10"/>
        <rFont val="Arial Narrow"/>
        <family val="2"/>
        <charset val="238"/>
      </rPr>
      <t>Podometni nosilec stenske enoročne armature</t>
    </r>
    <r>
      <rPr>
        <sz val="10"/>
        <rFont val="Arial Narrow"/>
        <family val="2"/>
        <charset val="238"/>
      </rPr>
      <t xml:space="preserve"> za korito in podometni sifon v ordinaciji, z vsem pritrdilnim materialom, vključno z 2x U-fitingom ponujenega cevnega sistema.</t>
    </r>
  </si>
  <si>
    <r>
      <rPr>
        <b/>
        <sz val="10"/>
        <rFont val="Arial Narrow"/>
        <family val="2"/>
        <charset val="238"/>
      </rPr>
      <t>Komplet podometnega sifona</t>
    </r>
    <r>
      <rPr>
        <sz val="10"/>
        <rFont val="Arial Narrow"/>
        <family val="2"/>
        <charset val="238"/>
      </rPr>
      <t xml:space="preserve"> z ohišjem
kot naprimer ali enakovredno
Proiz: HL, GEBERIT
Tip: HL4000.0 + HL4000.3</t>
    </r>
  </si>
  <si>
    <r>
      <t xml:space="preserve">Dobava in montaža </t>
    </r>
    <r>
      <rPr>
        <b/>
        <sz val="10"/>
        <rFont val="Arial Narrow"/>
        <family val="2"/>
        <charset val="238"/>
      </rPr>
      <t>nosilnega ogrodja za stenski bide</t>
    </r>
    <r>
      <rPr>
        <sz val="10"/>
        <rFont val="Arial Narrow"/>
        <family val="2"/>
        <charset val="238"/>
      </rPr>
      <t>, za vgradnjo v montažno steno, pritrdilnim elementom za keramiko z osno razdaljo 180 in 230 mm, z nosilcem za kotne ventile in vodnim priključkom, vključno z odtočno cevjo s kolenom.
kot naprimer ali enakovredno: 
proizv. GEBERIT, GROHE, 
tip DUOFIX</t>
    </r>
  </si>
  <si>
    <r>
      <t xml:space="preserve">Dobava in montaža </t>
    </r>
    <r>
      <rPr>
        <b/>
        <sz val="10"/>
        <rFont val="Arial Narrow"/>
        <family val="2"/>
        <charset val="238"/>
      </rPr>
      <t>nosilnega ogrodja za stenski izlivnik (trokadero)</t>
    </r>
    <r>
      <rPr>
        <sz val="10"/>
        <rFont val="Arial Narrow"/>
        <family val="2"/>
        <charset val="238"/>
      </rPr>
      <t>, vklj. s podometnim splakovalnikom za aktiviranje spredaj, tipka ni vključena, za vgradnjo v montažno steno, z nastavljivimi nogami po višini in pritrdilnim elementom za keramiko z osno razdaljo 180 in 230 mm, z nosilcem za kotni ventil in vodnim priključkom, vključno z dotočno in odtočno cevjo s kolenom.
kot naprimer ali enakovredno:
proizv. GEBERIT, GROHE,
tip DUOFIX 111.565</t>
    </r>
  </si>
  <si>
    <r>
      <t xml:space="preserve">Dobava in montaža </t>
    </r>
    <r>
      <rPr>
        <b/>
        <sz val="10"/>
        <rFont val="Arial Narrow"/>
        <family val="2"/>
        <charset val="238"/>
      </rPr>
      <t>kompleta za trokadero</t>
    </r>
    <r>
      <rPr>
        <sz val="10"/>
        <rFont val="Arial Narrow"/>
        <family val="2"/>
        <charset val="238"/>
      </rPr>
      <t xml:space="preserve"> </t>
    </r>
    <r>
      <rPr>
        <b/>
        <sz val="10"/>
        <rFont val="Arial Narrow"/>
        <family val="2"/>
        <charset val="238"/>
      </rPr>
      <t xml:space="preserve">z enoto za higiensko izplakovanje </t>
    </r>
    <r>
      <rPr>
        <sz val="10"/>
        <rFont val="Arial Narrow"/>
        <family val="2"/>
        <charset val="238"/>
      </rPr>
      <t>instalacije, nameščen kot zadnji element v veji sanitarne vode.
Sestavljen iz:</t>
    </r>
  </si>
  <si>
    <r>
      <rPr>
        <b/>
        <sz val="10"/>
        <rFont val="Arial Narrow"/>
        <family val="2"/>
        <charset val="238"/>
      </rPr>
      <t>Nosilno ogrodje za stenski izlivnik (trokadero)</t>
    </r>
    <r>
      <rPr>
        <sz val="10"/>
        <rFont val="Arial Narrow"/>
        <family val="2"/>
        <charset val="238"/>
      </rPr>
      <t>, vklj. s podometnim splakovalnikom za aktiviranje spredaj, tipka ni vključena, za vgradnjo v montažno steno, z nastavljivimi nogami po višini in pritrdilnim elementom za keramiko z osno razdaljo 180 in 230 mm, z nosilcem za kotni ventil in vodnim priključkom, vključno z dotočno in odtočno cevjo s kolenom. Vključno z 2x U-fitingom ponujenega cevnega sistema.
kot naprimer ali enakovredno: 
proizv. GEBERIT, GROHE, 
tip DUOFIX 111.565</t>
    </r>
  </si>
  <si>
    <r>
      <rPr>
        <b/>
        <sz val="10"/>
        <rFont val="Arial Narrow"/>
        <family val="2"/>
        <charset val="238"/>
      </rPr>
      <t>Higienski modul za splakovanje</t>
    </r>
    <r>
      <rPr>
        <sz val="10"/>
        <rFont val="Arial Narrow"/>
        <family val="2"/>
        <charset val="238"/>
      </rPr>
      <t xml:space="preserve"> brez krmiljenja, s priključitvijo na el. omrežje, za vgradnjo v podometni nosilni element
Proizvajalec: Geberit d.o.o ali enakovredno
Tip: HS05
Kataloška številka: 116.109.00.6</t>
    </r>
  </si>
  <si>
    <r>
      <rPr>
        <b/>
        <sz val="10"/>
        <rFont val="Arial Narrow"/>
        <family val="2"/>
        <charset val="238"/>
      </rPr>
      <t>Vgradni priključni set</t>
    </r>
    <r>
      <rPr>
        <sz val="10"/>
        <rFont val="Arial Narrow"/>
        <family val="2"/>
        <charset val="238"/>
      </rPr>
      <t xml:space="preserve"> električne in komunikacijske doze ter napajalnika za podometni element trokadera
Proizvajalec: Geberit d.o.o ali enakovredno
Tip Priključni set
Kataloška številka: 116.098.001</t>
    </r>
  </si>
  <si>
    <r>
      <t xml:space="preserve">Dobava in montaža </t>
    </r>
    <r>
      <rPr>
        <b/>
        <sz val="10"/>
        <rFont val="Arial Narrow"/>
        <family val="2"/>
        <charset val="238"/>
      </rPr>
      <t>modula za higiensko splakovanje</t>
    </r>
    <r>
      <rPr>
        <sz val="10"/>
        <rFont val="Arial Narrow"/>
        <family val="2"/>
        <charset val="238"/>
      </rPr>
      <t>, brez krmiljenja, z baterijskim napajanjem 9V DC
Proizvajalec: Geberit d.o.o ali enakovredno
Tip: Rapid HS01
Kataloška številka: 616.290</t>
    </r>
  </si>
  <si>
    <r>
      <t xml:space="preserve">Dobava in montaža </t>
    </r>
    <r>
      <rPr>
        <b/>
        <sz val="10"/>
        <rFont val="Arial Narrow"/>
        <family val="2"/>
        <charset val="238"/>
      </rPr>
      <t>kompleta fine montaže za umivalnik</t>
    </r>
    <r>
      <rPr>
        <sz val="10"/>
        <rFont val="Arial Narrow"/>
        <family val="2"/>
        <charset val="238"/>
      </rPr>
      <t>, sestavljen iz:</t>
    </r>
  </si>
  <si>
    <r>
      <rPr>
        <b/>
        <sz val="10"/>
        <rFont val="Arial Narrow"/>
        <family val="2"/>
        <charset val="238"/>
      </rPr>
      <t xml:space="preserve">Enoročna podometna armatura za umivalnik, 
</t>
    </r>
    <r>
      <rPr>
        <sz val="10"/>
        <rFont val="Arial Narrow"/>
        <family val="2"/>
        <charset val="238"/>
      </rPr>
      <t>s pokromano površino. Z nepremičnim iztokom. Skupna vgradnja globina do 70 mm. Z vzvodom.
kot naprimer ali enakovredno:
proizv. HANSGROHE, UNITAS, 
tip FINORIS</t>
    </r>
  </si>
  <si>
    <r>
      <rPr>
        <b/>
        <sz val="10"/>
        <rFont val="Arial Narrow"/>
        <family val="2"/>
        <charset val="238"/>
      </rPr>
      <t>Umivalnik iz sanitarnega akrila s košem,</t>
    </r>
    <r>
      <rPr>
        <sz val="10"/>
        <rFont val="Arial Narrow"/>
        <family val="2"/>
        <charset val="238"/>
      </rPr>
      <t xml:space="preserve"> 
s prelivom, brez luknje za armaturo, velikost umivalnika 440x430x320 mm, barvni odtenek zelen. Pritrditev z vijaki.
kot naprimer ali enakovredno:
proizv. AZZURRA, LAUFEN, 
tip TANDEM 44x43xH32 nature green 
+ koš TANDEM Uli ces</t>
    </r>
  </si>
  <si>
    <r>
      <t xml:space="preserve">Dobava in montaža </t>
    </r>
    <r>
      <rPr>
        <b/>
        <sz val="10"/>
        <rFont val="Arial Narrow"/>
        <family val="2"/>
        <charset val="238"/>
      </rPr>
      <t>kompleta fine montaže za invalidski umivalnik,</t>
    </r>
    <r>
      <rPr>
        <sz val="10"/>
        <rFont val="Arial Narrow"/>
        <family val="2"/>
        <charset val="238"/>
      </rPr>
      <t xml:space="preserve"> sestavljen iz:</t>
    </r>
  </si>
  <si>
    <r>
      <rPr>
        <b/>
        <sz val="10"/>
        <rFont val="Arial Narrow"/>
        <family val="2"/>
        <charset val="238"/>
      </rPr>
      <t>Enoročna stenska armatura za umivalnik</t>
    </r>
    <r>
      <rPr>
        <sz val="10"/>
        <rFont val="Arial Narrow"/>
        <family val="2"/>
        <charset val="238"/>
      </rPr>
      <t>, s pokromano površino. S premičnim ulitim iztokom, z dolgim vzvodom
kot naprimer ali enakovredno:
proizv. KWC, UNITAS, 
tip VITA PRO 2.0</t>
    </r>
  </si>
  <si>
    <r>
      <rPr>
        <b/>
        <sz val="10"/>
        <rFont val="Arial Narrow"/>
        <family val="2"/>
        <charset val="238"/>
      </rPr>
      <t>Umivalnik za gibalno ovirane osebe</t>
    </r>
    <r>
      <rPr>
        <sz val="10"/>
        <rFont val="Arial Narrow"/>
        <family val="2"/>
        <charset val="238"/>
      </rPr>
      <t>, iz sanitarne keramike, s prelivom, z luknjo za armaturo, velikost umivalnika 70 cm, barvni odtenek bel. Pritrditev z vijaki.
kot naprimer ali enakovredno:
proizv. AZZURRA, LAUFEN, 
tip THIN</t>
    </r>
  </si>
  <si>
    <r>
      <t xml:space="preserve">Dobava in montaža </t>
    </r>
    <r>
      <rPr>
        <b/>
        <sz val="10"/>
        <rFont val="Arial Narrow"/>
        <family val="2"/>
        <charset val="238"/>
      </rPr>
      <t>kompleta fine montaže za umivalnik v tehničnih prostorih</t>
    </r>
    <r>
      <rPr>
        <sz val="10"/>
        <rFont val="Arial Narrow"/>
        <family val="2"/>
        <charset val="238"/>
      </rPr>
      <t>, sestavljen iz:</t>
    </r>
  </si>
  <si>
    <r>
      <rPr>
        <b/>
        <sz val="10"/>
        <rFont val="Arial Narrow"/>
        <family val="2"/>
        <charset val="238"/>
      </rPr>
      <t>Enoročna stenska armatura za umivalnik</t>
    </r>
    <r>
      <rPr>
        <sz val="10"/>
        <rFont val="Arial Narrow"/>
        <family val="2"/>
        <charset val="238"/>
      </rPr>
      <t>, s pokromano površino, s premičnim ulitim iztokom in vzvodom
kot naprimer ali enakovredno:
proizvod: HERZ UNITAS, HANSGROHE
tip: SIMPATY s70</t>
    </r>
  </si>
  <si>
    <r>
      <rPr>
        <b/>
        <sz val="10"/>
        <rFont val="Arial Narrow"/>
        <family val="2"/>
        <charset val="238"/>
      </rPr>
      <t>Umivalnik iz sanitarne keramike</t>
    </r>
    <r>
      <rPr>
        <sz val="10"/>
        <rFont val="Arial Narrow"/>
        <family val="2"/>
        <charset val="238"/>
      </rPr>
      <t>, s prelivom in luknjo za armaturo, dimenzije 600x480 mm, bele barve. Pritrditev z vijaki
kot naprimer ali enakovredno:
proizv. LAUFEN, HANSGROHE
tip PRO A H8189520001041</t>
    </r>
  </si>
  <si>
    <r>
      <t xml:space="preserve">Dobava in montaža </t>
    </r>
    <r>
      <rPr>
        <b/>
        <sz val="10"/>
        <rFont val="Arial Narrow"/>
        <family val="2"/>
        <charset val="238"/>
      </rPr>
      <t>kompleta fine montaže WC-ja</t>
    </r>
    <r>
      <rPr>
        <sz val="10"/>
        <rFont val="Arial Narrow"/>
        <family val="2"/>
        <charset val="238"/>
      </rPr>
      <t>, sestavljen iz:</t>
    </r>
  </si>
  <si>
    <r>
      <rPr>
        <b/>
        <sz val="10"/>
        <rFont val="Arial Narrow"/>
        <family val="2"/>
        <charset val="238"/>
      </rPr>
      <t>Tipka za podometni splakovalnik</t>
    </r>
    <r>
      <rPr>
        <sz val="10"/>
        <rFont val="Arial Narrow"/>
        <family val="2"/>
        <charset val="238"/>
      </rPr>
      <t>, varčna, model po izboru arhitekta, primerna za dvokoličinsko splakovalno tehniko, tipka iz plastike, barva alpsko bela, prekrivna plošča iz plastike, barva alpsko bela.
kot naprimer ali enakovredno: 
proizv. GEBERIT, ALPITE,
tip SIGMA 20</t>
    </r>
  </si>
  <si>
    <r>
      <t>Straniščna školjka</t>
    </r>
    <r>
      <rPr>
        <sz val="10"/>
        <rFont val="Arial Narrow"/>
        <family val="2"/>
        <charset val="238"/>
      </rPr>
      <t xml:space="preserve"> iz sanitarne keramike, viseča na steni, bolniščnične izvedbe s poličko za odvzem vzorca blata, vključno s sedežno desko s pokrovom za mehko zapiranje, pritrditev pokrova od spodaj, v beli barvi. Pritrditev školjke na nosilno ogrodje.
kot naprimer ali enakovredno:
proizv. AZZURRA, LAUFEN, 
tip FORMA </t>
    </r>
  </si>
  <si>
    <r>
      <t xml:space="preserve">Dobava in montaža </t>
    </r>
    <r>
      <rPr>
        <b/>
        <sz val="10"/>
        <rFont val="Arial Narrow"/>
        <family val="2"/>
        <charset val="238"/>
      </rPr>
      <t>kompleta fine montaže invalidskega WC-ja</t>
    </r>
    <r>
      <rPr>
        <sz val="10"/>
        <rFont val="Arial Narrow"/>
        <family val="2"/>
        <charset val="238"/>
      </rPr>
      <t>, sestavljen iz:</t>
    </r>
  </si>
  <si>
    <r>
      <rPr>
        <b/>
        <sz val="10"/>
        <rFont val="Arial Narrow"/>
        <family val="2"/>
        <charset val="238"/>
      </rPr>
      <t xml:space="preserve">Straniščna školjka </t>
    </r>
    <r>
      <rPr>
        <sz val="10"/>
        <rFont val="Arial Narrow"/>
        <family val="2"/>
        <charset val="238"/>
      </rPr>
      <t>iz sanitarne keramike, viseča na steni, bolniščnične izvedbe s poličko za odvzem vzorca blata, vključno s sedežno desko s pokrovom za mehko zapiranje, primerna za gibalno ovirane osebe, s splakovalnim robom, v beli barvi.  Pritrditev školjke na nosilno ogrodje.
kot naprimer ali enakovredno: 
proizv. AZZURRA, LAUFEN, 
tip THIN</t>
    </r>
  </si>
  <si>
    <r>
      <rPr>
        <b/>
        <sz val="10"/>
        <rFont val="Arial Narrow"/>
        <family val="2"/>
        <charset val="238"/>
      </rPr>
      <t>MONTAŽNI SET</t>
    </r>
    <r>
      <rPr>
        <sz val="10"/>
        <rFont val="Arial Narrow"/>
        <family val="2"/>
        <charset val="238"/>
      </rPr>
      <t xml:space="preserve"> ZA BIDE/WC ŠKOLJKO izbrane WC školjke</t>
    </r>
  </si>
  <si>
    <r>
      <rPr>
        <b/>
        <sz val="10"/>
        <rFont val="Arial Narrow"/>
        <family val="2"/>
        <charset val="238"/>
      </rPr>
      <t>Tipka za podometni splakovalnik</t>
    </r>
    <r>
      <rPr>
        <sz val="10"/>
        <rFont val="Arial Narrow"/>
        <family val="2"/>
        <charset val="238"/>
      </rPr>
      <t>, varčna, model po izboru arhitekta, primerna za dvokoličinsko splakovalno tehniko, tipka iz plastike, barva alpsko bela, prekrivna plošča iz plastike, barva alpsko bela.
kot naprimer ali enakovredno: 
proizv. GEBERIT, ALPITE, 
tip SIGMA 20</t>
    </r>
  </si>
  <si>
    <r>
      <rPr>
        <b/>
        <sz val="10"/>
        <rFont val="Arial Narrow"/>
        <family val="2"/>
        <charset val="238"/>
      </rPr>
      <t>Oprijemalo za invalide</t>
    </r>
    <r>
      <rPr>
        <sz val="10"/>
        <rFont val="Arial Narrow"/>
        <family val="2"/>
        <charset val="238"/>
      </rPr>
      <t xml:space="preserve">, za montažo ob WC školjki,  cev in stenski nosilec iz nerjavnega jekla, matirano brušen, pritrditev v steno, fiksno, </t>
    </r>
    <r>
      <rPr>
        <b/>
        <sz val="10"/>
        <rFont val="Arial Narrow"/>
        <family val="2"/>
        <charset val="238"/>
      </rPr>
      <t>z možnostjo preklopa</t>
    </r>
    <r>
      <rPr>
        <sz val="10"/>
        <rFont val="Arial Narrow"/>
        <family val="2"/>
        <charset val="238"/>
      </rPr>
      <t>, z vijaki, dolžina 75 cm
kot naprimer ali enakovredno: 
proizv. KOIN, HATRIA
tip: BG0801CS,</t>
    </r>
  </si>
  <si>
    <r>
      <rPr>
        <b/>
        <sz val="10"/>
        <rFont val="Arial Narrow"/>
        <family val="2"/>
        <charset val="238"/>
      </rPr>
      <t>Oprijemalo za invalide</t>
    </r>
    <r>
      <rPr>
        <sz val="10"/>
        <rFont val="Arial Narrow"/>
        <family val="2"/>
        <charset val="238"/>
      </rPr>
      <t xml:space="preserve">, za montažo ob WC školjki, cev in stenski nosilec iz nerjavnega jekla, matirano brušen, </t>
    </r>
    <r>
      <rPr>
        <b/>
        <sz val="10"/>
        <rFont val="Arial Narrow"/>
        <family val="2"/>
        <charset val="238"/>
      </rPr>
      <t>pritrditev v steno, fiksno,</t>
    </r>
    <r>
      <rPr>
        <sz val="10"/>
        <rFont val="Arial Narrow"/>
        <family val="2"/>
        <charset val="238"/>
      </rPr>
      <t xml:space="preserve"> z vijaki, dolžina 75 cm
kot naprimer ali enakovredno:
proizv: KOIN, HATRIA
tip: BG0802SC,</t>
    </r>
  </si>
  <si>
    <r>
      <t xml:space="preserve">Dobava in montaža </t>
    </r>
    <r>
      <rPr>
        <b/>
        <sz val="10"/>
        <rFont val="Arial Narrow"/>
        <family val="2"/>
        <charset val="238"/>
      </rPr>
      <t>kompleta fine montaže prhe</t>
    </r>
    <r>
      <rPr>
        <sz val="10"/>
        <rFont val="Arial Narrow"/>
        <family val="2"/>
        <charset val="238"/>
      </rPr>
      <t>, sestavljena iz:</t>
    </r>
  </si>
  <si>
    <r>
      <rPr>
        <b/>
        <sz val="10"/>
        <rFont val="Arial Narrow"/>
        <family val="2"/>
        <charset val="238"/>
      </rPr>
      <t>Enoročna mešalna armatura za prho</t>
    </r>
    <r>
      <rPr>
        <sz val="10"/>
        <rFont val="Arial Narrow"/>
        <family val="2"/>
        <charset val="238"/>
      </rPr>
      <t xml:space="preserve">, za montažo na steno, s pokromano površino, z ročajem za izbiro temperature in pretoka. Vključno z gibko cevjo iz plastike, dolžine 150 cm in </t>
    </r>
    <r>
      <rPr>
        <b/>
        <sz val="10"/>
        <rFont val="Arial Narrow"/>
        <family val="2"/>
        <charset val="238"/>
      </rPr>
      <t>ročno prho</t>
    </r>
    <r>
      <rPr>
        <sz val="10"/>
        <rFont val="Arial Narrow"/>
        <family val="2"/>
        <charset val="238"/>
      </rPr>
      <t>. S stenskim držalom za ročno prho.
kot naprimer ali enakovredno:
proizv. HANSGROHE, UNITAS,
tip mešalne armature. FINORIS
tip ročne prhe: CROMETTA</t>
    </r>
  </si>
  <si>
    <r>
      <rPr>
        <b/>
        <sz val="10"/>
        <rFont val="Arial Narrow"/>
        <family val="2"/>
        <charset val="238"/>
      </rPr>
      <t>Samo montaža tuš kabine</t>
    </r>
    <r>
      <rPr>
        <sz val="10"/>
        <rFont val="Arial Narrow"/>
        <family val="2"/>
        <charset val="238"/>
      </rPr>
      <t>, 
dobava v sklopu notranje opreme</t>
    </r>
  </si>
  <si>
    <r>
      <t>Dobava in montaža</t>
    </r>
    <r>
      <rPr>
        <b/>
        <sz val="10"/>
        <rFont val="Arial Narrow"/>
        <family val="2"/>
        <charset val="238"/>
      </rPr>
      <t xml:space="preserve"> kompleta za fino montažo pisoarja stenske izvedbe z armaturo</t>
    </r>
    <r>
      <rPr>
        <sz val="10"/>
        <rFont val="Arial Narrow"/>
        <family val="2"/>
        <charset val="238"/>
      </rPr>
      <t>, sestavljen iz:</t>
    </r>
  </si>
  <si>
    <r>
      <rPr>
        <b/>
        <sz val="10"/>
        <rFont val="Arial Narrow"/>
        <family val="2"/>
        <charset val="238"/>
      </rPr>
      <t xml:space="preserve">Pisoarna školjka </t>
    </r>
    <r>
      <rPr>
        <sz val="10"/>
        <rFont val="Arial Narrow"/>
        <family val="2"/>
        <charset val="238"/>
      </rPr>
      <t xml:space="preserve">iz sanitarne keramike, za stensko montažo, po EN 13407, s prioblikovanim sifonom, dotok in odtok skrita zadaj, barvni odtenek bel. Pritrditev z vijaki.
kot naprimer ali enakovredno:
proizv. AZZURRA, LAUFEN, 
tip NUVOLA </t>
    </r>
  </si>
  <si>
    <r>
      <rPr>
        <b/>
        <sz val="10"/>
        <rFont val="Arial Narrow"/>
        <family val="2"/>
        <charset val="238"/>
      </rPr>
      <t>Brezkontaktna elektronsko krmiljena naprava za splakovanje pisoarjev</t>
    </r>
    <r>
      <rPr>
        <sz val="10"/>
        <rFont val="Arial Narrow"/>
        <family val="2"/>
        <charset val="238"/>
      </rPr>
      <t>, v kompaktni izvedbi za podometno vgradnjo, senzor v krmilni napravi, vklop z infrardečim sentorjem(IR), pokrivna plošča bele barve, magnetni ventil s filtrom DN 15. Priključna napetost 230V, delovna napetost 24V.
kot naprimer ali enakovredno:
proizv. GEBERIT, KWC, 
tip IR Type01 116.021</t>
    </r>
  </si>
  <si>
    <r>
      <t xml:space="preserve">Dobava in montaža </t>
    </r>
    <r>
      <rPr>
        <b/>
        <sz val="10"/>
        <rFont val="Arial Narrow"/>
        <family val="2"/>
        <charset val="238"/>
      </rPr>
      <t>enoročne stenske armature z dolgim vzvodom (zdravniška) za korito</t>
    </r>
    <r>
      <rPr>
        <sz val="10"/>
        <rFont val="Arial Narrow"/>
        <family val="2"/>
        <charset val="238"/>
      </rPr>
      <t>, s pokromano površino. Z nepremičnim iztokom in perlatorjem
kot naprimer ali enakovredno:
proizv. HANSGROHE, UNITAS, 
tip FINORIS</t>
    </r>
  </si>
  <si>
    <r>
      <t xml:space="preserve">Dobava in montaža </t>
    </r>
    <r>
      <rPr>
        <b/>
        <sz val="10"/>
        <rFont val="Arial Narrow"/>
        <family val="2"/>
        <charset val="238"/>
      </rPr>
      <t>kromirane odtočne cevi</t>
    </r>
    <r>
      <rPr>
        <sz val="10"/>
        <rFont val="Arial Narrow"/>
        <family val="2"/>
        <charset val="238"/>
      </rPr>
      <t xml:space="preserve"> za montažo na podometni element korit
kot npr. HL, GEBERIT
Tip: HL134.1C
ali enakovredno</t>
    </r>
  </si>
  <si>
    <r>
      <rPr>
        <b/>
        <sz val="10"/>
        <rFont val="Arial Narrow"/>
        <family val="2"/>
        <charset val="238"/>
      </rPr>
      <t>Samo montaža opreme korita</t>
    </r>
    <r>
      <rPr>
        <sz val="10"/>
        <rFont val="Arial Narrow"/>
        <family val="2"/>
        <charset val="238"/>
      </rPr>
      <t xml:space="preserve"> v ordinaciji:
 - korito</t>
    </r>
  </si>
  <si>
    <r>
      <t xml:space="preserve">Dobava in montaža </t>
    </r>
    <r>
      <rPr>
        <b/>
        <sz val="10"/>
        <rFont val="Arial Narrow"/>
        <family val="2"/>
        <charset val="238"/>
      </rPr>
      <t>kompleta fine montaže za izlivnik (trokadero)</t>
    </r>
    <r>
      <rPr>
        <sz val="10"/>
        <rFont val="Arial Narrow"/>
        <family val="2"/>
        <charset val="238"/>
      </rPr>
      <t>, stenske izvedbe, sestavljen iz:</t>
    </r>
  </si>
  <si>
    <r>
      <rPr>
        <b/>
        <sz val="10"/>
        <rFont val="Arial Narrow"/>
        <family val="2"/>
        <charset val="238"/>
      </rPr>
      <t xml:space="preserve">Izlivnik (trokadero) </t>
    </r>
    <r>
      <rPr>
        <sz val="10"/>
        <rFont val="Arial Narrow"/>
        <family val="2"/>
        <charset val="238"/>
      </rPr>
      <t>iz sanitarne keramike, z rešetko iz nerjavnega jekla, školjka stoječa na tleh, odtok v steno, barvni odtenek bel. Pritrditev na nosilno ogrodje.
kot naprimer ali enakovredno:
proizvod: GEBERIT, LAUFEN
tip PUBLICA</t>
    </r>
  </si>
  <si>
    <r>
      <t>Enoročna stenska armatura za trokadero</t>
    </r>
    <r>
      <rPr>
        <sz val="10"/>
        <rFont val="Arial Narrow"/>
        <family val="2"/>
        <charset val="238"/>
      </rPr>
      <t>, s pokromano površino, s premičnim ulitim iztokom in vzvodom
kot naprimer ali enakovredno:
proizvod: HERZ UNITAS, HANSGROHE
tip: SIMPATY s70</t>
    </r>
  </si>
  <si>
    <r>
      <rPr>
        <b/>
        <sz val="10"/>
        <rFont val="Arial Narrow"/>
        <family val="2"/>
        <charset val="238"/>
      </rPr>
      <t>Tipka za podometni splakovalnik</t>
    </r>
    <r>
      <rPr>
        <sz val="10"/>
        <rFont val="Arial Narrow"/>
        <family val="2"/>
        <charset val="238"/>
      </rPr>
      <t>, primerna za dvokoličinsko splakovalno tehniko, tipka iz plastike, barva alpsko bela, prekrivna plošča iz plastike, barva alpsko bela.
kot naprimer ali enakovredno:
proizv. GEBERIT, ALPITE, 
tip SIGMA01</t>
    </r>
  </si>
  <si>
    <r>
      <t xml:space="preserve">Dobava in montaža </t>
    </r>
    <r>
      <rPr>
        <b/>
        <sz val="10"/>
        <rFont val="Arial Narrow"/>
        <family val="2"/>
        <charset val="238"/>
      </rPr>
      <t>kompleta fine montaže za bide</t>
    </r>
    <r>
      <rPr>
        <sz val="10"/>
        <rFont val="Arial Narrow"/>
        <family val="2"/>
        <charset val="238"/>
      </rPr>
      <t>, sestavljenega iz:</t>
    </r>
  </si>
  <si>
    <r>
      <rPr>
        <b/>
        <sz val="10"/>
        <rFont val="Arial Narrow"/>
        <family val="2"/>
        <charset val="238"/>
      </rPr>
      <t xml:space="preserve">Bide </t>
    </r>
    <r>
      <rPr>
        <sz val="10"/>
        <rFont val="Arial Narrow"/>
        <family val="2"/>
        <charset val="238"/>
      </rPr>
      <t xml:space="preserve">iz sanitarne keramike, viseč na steni, z eno odprtino za priključek armature, barvni odtenek bel. Pritrditev na nosilno ogrodje.
kot naprimer ali enakovredno:
proizv. AZZURRA, LAUFEN, 
tip FORMA </t>
    </r>
  </si>
  <si>
    <r>
      <rPr>
        <b/>
        <sz val="10"/>
        <rFont val="Arial Narrow"/>
        <family val="2"/>
        <charset val="238"/>
      </rPr>
      <t xml:space="preserve">Enoročna armatura za bide, 
</t>
    </r>
    <r>
      <rPr>
        <sz val="10"/>
        <rFont val="Arial Narrow"/>
        <family val="2"/>
        <charset val="238"/>
      </rPr>
      <t>s pokromano površino. Perlator s krogelnim zgibom. Z odtočnim ventilom s čepom na vzvod. Vključno z gibkimi cevmi, kotnimi ventili in sifonom.
kot naprimer ali enakovredno:
proizv. HANSGROHE, UNITAS
tip FINORIS</t>
    </r>
  </si>
  <si>
    <r>
      <rPr>
        <b/>
        <sz val="10"/>
        <rFont val="Arial Narrow"/>
        <family val="2"/>
        <charset val="238"/>
      </rPr>
      <t xml:space="preserve">Stensko tipsko ogledalo - invalidi
</t>
    </r>
    <r>
      <rPr>
        <sz val="10"/>
        <rFont val="Arial Narrow"/>
        <family val="2"/>
        <charset val="238"/>
      </rPr>
      <t>Dobava in montaža stenskega tipskega ogledala za invalide dimenzij 63 x 71 cm, nastavljiv umivalnik z možnostjo nagimanja. Po shemah arhitekture A18.3.11.13 SHEME OGLEDAL.
kot naprimer ali enakovredno:
proizv. GOMAN
tip Adjustable tilting mirror D0036/01</t>
    </r>
  </si>
  <si>
    <r>
      <rPr>
        <b/>
        <sz val="10"/>
        <rFont val="Arial Narrow"/>
        <family val="2"/>
        <charset val="238"/>
      </rPr>
      <t xml:space="preserve">Stensko ogledalo
</t>
    </r>
    <r>
      <rPr>
        <sz val="10"/>
        <rFont val="Arial Narrow"/>
        <family val="2"/>
        <charset val="238"/>
      </rPr>
      <t>Dobava in montaža stenskega ogledala dimenzij 60 x 70 cm. Steklarski izdelek. Po shemah arhitekture A18.3.11.13 SHEME OGLEDAL.</t>
    </r>
  </si>
  <si>
    <r>
      <t xml:space="preserve">Dobava in montaža spojnika - </t>
    </r>
    <r>
      <rPr>
        <b/>
        <sz val="10"/>
        <rFont val="Arial Narrow"/>
        <family val="2"/>
        <charset val="238"/>
      </rPr>
      <t>čistilni kos</t>
    </r>
    <r>
      <rPr>
        <sz val="10"/>
        <rFont val="Arial Narrow"/>
        <family val="2"/>
        <charset val="238"/>
      </rPr>
      <t xml:space="preserve"> - za odtočne zvočno izolirane cevi iz PP, z natično obojko, 
-kot čistilni kos, z okroglo odprtino s pokrovom in tesnilom, 
kot naprimer ali enakovredno:
proizv. Geberit, Valsir, 
tip: Silent-PP, d 75</t>
    </r>
  </si>
  <si>
    <r>
      <rPr>
        <b/>
        <sz val="10"/>
        <rFont val="Arial Narrow"/>
        <family val="2"/>
        <charset val="238"/>
      </rPr>
      <t>Enako</t>
    </r>
    <r>
      <rPr>
        <sz val="10"/>
        <rFont val="Arial Narrow"/>
        <family val="2"/>
        <charset val="238"/>
      </rPr>
      <t>, razen  d 110</t>
    </r>
  </si>
  <si>
    <r>
      <rPr>
        <b/>
        <sz val="10"/>
        <rFont val="Arial Narrow"/>
        <family val="2"/>
        <charset val="238"/>
      </rPr>
      <t>Enako</t>
    </r>
    <r>
      <rPr>
        <sz val="10"/>
        <rFont val="Arial Narrow"/>
        <family val="2"/>
        <charset val="238"/>
      </rPr>
      <t>, razen  d 125</t>
    </r>
  </si>
  <si>
    <r>
      <t xml:space="preserve">Dobava in montaža </t>
    </r>
    <r>
      <rPr>
        <b/>
        <sz val="10"/>
        <rFont val="Arial Narrow"/>
        <family val="2"/>
        <charset val="238"/>
      </rPr>
      <t>strešne kape</t>
    </r>
    <r>
      <rPr>
        <sz val="10"/>
        <rFont val="Arial Narrow"/>
        <family val="2"/>
        <charset val="238"/>
      </rPr>
      <t>, iz plastike PP, vklj. s pritrdilnim materialom, okroglega preseka, D 100 mm</t>
    </r>
  </si>
  <si>
    <r>
      <rPr>
        <b/>
        <sz val="10"/>
        <rFont val="Arial Narrow"/>
        <family val="2"/>
        <charset val="238"/>
      </rPr>
      <t>Enako</t>
    </r>
    <r>
      <rPr>
        <sz val="10"/>
        <rFont val="Arial Narrow"/>
        <family val="2"/>
        <charset val="238"/>
      </rPr>
      <t>, razen D 125 mm</t>
    </r>
  </si>
  <si>
    <r>
      <t xml:space="preserve">Dobava in montaža </t>
    </r>
    <r>
      <rPr>
        <b/>
        <sz val="10"/>
        <rFont val="Arial Narrow"/>
        <family val="2"/>
        <charset val="238"/>
      </rPr>
      <t>cevnega prezračevalnika - odzračni ventil -</t>
    </r>
    <r>
      <rPr>
        <sz val="10"/>
        <rFont val="Arial Narrow"/>
        <family val="2"/>
        <charset val="238"/>
      </rPr>
      <t xml:space="preserve"> po EN 12380, za atmosfersko izravnavo in preprečevanje uhajanja smradu, okrov iz polipropilena PP, vključno z izolacijo, za montažo na cev z obojko, vključno s tesnilom in reducirnim vložkom, 
kot naprimer ali enakovredno:
proizv: HL, LIV 
HL900N, DN 70</t>
    </r>
  </si>
  <si>
    <r>
      <rPr>
        <b/>
        <sz val="10"/>
        <rFont val="Arial Narrow"/>
        <family val="2"/>
        <charset val="238"/>
      </rPr>
      <t>Enako</t>
    </r>
    <r>
      <rPr>
        <sz val="10"/>
        <rFont val="Arial Narrow"/>
        <family val="2"/>
        <charset val="238"/>
      </rPr>
      <t>, razen  DN 100</t>
    </r>
  </si>
  <si>
    <r>
      <t xml:space="preserve">Dobava in montaža </t>
    </r>
    <r>
      <rPr>
        <b/>
        <sz val="10"/>
        <rFont val="Arial Narrow"/>
        <family val="2"/>
        <charset val="238"/>
      </rPr>
      <t>talnega odtoka</t>
    </r>
    <r>
      <rPr>
        <sz val="10"/>
        <rFont val="Arial Narrow"/>
        <family val="2"/>
        <charset val="238"/>
      </rPr>
      <t xml:space="preserve"> iz plastike, s sifonom, iztok 3°, vrsta plastike PP, priključek DN 50, s stranskim dotokom DN 40, z nasadnim kosom in okvirjem rešetke, rešetka iz nerjavnega jekla. Nazivne mera okvirja rešetke 150 x 150 mm.</t>
    </r>
  </si>
  <si>
    <r>
      <t xml:space="preserve">Dobava in montaža </t>
    </r>
    <r>
      <rPr>
        <b/>
        <sz val="10"/>
        <rFont val="Arial Narrow"/>
        <family val="2"/>
        <charset val="238"/>
      </rPr>
      <t>zaprte prečrpovalne naprave</t>
    </r>
    <r>
      <rPr>
        <sz val="10"/>
        <rFont val="Arial Narrow"/>
        <family val="2"/>
        <charset val="238"/>
      </rPr>
      <t xml:space="preserve"> za prečrpovanje odpadnih in fekalnih voda iz sanitarnih elementov v kletnih prostorih
Sestavljeno iz:
- plastični rezervoar volumna 550l z dvema pohodnima (pešci) pokrovoma
- kabelske uvodnice za napajalne kable in kable plovnih stikal
- 8 kom hitrih priključkov
   - 4x DN110 za dovod medija
   - 2x DN50 za prazračevanje
   - 2x DN65 za priklop kablov
- 1x priključek DN50 za priklop ročne črpalke
- 2 kom črpalka DN50 (0,75 kW, 3-fazna) BREZ plovnega stikala
   - Karakteristike =&gt; Q=4,8 l/s pri H=5m (velja za eno črpalko)
   - tip tekača: VORTEX
   - prehodnost trdih delcev: d50mm
   - pribor za mokro montažo črpalk z zaklepom
   - nepovratni ventili s kroglo za prečrpavanje umazanih medijev na tlačni instalaciji
- 1x krmilno zaščitna omarica tip QDR2 (za montažo na steno v notranjosti objekta)
- 3x plovno stikalo z 10m kabla
kot naprimer ali enakovredno:
Proizvajalec: Lowara, Pedrollo
tip rezervoarja: DoubleBox+ 
tip črpalke: DOMO 10 VXT/B</t>
    </r>
  </si>
  <si>
    <r>
      <t xml:space="preserve">Dobava in montaža </t>
    </r>
    <r>
      <rPr>
        <b/>
        <sz val="10"/>
        <rFont val="Arial Narrow"/>
        <family val="2"/>
        <charset val="238"/>
      </rPr>
      <t>ročne samosesalne črpalke</t>
    </r>
    <r>
      <rPr>
        <sz val="10"/>
        <rFont val="Arial Narrow"/>
        <family val="2"/>
        <charset val="238"/>
      </rPr>
      <t xml:space="preserve"> za fekalije.
DN50
višina sesanja = 2 m
tlačna višina = 5,5 m
dodatna oprema: 
 - Zaporna loputa DN50
 - Nepovratna loputa DN50</t>
    </r>
  </si>
  <si>
    <r>
      <t xml:space="preserve">Dobava in montaža </t>
    </r>
    <r>
      <rPr>
        <b/>
        <sz val="10"/>
        <rFont val="Arial Narrow"/>
        <family val="2"/>
        <charset val="238"/>
      </rPr>
      <t xml:space="preserve">sifona za kondenzat, </t>
    </r>
    <r>
      <rPr>
        <sz val="10"/>
        <rFont val="Arial Narrow"/>
        <family val="2"/>
        <charset val="238"/>
      </rPr>
      <t>izdelan iz plastike PP, z vodno in mehansko smradno zaporo, z ohišjem za podometno vgradnjo, priključki vertikalno, dotok DN 32, odtok DN 32, 
kot naprimer ali enakovredno proizv. HL138</t>
    </r>
  </si>
  <si>
    <r>
      <t xml:space="preserve">Dobava in montaža </t>
    </r>
    <r>
      <rPr>
        <b/>
        <sz val="10"/>
        <rFont val="Arial Narrow"/>
        <family val="2"/>
        <charset val="238"/>
      </rPr>
      <t>visoko zvočno izolativnih cevi z vtičnimi spojkami</t>
    </r>
    <r>
      <rPr>
        <sz val="10"/>
        <rFont val="Arial Narrow"/>
        <family val="2"/>
        <charset val="238"/>
      </rPr>
      <t>, s tovarniško vstavljenimi tesnili EPDM. 
Vrednosti LAFmax od 17dB do 27dB odvisno od načina vgradnje, v skladu z DIN 4109 (merjenje hrupa v sosednjem prostoru diagonalno), vključno s fitingi, za uporabo znotraj zgradb, tudi za talni razvod znotraj gradbenih struktur, po DIN EN 1451.
Material: Polipropilen PP-MX
Raztezek: 0,08 mm (m*K)
Temperaturna obstojnost: od -10°C do 90°C, kratkotrajno do 100°C
Požarne lastnosti: B2-normalno gorljiv, ne kaplja, Klasa E po DIN EN 13501-1
Togost: 4KN/m2
UV obstojnost: skladiščenje na prostem do 2 leti.
DN 50
kot naprimer ali enakovredno:
Proizvajalec: Geberit, Valsir
Tip: SilentPRO
Kataloška številka: 393.204.14.1</t>
    </r>
  </si>
  <si>
    <r>
      <rPr>
        <b/>
        <sz val="10"/>
        <rFont val="Arial Narrow"/>
        <family val="2"/>
        <charset val="238"/>
      </rPr>
      <t>Enako</t>
    </r>
    <r>
      <rPr>
        <sz val="10"/>
        <rFont val="Arial Narrow"/>
        <family val="2"/>
        <charset val="238"/>
      </rPr>
      <t>, razen:
DN 100
kot naprimer ali enakovredno:
Proizvajalec: Geberit, Valsir
Tip: SilentPRO
Kataloška številka: 393.504.14.1</t>
    </r>
  </si>
  <si>
    <r>
      <t xml:space="preserve">Dobava in montaža </t>
    </r>
    <r>
      <rPr>
        <b/>
        <sz val="10"/>
        <rFont val="Arial Narrow"/>
        <family val="2"/>
        <charset val="238"/>
      </rPr>
      <t>visoko zvočno izolativnih cevi</t>
    </r>
    <r>
      <rPr>
        <sz val="10"/>
        <rFont val="Arial Narrow"/>
        <family val="2"/>
        <charset val="238"/>
      </rPr>
      <t>.
Vrednosti LAFmax od 17dB do 27dB odvisno od načina vgradnje, v skladu z DIN 4109 (merjenje hrupa v sosednjem prostoru diagonalno), vključno s fitingi in čistilnimi kosi, za uporabo znotraj zgradb, tudi za talni razvod znotraj gradbenih struktur, po DIN EN 1519-1.
Spajanje cevi z elektrovarilnim spojkami, čelno z varilnim ogledalom ali zateznimi spojkami.
Material: PE-S2, ojačan polietilen
Raztezek: 0,17 mm (m*K)
Temperaturna obstojnost: 60°C, kratkotrajno dovoljene višje temperature za odvode iz hišnih aparatov
Požarne lastnosti: B2-normalno gorljiv, ne kaplja, Klasa E po DIN EN 13501-1
UV obstojnost: zaradi primesi cca. 2% saj je material dolgoročno obstojen na staranje in krčenje
DN 70
kot naprimer ali enakovredno:
Proizvajalec: Geberit, Valsir
Tip: Silent-db20</t>
    </r>
  </si>
  <si>
    <r>
      <rPr>
        <b/>
        <sz val="10"/>
        <rFont val="Arial Narrow"/>
        <family val="2"/>
        <charset val="238"/>
      </rPr>
      <t>Enako</t>
    </r>
    <r>
      <rPr>
        <sz val="10"/>
        <rFont val="Arial Narrow"/>
        <family val="2"/>
        <charset val="238"/>
      </rPr>
      <t>, razen DN 150</t>
    </r>
  </si>
  <si>
    <r>
      <rPr>
        <b/>
        <sz val="10"/>
        <rFont val="Arial Narrow"/>
        <family val="2"/>
        <charset val="238"/>
      </rPr>
      <t>Enako</t>
    </r>
    <r>
      <rPr>
        <sz val="10"/>
        <rFont val="Arial Narrow"/>
        <family val="2"/>
        <charset val="238"/>
      </rPr>
      <t>, razen DN 56</t>
    </r>
  </si>
  <si>
    <r>
      <t xml:space="preserve">Dobava in montaža </t>
    </r>
    <r>
      <rPr>
        <b/>
        <sz val="10"/>
        <rFont val="Arial Narrow"/>
        <family val="2"/>
        <charset val="238"/>
      </rPr>
      <t>cevi iz polietilena PE100</t>
    </r>
    <r>
      <rPr>
        <sz val="10"/>
        <rFont val="Arial Narrow"/>
        <family val="2"/>
        <charset val="238"/>
      </rPr>
      <t>, po SIST EN 12201 (ISO 4427), SDR 11, 16 bar, d 50 x 4,6, za tlačno kanalizacijo.</t>
    </r>
  </si>
  <si>
    <r>
      <t xml:space="preserve">Dobava in montaža </t>
    </r>
    <r>
      <rPr>
        <b/>
        <sz val="10"/>
        <rFont val="Arial Narrow"/>
        <family val="2"/>
        <charset val="238"/>
      </rPr>
      <t>cevovoda za odpadno vodo, iz trdega PVC</t>
    </r>
    <r>
      <rPr>
        <sz val="10"/>
        <rFont val="Arial Narrow"/>
        <family val="2"/>
        <charset val="238"/>
      </rPr>
      <t>, z natičnimi obojkami, EN 1401-1, SN4, DN 100, (d110), spoj s tesnilnim obročem, v dolžini je zajet dodatek za fazonske kose, polaganje na obstoječo posteljico v zemljišču.</t>
    </r>
  </si>
  <si>
    <r>
      <rPr>
        <b/>
        <sz val="10"/>
        <rFont val="Arial Narrow"/>
        <family val="2"/>
        <charset val="238"/>
      </rPr>
      <t>Enako</t>
    </r>
    <r>
      <rPr>
        <sz val="10"/>
        <rFont val="Arial Narrow"/>
        <family val="2"/>
        <charset val="238"/>
      </rPr>
      <t>, razen  SN4, DN 125, (d125),</t>
    </r>
  </si>
  <si>
    <r>
      <rPr>
        <b/>
        <sz val="10"/>
        <rFont val="Arial Narrow"/>
        <family val="2"/>
        <charset val="238"/>
      </rPr>
      <t>Enako</t>
    </r>
    <r>
      <rPr>
        <sz val="10"/>
        <rFont val="Arial Narrow"/>
        <family val="2"/>
        <charset val="238"/>
      </rPr>
      <t>, razen  SN4, DN 150, (d160),</t>
    </r>
  </si>
  <si>
    <r>
      <t xml:space="preserve">Dobava in montaža </t>
    </r>
    <r>
      <rPr>
        <b/>
        <sz val="10"/>
        <rFont val="Arial Narrow"/>
        <family val="2"/>
        <charset val="238"/>
      </rPr>
      <t>cevovoda za odvod kondenzata</t>
    </r>
    <r>
      <rPr>
        <sz val="10"/>
        <rFont val="Arial Narrow"/>
        <family val="2"/>
        <charset val="238"/>
      </rPr>
      <t xml:space="preserve">, izdelani iz trdega polivinilklorida PVC-U, EN 15493, S10 SDR21 PN10, d 32, (DN 25), spoj z leplenjem, lepilo ustrezno DIN 16970, vključno s spojnimi elementi, polaganje  in pritrditev s cevnimi objemkami.       </t>
    </r>
  </si>
  <si>
    <r>
      <rPr>
        <b/>
        <sz val="10"/>
        <rFont val="Arial Narrow"/>
        <family val="2"/>
        <charset val="238"/>
      </rPr>
      <t>Enako</t>
    </r>
    <r>
      <rPr>
        <sz val="10"/>
        <rFont val="Arial Narrow"/>
        <family val="2"/>
        <charset val="238"/>
      </rPr>
      <t>, razen  d50, (DN40)</t>
    </r>
  </si>
  <si>
    <r>
      <rPr>
        <b/>
        <sz val="10"/>
        <rFont val="Arial Narrow"/>
        <family val="2"/>
        <charset val="238"/>
      </rPr>
      <t>Enako</t>
    </r>
    <r>
      <rPr>
        <sz val="10"/>
        <rFont val="Arial Narrow"/>
        <family val="2"/>
        <charset val="238"/>
      </rPr>
      <t>, razen  d75, (DN65)</t>
    </r>
  </si>
  <si>
    <r>
      <t xml:space="preserve">Dobava in montaža </t>
    </r>
    <r>
      <rPr>
        <b/>
        <sz val="10"/>
        <rFont val="Arial Narrow"/>
        <family val="2"/>
        <charset val="238"/>
      </rPr>
      <t>samoreguliranega grelnega kabla</t>
    </r>
    <r>
      <rPr>
        <sz val="10"/>
        <rFont val="Arial Narrow"/>
        <family val="2"/>
        <charset val="238"/>
      </rPr>
      <t xml:space="preserve"> za uporabo na zunanjih odtočnih ceveh kondenza
kot naprimer ali enakovredno:
Proizvod: Ergo, MySun
tip: 17HTM</t>
    </r>
  </si>
  <si>
    <r>
      <t xml:space="preserve">Dobava in montaža </t>
    </r>
    <r>
      <rPr>
        <b/>
        <sz val="10"/>
        <rFont val="Arial Narrow"/>
        <family val="2"/>
        <charset val="238"/>
      </rPr>
      <t>cevovodov iz varjenih preciznih cevi</t>
    </r>
    <r>
      <rPr>
        <sz val="10"/>
        <rFont val="Arial Narrow"/>
        <family val="2"/>
        <charset val="238"/>
      </rPr>
      <t xml:space="preserve"> iz nerjavnega jekla, EN 10312-2 (DIN 2465-2), material 1.4521, za komprimiran zrak, spajanje s stisljivimi fitingi, vključno s spojnimi elementi oz. fitingi, vključno pritrditev cevi s cevnimi pritrdili, izoliranimi pred prenosom zvoka po trdnih telesih, 
zunanji premer cevi 18 x 1,0 mm.</t>
    </r>
  </si>
  <si>
    <r>
      <t xml:space="preserve">Dobava in montaža </t>
    </r>
    <r>
      <rPr>
        <b/>
        <sz val="10"/>
        <rFont val="Arial Narrow"/>
        <family val="2"/>
        <charset val="238"/>
      </rPr>
      <t>samozaporne spojke</t>
    </r>
    <r>
      <rPr>
        <sz val="10"/>
        <rFont val="Arial Narrow"/>
        <family val="2"/>
        <charset val="238"/>
      </rPr>
      <t xml:space="preserve"> za komprimiran zrak,  ohišje iz medenine, za pnevmatski priključek na cev iz umetne snovi, z zunajim navojem R 1/2</t>
    </r>
  </si>
  <si>
    <r>
      <t xml:space="preserve">Dobava in montaža </t>
    </r>
    <r>
      <rPr>
        <b/>
        <sz val="10"/>
        <rFont val="Arial Narrow"/>
        <family val="2"/>
        <charset val="238"/>
      </rPr>
      <t>cevi iz polietilena PE100</t>
    </r>
    <r>
      <rPr>
        <sz val="10"/>
        <rFont val="Arial Narrow"/>
        <family val="2"/>
        <charset val="238"/>
      </rPr>
      <t>, po SIST EN 12201 (ISO 4427), SDR 11, 16 bar, d 50 x 4,6, za odsesavanje iz zobozdravniškega stola.</t>
    </r>
  </si>
  <si>
    <r>
      <rPr>
        <b/>
        <sz val="10"/>
        <rFont val="Arial Narrow"/>
        <family val="2"/>
        <charset val="238"/>
      </rPr>
      <t>Spiranje in dezinfekcija tlačnega cevovoda</t>
    </r>
    <r>
      <rPr>
        <sz val="10"/>
        <rFont val="Arial Narrow"/>
        <family val="2"/>
        <charset val="238"/>
      </rPr>
      <t xml:space="preserve"> za pitno vodo pred zagonom, sredstvo za sterilizacijo klor, vključno izdelava strokovnega poročila pooblaščene organizacije,</t>
    </r>
  </si>
  <si>
    <r>
      <rPr>
        <b/>
        <sz val="10"/>
        <rFont val="Arial Narrow"/>
        <family val="2"/>
        <charset val="238"/>
      </rPr>
      <t xml:space="preserve">Tlačni preizkus tesnjenja cevovoda </t>
    </r>
    <r>
      <rPr>
        <sz val="10"/>
        <rFont val="Arial Narrow"/>
        <family val="2"/>
        <charset val="238"/>
      </rPr>
      <t>z vodo, preizkusni tlak je 1,5 kratni delovni tlak, Vključno z izdelavo pisnega poročila o uspešno opravljenem preizkusu.</t>
    </r>
  </si>
  <si>
    <r>
      <t xml:space="preserve">Pred montiranjem sanitarne opreme, se izvede </t>
    </r>
    <r>
      <rPr>
        <b/>
        <sz val="10"/>
        <rFont val="Arial Narrow"/>
        <family val="2"/>
        <charset val="238"/>
      </rPr>
      <t>praznenje instalacij ter ponovno polnjenje</t>
    </r>
    <r>
      <rPr>
        <sz val="10"/>
        <rFont val="Arial Narrow"/>
        <family val="2"/>
        <charset val="238"/>
      </rPr>
      <t xml:space="preserve"> po končanem montiranju porabnikov sanitarne in požarne vode.</t>
    </r>
  </si>
  <si>
    <r>
      <rPr>
        <b/>
        <sz val="10"/>
        <rFont val="Arial Narrow"/>
        <family val="2"/>
        <charset val="238"/>
      </rPr>
      <t>Bakteriološka analiza</t>
    </r>
    <r>
      <rPr>
        <sz val="10"/>
        <rFont val="Arial Narrow"/>
        <family val="2"/>
        <charset val="238"/>
      </rPr>
      <t xml:space="preserve"> vode in izdaja poročila</t>
    </r>
  </si>
  <si>
    <r>
      <rPr>
        <b/>
        <sz val="10"/>
        <rFont val="Arial Narrow"/>
        <family val="2"/>
        <charset val="238"/>
      </rPr>
      <t>Vodotesno tesnenje</t>
    </r>
    <r>
      <rPr>
        <sz val="10"/>
        <rFont val="Arial Narrow"/>
        <family val="2"/>
        <charset val="238"/>
      </rPr>
      <t xml:space="preserve"> instalacij proti terenu in na streho</t>
    </r>
  </si>
  <si>
    <r>
      <rPr>
        <b/>
        <sz val="10"/>
        <rFont val="Arial Narrow"/>
        <family val="2"/>
        <charset val="238"/>
      </rPr>
      <t xml:space="preserve">Tlačni preizkus tesnjenja fekalne instalacije </t>
    </r>
    <r>
      <rPr>
        <sz val="10"/>
        <rFont val="Arial Narrow"/>
        <family val="2"/>
        <charset val="238"/>
      </rPr>
      <t>z vodo, s katero mora biti vertikala zapolnjena vsaj 5 m nad mestom preizkusa (preizkusni tlak je 0,5bar). Vključno z izdelavo pisnega poročila o uspešno opravljenem preizkusu.</t>
    </r>
  </si>
  <si>
    <r>
      <rPr>
        <b/>
        <sz val="10"/>
        <rFont val="Arial Narrow"/>
        <family val="2"/>
        <charset val="238"/>
      </rPr>
      <t>Tlačni preizkus tesnjenja cevovoda požarne vode</t>
    </r>
    <r>
      <rPr>
        <sz val="10"/>
        <rFont val="Arial Narrow"/>
        <family val="2"/>
        <charset val="238"/>
      </rPr>
      <t xml:space="preserve"> z vodo, preizkusni tlak je 1,5 kratni delovni tlak, Vključno z izdelavo pisnega poročila o uspešno opravljenem preizkusu.</t>
    </r>
  </si>
  <si>
    <t>XIX.</t>
  </si>
  <si>
    <t>TK PRIKLJUČEK</t>
  </si>
  <si>
    <t xml:space="preserve">Izdelava TK priključka  od priključnega mesta do priključne omarice na objektu. Priključek se izvede po projektnih pogojih Telekom Slovenija št. 112656 - MB/5514-IV ter mnenjem 118627-MB/1056-IV
Zašite za TK instalacij ese izvedejo nakraju samem (PVC cevi, obbetoniranje, prastavitev kablovoda in podobno. Priključna točka v skladu s prilogo ter lokacijskimi prikazi PZI ZN 13.4.
Postavka vključuje vsa potrebna dela za izvedbocelotne trase Vključno z prekopom opčinske ceste Ulica heroja Nandeta
</t>
  </si>
  <si>
    <t>Skupna dolžina trase (izkop in zasutje ter označevanje)</t>
  </si>
  <si>
    <t>Dolžina prekopa Ulice Heroja Nandeta  širine 0,8m vključn z zasutjem ter ponovnim asfaltiranjem</t>
  </si>
  <si>
    <t>Kabelska kanalalizacija cevni dovod med priključnim mestom in objektom</t>
  </si>
  <si>
    <t>Notranja TK inštalacijska omarica s tipiziranimi materili in elementi vključno s napajenjem 220V</t>
  </si>
  <si>
    <t>Omogočiti uporabo vsem operaterjem</t>
  </si>
  <si>
    <t>Vsa gradbena dela v bližini podzemnega omrežja izvajati z ročnim izkopom. Pod nadzorom služb Telekom Slovenije.</t>
  </si>
  <si>
    <t>Upoštevati stroške nadzorne službe Telekom Slovenije</t>
  </si>
  <si>
    <t>Nad cevi je predvideno polaganje opozorilnega traku POZOR TK KABEL 30 cm nad cevmi (1 ali 2
trakova na obeh straneh rova za večje kapacitete).</t>
  </si>
  <si>
    <t>Uporabijo se atestirane PC (ali PE) cevi dim. 110/103,6 mm oz. 125/110 mm, do omarice pa se lahko na krajši razdalji položijo PE cevi dim. 63 mm, 50 mm ali 40 mm.</t>
  </si>
  <si>
    <t>Skupaj dela za izvedbo TK priključka</t>
  </si>
  <si>
    <t>TK PRIKLJUČEK SKUPAJ:</t>
  </si>
  <si>
    <t>ZDRAVSTVENA POSTAJA TEZNO IN ZUNANJE PARKIRIŠČE</t>
  </si>
  <si>
    <t>33.3</t>
  </si>
  <si>
    <t>Dobava in vgrajevanje kvalitetne izkopane nevezljive zrnate zemljine v plasteh, zahtevana zgoščenost vsake vgrajene plasti je 95 % po MPP.
Kvaliteto nevezane zemljine, ki bo vgrajevana v nasip mora odobriti geomehanik.</t>
  </si>
  <si>
    <t>Izdelava posteljice v debelini plasti 40,0 cm iz kamnitega ali peščeno prodnega materiala 0/100 mm.
Zahtevana nosilnost na planumu posteljice je Ev2=80 MN/m2.
V primeru, da geomehanik potrdi, da je izkopana zemljina ustrezna za izdelavo kamnite posteljice, se lahko le-ta uporabi.</t>
  </si>
  <si>
    <t>Izdelava nevezane nosilne plasti drobljenca TD 32 v debelini 21.0 do 30.0 cm, zahtevana nosilnost je Ev2=100 MN/m2.</t>
  </si>
  <si>
    <t>Dobava in vgradnja betonskih travnih tlakovcev, kot npr. Podlesnik EKO 20 na plast mineralnega agregata 4/8 mm v debelini 4 cm</t>
  </si>
  <si>
    <t>Dobava in vgradnja betonskih robnikov 15/25 cm, vključno z  betonskimi temelji - beton C12/15.</t>
  </si>
  <si>
    <t>Dobava in vgradnja ležečega betonskega robnika 15/25 cm, vključno z  betonskimi temelji - beton C12/15.</t>
  </si>
  <si>
    <t>Dobava in vgradnja betonskih robnikov 10/20 cm, vključno z  betonskimi temelji - beton C12/15.</t>
  </si>
  <si>
    <t>Vgraditev predfabriciranih betonskih robnikov 8/20 cm, vključno z  betonskimi temelji - beton C12/15.</t>
  </si>
  <si>
    <t>Dobava in izdelava kanalizacije iz cevi iz plastičnih mas, vgrajenih na podložno plast iz betona in polno obbetoniranih, PVC SN 8, fi 160 mm. V ceni se potrebno zajeti vsa dela in ves potrebni material za funkcionalno izvedbo.</t>
  </si>
  <si>
    <t>Dobava in vgradnja koalescenčnega lovilca mineralnih olj z integriranim usedalnikom in avtomatsko zaporo iztoka, vključno s pokrovi.</t>
  </si>
  <si>
    <t>Dobava in vgradnja stojala za kolesa U okvir iz legiranega in brušenega jekla. Tip, kot npr. ATRIVA NSK-10 - prašno strukturno barvano, barva po barvni karti iz prikaza A10.2 Katalog izbranih materialov in barv.
Vključno z izdelavo točkovnega temelja ali montažo na AB konstrukcijo objekta z vsem potrebnim tesnenjem in materialom za funkcionalno izvedbo.
Po prikaznem načrtu A13.8 KD 08 Urbana oprema.</t>
  </si>
  <si>
    <t>Dobava in vgradnja droga za zastave iz eloksiranega aluminija, višine 6,0 m vključno z izdelavo temelja 80x80x80 cm. Tip, kot npr. ATRIVA prašno strukturno barvano, barva po barvni karti iz prikaza A10.2 Katalog izbranih materialov in barv.
Vključno z dvižnim mehanizmom, zastavami in vsem pritrdilnim ter sidernim materialom.
Po prikaznem načrtu A13.8 KD 08 Urbana oprema.</t>
  </si>
  <si>
    <t>Dobava in vgradnja koša za odpadke s pepelnikom, iz legiranega jekla. Volumen koša 21 l z dvema prekatoma.
Vključno z betonskim podstavkom, odstranjivim pokrovom in izdelavo napisov za vsto odpadkov.
Postavitev betonskega podstavka na zbito nasutje.
Po prikaznem načrtu A13.8 KD 08 Urbana oprema.</t>
  </si>
  <si>
    <r>
      <t xml:space="preserve">Izdelava priključka PVC cevi </t>
    </r>
    <r>
      <rPr>
        <sz val="11"/>
        <rFont val="NewsGoth Cn BT"/>
        <family val="2"/>
      </rPr>
      <t>ø</t>
    </r>
    <r>
      <rPr>
        <sz val="10"/>
        <rFont val="NewsGoth Cn BT"/>
        <family val="2"/>
      </rPr>
      <t xml:space="preserve"> 200 mm na kanalsko PVC cev ali PE jašek.</t>
    </r>
  </si>
  <si>
    <r>
      <t xml:space="preserve">Izdelava priključka PVC cevi </t>
    </r>
    <r>
      <rPr>
        <sz val="11"/>
        <rFont val="NewsGoth Cn BT"/>
        <family val="2"/>
      </rPr>
      <t>ø</t>
    </r>
    <r>
      <rPr>
        <sz val="10"/>
        <rFont val="NewsGoth Cn BT"/>
        <family val="2"/>
      </rPr>
      <t xml:space="preserve"> 300 mm na obstoječ kanalski jašek.</t>
    </r>
  </si>
  <si>
    <r>
      <t>m</t>
    </r>
    <r>
      <rPr>
        <vertAlign val="superscript"/>
        <sz val="10"/>
        <rFont val="NewsGoth Cn BT"/>
        <family val="2"/>
      </rPr>
      <t>2</t>
    </r>
  </si>
  <si>
    <r>
      <t xml:space="preserve">Vzpostavitev CDE, procedur, protokolov za robustno in varno izmenjavo dokumentacije, kot npr </t>
    </r>
    <r>
      <rPr>
        <b/>
        <sz val="10"/>
        <color theme="1"/>
        <rFont val="Arial Narrow"/>
        <family val="2"/>
        <charset val="238"/>
      </rPr>
      <t>Dalux Box in Dalux Field</t>
    </r>
    <r>
      <rPr>
        <sz val="10"/>
        <color theme="1"/>
        <rFont val="Arial Narrow"/>
        <family val="2"/>
        <charset val="238"/>
      </rPr>
      <t xml:space="preserve"> za obdobje od podpisa pogodbe do pravnomočnega pridobljenega uporabnega dovoljenja in odprave vseh pomanjkljivosti primopredajnega kvalitetnega pregleda, vključno z 120 dnevnim prolongiranjem za potrebe arhiviranja in zaključevanja odprav pomanjkljivosti. (predvidoma 24 mesecev)</t>
    </r>
  </si>
  <si>
    <t>Izdelava geodetskega posnetka končnega stanja z vpis v kataster ter priprava vloge in dokumetacije za vpis v kataster ter pridobitev hišne številke.</t>
  </si>
  <si>
    <t>Izvedba in prirpava požarnega reda ter izobesitev le teh na stene objekta v skladu z prepisi vključno z okvirji.</t>
  </si>
  <si>
    <t>Protipožarno tesnjenje prehodov vseh instalacij skozi stene in plošče med požarnimi sektorji, kjer se ne uporablja požarnih loput. Izvedba v skladu s požarnim elaboratom.
Tesnenje manjših prehodov, posameznih kablov ali cevi manjšega premera. OCENA</t>
  </si>
  <si>
    <t>Izdelava označbe na parkirnem mestu rezerviranem za invalida, za stranke z otroškim vozičkom, polnilec električnih avtomobilov, za motorna kolesa, za taksi vozila.</t>
  </si>
  <si>
    <t>datum izpisa:</t>
  </si>
  <si>
    <t>EI - NIZKONAPETNOSTNI PRIKLJUČEK</t>
  </si>
  <si>
    <t>0.</t>
  </si>
  <si>
    <t>Izdelava, dobava, postavitev, montaža in odstranitev droga s temeljem za snemanje gradnje višine minimlano 15m.</t>
  </si>
  <si>
    <t>Maj, 2024; revizija februar 2025</t>
  </si>
  <si>
    <t>Polnilni stebriček za dve EV polnilni postaji</t>
  </si>
  <si>
    <t xml:space="preserve">Postavitev videonadzornega kompleta, s snemanjem na zunanjo enoto v funkcionalnem kompletu. 
Postavitev in zagon se izvede za celoten čas gradnje.
Izdelava elaborata snemanja, z določitvijo izvajalca snemanja, protokolov snemanja in dostopov do posnetkov.
Potrebno je vzpostaviti online dostop za neomejeno število uproabnikov, (dostop z uporabniškim imenom in geslom)
Zagotoviti HD prenos.
Zagotoviti in upoštevati vse zakonske regulative in izpolnjevanje določil, kot izhaja iz "Zakon o varstvu osebnih podatkov (Uradni list RS, št. 94/07 – uradno prečiščeno besedilo in 177/20)" ali druge veljavne zakonodaje. Skladno z zahtevami investitorja in hkrati ob upoštevanju veljavne zakonodaje je potrebno zagotoviti vse potrebno za varovanje premoženja investitorja.
Opomba ponunikom: 
Sistem videonadzornega kompleta (kamera, snemalna naprava, disk) zagotovi naročnik po uvedbi v delo.
Opis opreme naročnika:
IP kamera: DH-IPC-HFW5541E-ZE (2 komada)
Snemalnik: DHI-NVR4208/4216/4232-4KS2  (1 komad)
HDD disk: MEMOPOWER RT III (1 komad)
Omrežno stikalo (1 komad)
Omarica (1 komad)
</t>
  </si>
  <si>
    <t>Kot npr. Charge2Go ABB Terra AC 11kW</t>
  </si>
  <si>
    <t>EV polnilna postaja WallBox T2 kabel 5m  11kW RFID MID display 2xEthernet 4G</t>
  </si>
  <si>
    <t>Karakteristike:
Izhodna moč: AC 11kW 3f
Št.polnilnih priključkov: 1 (AC T2 kabel dolžine 5m)
Nazivna napetost: 320-400VAC
Nazivni tok: 3f 20A
Nastavljiv izhodni tok: DA, od 6A do nazivnega toka
Nazivna frekvenca:50/60Hz
Priklop: 3 fazen
Ozemljitveni sistem: TT,TN,IT</t>
  </si>
  <si>
    <t xml:space="preserve">V kompletu:
- montažni material:
  2x nerjaveči vijak ravna galava DIN923 M5x4(x12)
  2x imbus vijak M6x90 A2-70 DIN6912
  1x zaščita roba l=65mm
  1x matica M6 UNI 558 A2
  1x podložka M6
- montaža v temelj: 4x sidrni vijaki M10x40, vključno z izvedbo temelja
</t>
  </si>
  <si>
    <t>Dovod s priklopom za R71 iz R7 s kablom N2XH-J 5x50 mm2, Cu, v kabelski kanalizaciji in delno na PK.</t>
  </si>
  <si>
    <t>Dovod s priklopom za optični panel z 2 žilnim optičnim kablom 8 µm, SM, v kabelski kanalizaciji in delno na PK.</t>
  </si>
  <si>
    <t>Dovod s priklopom za signalni kabel (polnilna postaja master) J-H(St)H 2x2x0,8 mm, Cu, v kabelski kanalizaciji in delno na PK.</t>
  </si>
  <si>
    <t>Izvod s priklopom za polnilno postajo s kablom N2XH-J 5x4 mm2, Cu, v i.cevi. Dolžina izvoda L= 15 m.</t>
  </si>
  <si>
    <t>Izvod s priklopom za RJ-45 vtičnico polnilne postaje s kablom FTP, cat 7. Dolžina izvoda L= 15 m.</t>
  </si>
  <si>
    <t>Izvedba izenačitve potencialov.</t>
  </si>
  <si>
    <t>Razdelilec R71 iz nerjavečega jekla, prosto stoječ 800x1800x400 mm, s temeljem in s postavkom 100mm, IP67, z enojnimi vrati, z dvema poljema (mreža + TK), opremljen z napisi in ključavnico, z izrezom za ventilator in za dovod svežega zraka, na notranji strani vrat predal za dokumentacijo A4, ter z vgrajeno opremo:</t>
  </si>
  <si>
    <t>1 - močnostno stikalo 100A, 4p</t>
  </si>
  <si>
    <t>6 - RCD 25/0,03A, tip B</t>
  </si>
  <si>
    <t>5 - avt. odklopnik tip B/xA, 1p</t>
  </si>
  <si>
    <t>1 - vert.var.ločilnik VVL125-3p, 100A</t>
  </si>
  <si>
    <t>1 - dvojni termostat (vklop ventilattorja, vklop el.grelca), 230V, 0-60 st,</t>
  </si>
  <si>
    <t>1 - električni grelec 45W, 230V</t>
  </si>
  <si>
    <t>1 - ventilator s filtrom (cca. 60 m3/h)</t>
  </si>
  <si>
    <t>TK del:</t>
  </si>
  <si>
    <t>2 - optični panel na DIN letvi 2x duplex LC SM</t>
  </si>
  <si>
    <t>1 - nadometni patch panel CAT6, 8 portni</t>
  </si>
  <si>
    <t>4 - priklop optičnega kabla na optična panela</t>
  </si>
  <si>
    <t xml:space="preserve"> - Pripravljena ozemljitev.</t>
  </si>
  <si>
    <t xml:space="preserve"> - Ustrezen in pripadajoč pribor za montažo</t>
  </si>
  <si>
    <t>Meritev električnih instalacij in ozemljitev za polnilne postaje, izdelava in predaja merilnih protokolov.</t>
  </si>
  <si>
    <t>Meritev optične povezave in RJ-45 vtičnic, izdelava in predaja merilnih protokolov.</t>
  </si>
  <si>
    <t>Strojno-ročni (70:30) izkop za betonski jašek dim. 150x100x100 cm v zemlji IV. kategorije, komplet.</t>
  </si>
  <si>
    <t>Dobava in montaža kabelskega jaška dim 150x100x100 cm, z LŽ pokrovom 80x80, s tesnjenjem cevnih uvodov, komplet.</t>
  </si>
  <si>
    <r>
      <rPr>
        <sz val="10"/>
        <color theme="1"/>
        <rFont val="Arial Narrow"/>
        <family val="2"/>
        <charset val="238"/>
      </rPr>
      <t>Ni predmet ponudbe - se ne izpolnjuje</t>
    </r>
    <r>
      <rPr>
        <strike/>
        <sz val="10"/>
        <color theme="2" tint="-0.249977111117893"/>
        <rFont val="Arial Narrow"/>
        <family val="2"/>
        <charset val="238"/>
      </rPr>
      <t xml:space="preserve">
Termično izolacijski element, kot npr. Schöck ISOKORB QL-VV1-REI120-H250-2.0</t>
    </r>
  </si>
  <si>
    <t>Parkirnih črt za skupaj 55 PM, vključno z izrisom številke PM , višina pisave min 50cm, pisava po meri v izbranem fontu po CGP objekta, vključno z izdelavo šablon</t>
  </si>
  <si>
    <t>Število invalidnih parkirišč v skladu s pravilnikom o prometni signalizaciji in prometni opremi na cestah</t>
  </si>
  <si>
    <t>Število družinskih parkirišč s pravilnikom o prometni signalizaciji in prometni opremi na cestah</t>
  </si>
  <si>
    <t>V nov oizvedeno kabelsko kanalizacijo se  uvleče nov kabel z bakrenimi paricami TK59 in nov optični kabel TOSM03.
Ni predmet dobave.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</si>
</sst>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8" formatCode="#,##0.00\ &quot;€&quot;;[Red]\-#,##0.00\ &quot;€&quot;"/>
    <numFmt numFmtId="44" formatCode="_-* #,##0.00\ &quot;€&quot;_-;\-* #,##0.00\ &quot;€&quot;_-;_-* &quot;-&quot;??\ &quot;€&quot;_-;_-@_-"/>
    <numFmt numFmtId="43" formatCode="_-* #,##0.00_-;\-* #,##0.00_-;_-* &quot;-&quot;??_-;_-@_-"/>
    <numFmt numFmtId="164" formatCode="_-* #,##0.00\ _€_-;\-* #,##0.00\ _€_-;_-* &quot;-&quot;??\ _€_-;_-@_-"/>
    <numFmt numFmtId="165" formatCode="#,##0.00&quot; €&quot;"/>
    <numFmt numFmtId="166" formatCode="_-* #,##0.00\ _S_I_T_-;\-* #,##0.00\ _S_I_T_-;_-* &quot;-&quot;??\ _S_I_T_-;_-@_-"/>
    <numFmt numFmtId="167" formatCode="#,##0.00&quot; € &quot;;\-#,##0.00&quot; € &quot;;&quot; -&quot;#&quot; € &quot;;@\ "/>
    <numFmt numFmtId="168" formatCode="_-* #,##0.00\ &quot;SIT&quot;_-;\-* #,##0.00\ &quot;SIT&quot;_-;_-* &quot;-&quot;??\ &quot;SIT&quot;_-;_-@_-"/>
    <numFmt numFmtId="169" formatCode="#,##0.00&quot;       &quot;;\-#,##0.00&quot;       &quot;;&quot; -&quot;#&quot;       &quot;;@\ "/>
    <numFmt numFmtId="170" formatCode="#,##0.00&quot;    &quot;;\-#,##0.00&quot;    &quot;;&quot; -&quot;#&quot;    &quot;;@\ "/>
    <numFmt numFmtId="171" formatCode="#,##0.00\ [$€-401]"/>
    <numFmt numFmtId="172" formatCode="#,##0.00&quot; SIT &quot;;\-#,##0.00&quot; SIT &quot;;&quot; -&quot;#&quot; SIT &quot;;@\ "/>
    <numFmt numFmtId="173" formatCode="#,##0.00\ ;[Red]\-#,##0.00\ "/>
    <numFmt numFmtId="174" formatCode="_-* #,##0.00\ _S_I_T_-;\-* #,##0.00\ _S_I_T_-;_-* \-??\ _S_I_T_-;_-@_-"/>
    <numFmt numFmtId="175" formatCode="_-* #,##0\ _S_I_T_-;\-* #,##0\ _S_I_T_-;_-* &quot;- &quot;_S_I_T_-;_-@_-"/>
    <numFmt numFmtId="176" formatCode="dd/mm/yyyy"/>
    <numFmt numFmtId="177" formatCode="_-* #,##0.00&quot; SIT&quot;_-;\-* #,##0.00&quot; SIT&quot;_-;_-* \-??&quot; SIT&quot;_-;_-@_-"/>
    <numFmt numFmtId="178" formatCode="#,##0\ &quot;SIT&quot;;\-#,##0\ &quot;SIT&quot;"/>
    <numFmt numFmtId="179" formatCode="#,##0\ &quot;SIT&quot;;[Red]\-#,##0\ &quot;SIT&quot;"/>
    <numFmt numFmtId="180" formatCode="General_)"/>
    <numFmt numFmtId="181" formatCode="_-* #,##0.00\ _€_-;\-* #,##0.00\ _€_-;_-* \-??\ _€_-;_-@_-"/>
    <numFmt numFmtId="182" formatCode="_-* #,##0\ _S_I_T_-;\-* #,##0\ _S_I_T_-;_-* &quot;-&quot;??\ _S_I_T_-;_-@_-"/>
    <numFmt numFmtId="183" formatCode="_-* #,##0.00\ _E_U_R_-;\-* #,##0.00\ _E_U_R_-;_-* &quot;-&quot;??\ _E_U_R_-;_-@_-"/>
    <numFmt numFmtId="184" formatCode="_(* #,##0.00_);_(* \(#,##0.00\);_(* &quot;-&quot;??_);_(@_)"/>
    <numFmt numFmtId="185" formatCode="#,##0&quot;       &quot;;\-#,##0&quot;       &quot;;&quot; -       &quot;;@\ "/>
    <numFmt numFmtId="186" formatCode="#,##0.0"/>
    <numFmt numFmtId="187" formatCode="0.0"/>
    <numFmt numFmtId="188" formatCode="#,##0.00_ ;[Red]\-#,##0.00\ "/>
    <numFmt numFmtId="189" formatCode="_-* #,##0.0\ &quot;€&quot;_-;\-* #,##0.0\ &quot;€&quot;_-;_-* &quot;-&quot;??\ &quot;€&quot;_-;_-@_-"/>
    <numFmt numFmtId="190" formatCode="#,##0.0&quot;       &quot;;\-#,##0.0&quot;       &quot;;&quot; -&quot;#&quot;       &quot;;@\ "/>
    <numFmt numFmtId="191" formatCode="#,##0.0&quot; € &quot;;\-#,##0.0&quot; € &quot;;&quot; -&quot;#&quot; € &quot;;@\ "/>
    <numFmt numFmtId="192" formatCode="#,##0.00\ &quot;€&quot;"/>
    <numFmt numFmtId="193" formatCode="#,##0.00\ [$€-1]"/>
    <numFmt numFmtId="194" formatCode="&quot;PK-C&quot;0"/>
    <numFmt numFmtId="195" formatCode="#,##0.00\ [$€-813]"/>
    <numFmt numFmtId="196" formatCode="&quot;Ma-OG-&quot;0"/>
    <numFmt numFmtId="197" formatCode="0;\-0;;@"/>
    <numFmt numFmtId="198" formatCode="[$€-413]\ #,##0.00_-"/>
    <numFmt numFmtId="199" formatCode="\$#,##0\ ;\(\$#,##0\)"/>
    <numFmt numFmtId="200" formatCode="#,##0.000"/>
    <numFmt numFmtId="201" formatCode="_-* #,##0.00\ [$€-424]_-;\-* #,##0.00\ [$€-424]_-;_-* &quot;-&quot;??\ [$€-424]_-;_-@_-"/>
    <numFmt numFmtId="202" formatCode="#,##0.00_ ;\-#,##0.00\ "/>
    <numFmt numFmtId="203" formatCode="_-* #,##0.00&quot; €&quot;_-;\-* #,##0.00&quot; €&quot;_-;_-* \-??&quot; €&quot;_-;_-@_-"/>
    <numFmt numFmtId="204" formatCode="\$#,##0\ ;&quot;($&quot;#,##0\)"/>
  </numFmts>
  <fonts count="241">
    <font>
      <sz val="11"/>
      <color theme="1"/>
      <name val="Calibri"/>
      <family val="2"/>
      <charset val="238"/>
      <scheme val="minor"/>
    </font>
    <font>
      <sz val="11"/>
      <color theme="1"/>
      <name val="Calibri"/>
      <family val="2"/>
      <charset val="238"/>
      <scheme val="minor"/>
    </font>
    <font>
      <sz val="12"/>
      <name val="Times New Roman"/>
      <family val="1"/>
    </font>
    <font>
      <sz val="10"/>
      <name val="Arial Narrow"/>
      <family val="2"/>
      <charset val="238"/>
    </font>
    <font>
      <b/>
      <sz val="10"/>
      <name val="Arial Narrow"/>
      <family val="2"/>
      <charset val="238"/>
    </font>
    <font>
      <sz val="11"/>
      <color indexed="8"/>
      <name val="Calibri"/>
      <family val="2"/>
      <charset val="238"/>
    </font>
    <font>
      <sz val="14"/>
      <name val="Arial Narrow"/>
      <family val="2"/>
      <charset val="238"/>
    </font>
    <font>
      <sz val="10"/>
      <name val="Arial CE"/>
      <charset val="238"/>
    </font>
    <font>
      <sz val="10"/>
      <name val="Arial"/>
      <family val="2"/>
      <charset val="238"/>
    </font>
    <font>
      <sz val="10"/>
      <color indexed="8"/>
      <name val="Arial Narrow"/>
      <family val="2"/>
      <charset val="238"/>
    </font>
    <font>
      <u/>
      <sz val="11"/>
      <color theme="10"/>
      <name val="Calibri"/>
      <family val="2"/>
      <charset val="238"/>
    </font>
    <font>
      <b/>
      <i/>
      <sz val="10"/>
      <name val="Arial Narrow"/>
      <family val="2"/>
      <charset val="238"/>
    </font>
    <font>
      <sz val="12"/>
      <name val="Times New Roman"/>
      <family val="1"/>
      <charset val="238"/>
    </font>
    <font>
      <b/>
      <sz val="12"/>
      <name val="Arial Narrow"/>
      <family val="2"/>
      <charset val="238"/>
    </font>
    <font>
      <sz val="12"/>
      <name val="Arial Narrow"/>
      <family val="2"/>
      <charset val="238"/>
    </font>
    <font>
      <b/>
      <sz val="9"/>
      <color indexed="18"/>
      <name val="Arial Narrow"/>
      <family val="2"/>
      <charset val="238"/>
    </font>
    <font>
      <sz val="10"/>
      <name val="Arial CE"/>
      <family val="2"/>
      <charset val="238"/>
    </font>
    <font>
      <b/>
      <sz val="10"/>
      <color indexed="10"/>
      <name val="Arial Narrow"/>
      <family val="2"/>
      <charset val="238"/>
    </font>
    <font>
      <sz val="11"/>
      <color theme="1"/>
      <name val="Arial Narrow"/>
      <family val="2"/>
      <charset val="238"/>
    </font>
    <font>
      <sz val="10"/>
      <name val="Arial"/>
      <family val="2"/>
      <charset val="1"/>
    </font>
    <font>
      <sz val="11"/>
      <color indexed="8"/>
      <name val="Arial"/>
      <family val="2"/>
      <charset val="1"/>
    </font>
    <font>
      <sz val="8"/>
      <color indexed="8"/>
      <name val="Tahoma"/>
      <family val="2"/>
      <charset val="238"/>
    </font>
    <font>
      <sz val="11"/>
      <color indexed="8"/>
      <name val="Arial CE1"/>
      <charset val="238"/>
    </font>
    <font>
      <sz val="10"/>
      <name val="Arial"/>
      <family val="2"/>
    </font>
    <font>
      <sz val="10"/>
      <color theme="1"/>
      <name val="Arial Narrow"/>
      <family val="2"/>
      <charset val="238"/>
    </font>
    <font>
      <sz val="10"/>
      <name val="Times New Roman CE"/>
      <family val="1"/>
      <charset val="238"/>
    </font>
    <font>
      <sz val="10"/>
      <name val="Arial CE"/>
      <family val="2"/>
    </font>
    <font>
      <sz val="11"/>
      <color indexed="8"/>
      <name val="Arial"/>
      <family val="2"/>
    </font>
    <font>
      <sz val="11"/>
      <color indexed="8"/>
      <name val="Calibri"/>
      <family val="2"/>
    </font>
    <font>
      <b/>
      <sz val="15"/>
      <color indexed="56"/>
      <name val="Calibri"/>
      <family val="2"/>
      <charset val="238"/>
    </font>
    <font>
      <b/>
      <sz val="10"/>
      <color rgb="FFC00000"/>
      <name val="Arial Narrow"/>
      <family val="2"/>
      <charset val="238"/>
    </font>
    <font>
      <sz val="9"/>
      <color theme="1"/>
      <name val="Arial Narrow"/>
      <family val="2"/>
      <charset val="238"/>
    </font>
    <font>
      <sz val="11"/>
      <color theme="1"/>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Arial"/>
      <family val="2"/>
      <charset val="238"/>
    </font>
    <font>
      <sz val="11"/>
      <name val="Arial Narrow CE"/>
      <family val="2"/>
      <charset val="238"/>
    </font>
    <font>
      <sz val="12"/>
      <name val="Times New Roman"/>
      <family val="1"/>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color indexed="8"/>
      <name val="Times New Roman"/>
      <family val="1"/>
      <charset val="238"/>
    </font>
    <font>
      <sz val="10"/>
      <name val="Verdana"/>
      <family val="2"/>
      <charset val="238"/>
    </font>
    <font>
      <sz val="10"/>
      <name val="Century Gothic"/>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0"/>
      <name val="Arial CE"/>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Arial"/>
      <family val="2"/>
      <charset val="238"/>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rgb="FF000000"/>
      <name val="Calibri"/>
      <family val="2"/>
      <charset val="238"/>
    </font>
    <font>
      <sz val="11"/>
      <name val="Calibri"/>
      <family val="2"/>
      <charset val="238"/>
    </font>
    <font>
      <sz val="9"/>
      <color rgb="FF979797"/>
      <name val="Calibri"/>
      <family val="2"/>
      <charset val="238"/>
    </font>
    <font>
      <sz val="11"/>
      <color indexed="8"/>
      <name val="Calibri"/>
      <family val="2"/>
      <charset val="238"/>
    </font>
    <font>
      <b/>
      <sz val="10"/>
      <color indexed="55"/>
      <name val="Arial Narrow"/>
      <family val="2"/>
      <charset val="238"/>
    </font>
    <font>
      <sz val="10"/>
      <color indexed="55"/>
      <name val="Arial Narrow"/>
      <family val="2"/>
      <charset val="238"/>
    </font>
    <font>
      <vertAlign val="superscript"/>
      <sz val="10"/>
      <name val="Arial Narrow"/>
      <family val="2"/>
      <charset val="238"/>
    </font>
    <font>
      <sz val="10"/>
      <color indexed="8"/>
      <name val="Arial"/>
      <family val="2"/>
      <charset val="238"/>
    </font>
    <font>
      <sz val="10"/>
      <name val="NewsGoth Cn BT"/>
      <family val="2"/>
    </font>
    <font>
      <b/>
      <sz val="14"/>
      <name val="Arial Narrow"/>
      <family val="2"/>
      <charset val="238"/>
    </font>
    <font>
      <b/>
      <sz val="9"/>
      <name val="Arial Narrow"/>
      <family val="2"/>
      <charset val="238"/>
    </font>
    <font>
      <b/>
      <sz val="10"/>
      <name val="NewsGoth Cn BT"/>
      <family val="2"/>
    </font>
    <font>
      <b/>
      <sz val="14"/>
      <color indexed="9"/>
      <name val="NewsGoth Cn BT"/>
      <family val="2"/>
    </font>
    <font>
      <sz val="14"/>
      <name val="NewsGoth Cn BT"/>
      <family val="2"/>
    </font>
    <font>
      <b/>
      <sz val="12"/>
      <name val="NewsGoth Cn BT"/>
      <family val="2"/>
    </font>
    <font>
      <sz val="12"/>
      <name val="NewsGoth Cn BT"/>
      <family val="2"/>
    </font>
    <font>
      <sz val="8"/>
      <name val="Calibri"/>
      <family val="2"/>
      <charset val="238"/>
      <scheme val="minor"/>
    </font>
    <font>
      <i/>
      <sz val="10"/>
      <name val="Arial Narrow"/>
      <family val="2"/>
      <charset val="238"/>
    </font>
    <font>
      <sz val="10"/>
      <color rgb="FFC00000"/>
      <name val="Arial Narrow"/>
      <family val="2"/>
      <charset val="238"/>
    </font>
    <font>
      <b/>
      <sz val="10"/>
      <color theme="1"/>
      <name val="Arial Narrow"/>
      <family val="2"/>
      <charset val="238"/>
    </font>
    <font>
      <sz val="10"/>
      <color rgb="FFFF0000"/>
      <name val="Arial Narrow"/>
      <family val="2"/>
      <charset val="238"/>
    </font>
    <font>
      <sz val="10"/>
      <color theme="9"/>
      <name val="Arial Narrow"/>
      <family val="2"/>
      <charset val="238"/>
    </font>
    <font>
      <b/>
      <sz val="18"/>
      <color theme="1"/>
      <name val="Arial Narrow"/>
      <family val="2"/>
      <charset val="238"/>
    </font>
    <font>
      <b/>
      <sz val="20"/>
      <color theme="1"/>
      <name val="Arial Narrow"/>
      <family val="2"/>
      <charset val="238"/>
    </font>
    <font>
      <sz val="20"/>
      <color theme="1"/>
      <name val="Arial Narrow"/>
      <family val="2"/>
      <charset val="238"/>
    </font>
    <font>
      <sz val="12"/>
      <color theme="1"/>
      <name val="Arial Narrow"/>
      <family val="2"/>
      <charset val="238"/>
    </font>
    <font>
      <b/>
      <sz val="12"/>
      <color theme="1"/>
      <name val="Arial Narrow"/>
      <family val="2"/>
      <charset val="238"/>
    </font>
    <font>
      <b/>
      <sz val="9"/>
      <color theme="1"/>
      <name val="Arial Narrow"/>
      <family val="2"/>
      <charset val="238"/>
    </font>
    <font>
      <b/>
      <sz val="12"/>
      <color theme="3"/>
      <name val="Arial Narrow"/>
      <family val="2"/>
      <charset val="238"/>
    </font>
    <font>
      <i/>
      <sz val="9"/>
      <color theme="0" tint="-0.499984740745262"/>
      <name val="Arial Narrow"/>
      <family val="2"/>
      <charset val="238"/>
    </font>
    <font>
      <i/>
      <sz val="12"/>
      <color theme="0" tint="-0.499984740745262"/>
      <name val="Arial Narrow"/>
      <family val="2"/>
      <charset val="238"/>
    </font>
    <font>
      <b/>
      <sz val="9"/>
      <color theme="3"/>
      <name val="NewsGoth Cn BT"/>
      <family val="2"/>
    </font>
    <font>
      <b/>
      <sz val="20"/>
      <color theme="0"/>
      <name val="Arial Narrow"/>
      <family val="2"/>
      <charset val="238"/>
    </font>
    <font>
      <b/>
      <sz val="20"/>
      <color theme="3"/>
      <name val="Arial Narrow"/>
      <family val="2"/>
      <charset val="238"/>
    </font>
    <font>
      <b/>
      <sz val="11"/>
      <color theme="1"/>
      <name val="Arial Narrow"/>
      <family val="2"/>
      <charset val="238"/>
    </font>
    <font>
      <sz val="12"/>
      <color theme="1" tint="0.499984740745262"/>
      <name val="Arial Narrow"/>
      <family val="2"/>
      <charset val="238"/>
    </font>
    <font>
      <sz val="12"/>
      <color theme="1" tint="0.249977111117893"/>
      <name val="Arial Narrow"/>
      <family val="2"/>
      <charset val="238"/>
    </font>
    <font>
      <sz val="10"/>
      <color theme="7" tint="0.79998168889431442"/>
      <name val="Arial Narrow"/>
      <family val="2"/>
      <charset val="238"/>
    </font>
    <font>
      <sz val="10"/>
      <color indexed="9"/>
      <name val="Arial Narrow"/>
      <family val="2"/>
      <charset val="238"/>
    </font>
    <font>
      <sz val="10"/>
      <color indexed="18"/>
      <name val="Arial Narrow"/>
      <family val="2"/>
      <charset val="238"/>
    </font>
    <font>
      <sz val="8"/>
      <name val="NewsGoth Cn BT"/>
      <family val="2"/>
    </font>
    <font>
      <b/>
      <sz val="10"/>
      <color indexed="9"/>
      <name val="Arial Narrow"/>
      <family val="2"/>
      <charset val="238"/>
    </font>
    <font>
      <sz val="11"/>
      <color theme="1"/>
      <name val="Calibri"/>
      <family val="2"/>
      <scheme val="minor"/>
    </font>
    <font>
      <sz val="11"/>
      <name val="Arial"/>
      <family val="2"/>
      <charset val="238"/>
    </font>
    <font>
      <sz val="10"/>
      <color indexed="8"/>
      <name val="Arial CE"/>
      <family val="2"/>
      <charset val="238"/>
    </font>
    <font>
      <b/>
      <sz val="18"/>
      <color indexed="24"/>
      <name val="Helvetica"/>
      <charset val="238"/>
    </font>
    <font>
      <b/>
      <sz val="12"/>
      <color indexed="24"/>
      <name val="Helvetica"/>
      <charset val="238"/>
    </font>
    <font>
      <u/>
      <sz val="11"/>
      <color theme="10"/>
      <name val="Calibri"/>
      <family val="2"/>
      <scheme val="minor"/>
    </font>
    <font>
      <b/>
      <sz val="18"/>
      <color theme="0"/>
      <name val="Arial Narrow"/>
      <family val="2"/>
      <charset val="238"/>
    </font>
    <font>
      <b/>
      <sz val="10"/>
      <color rgb="FFFF0000"/>
      <name val="Arial Narrow"/>
      <family val="2"/>
      <charset val="238"/>
    </font>
    <font>
      <sz val="12"/>
      <color rgb="FFFF0000"/>
      <name val="Arial Narrow"/>
      <family val="2"/>
      <charset val="238"/>
    </font>
    <font>
      <sz val="10"/>
      <color rgb="FF00B050"/>
      <name val="Arial Narrow"/>
      <family val="2"/>
      <charset val="238"/>
    </font>
    <font>
      <sz val="10"/>
      <color rgb="FF7030A0"/>
      <name val="Arial Narrow"/>
      <family val="2"/>
      <charset val="238"/>
    </font>
    <font>
      <sz val="8"/>
      <name val="Calibri"/>
      <family val="2"/>
      <charset val="238"/>
    </font>
    <font>
      <b/>
      <sz val="10"/>
      <color indexed="18"/>
      <name val="Arial Narrow"/>
      <family val="2"/>
      <charset val="238"/>
    </font>
    <font>
      <sz val="8"/>
      <name val="Arial Narrow"/>
      <family val="2"/>
      <charset val="238"/>
    </font>
    <font>
      <b/>
      <sz val="10"/>
      <name val="Arial CE"/>
      <charset val="238"/>
    </font>
    <font>
      <sz val="10"/>
      <name val="Calibri"/>
      <family val="2"/>
      <charset val="238"/>
    </font>
    <font>
      <b/>
      <sz val="10"/>
      <name val="Arrial narrow"/>
    </font>
    <font>
      <sz val="10"/>
      <name val="Arrial narrow"/>
    </font>
    <font>
      <b/>
      <sz val="8"/>
      <name val="Arial Narrow"/>
      <family val="2"/>
      <charset val="238"/>
    </font>
    <font>
      <sz val="8"/>
      <name val="Arial CE"/>
      <charset val="238"/>
    </font>
    <font>
      <b/>
      <u/>
      <sz val="10"/>
      <name val="Arial Narrow"/>
      <family val="2"/>
      <charset val="238"/>
    </font>
    <font>
      <b/>
      <i/>
      <sz val="11"/>
      <name val="Arial Narrow"/>
      <family val="2"/>
      <charset val="238"/>
    </font>
    <font>
      <i/>
      <sz val="11"/>
      <name val="Arial Narrow"/>
      <family val="2"/>
      <charset val="238"/>
    </font>
    <font>
      <sz val="10"/>
      <color rgb="FF000000"/>
      <name val="Arial Narrow"/>
      <family val="2"/>
      <charset val="238"/>
    </font>
    <font>
      <sz val="10"/>
      <name val="Times New Roman"/>
      <family val="1"/>
      <charset val="238"/>
    </font>
    <font>
      <b/>
      <sz val="10"/>
      <color theme="9"/>
      <name val="Arial Narrow"/>
      <family val="2"/>
      <charset val="238"/>
    </font>
    <font>
      <b/>
      <sz val="11"/>
      <name val="Arial Narrow"/>
      <family val="2"/>
      <charset val="238"/>
    </font>
    <font>
      <sz val="11"/>
      <name val="Arial Narrow"/>
      <family val="2"/>
      <charset val="238"/>
    </font>
    <font>
      <b/>
      <sz val="16"/>
      <name val="Arial Narrow"/>
      <family val="2"/>
      <charset val="238"/>
    </font>
    <font>
      <b/>
      <sz val="10"/>
      <color indexed="8"/>
      <name val="Arial Narrow"/>
      <family val="2"/>
      <charset val="238"/>
    </font>
    <font>
      <vertAlign val="subscript"/>
      <sz val="10"/>
      <name val="Arial Narrow"/>
      <family val="2"/>
      <charset val="238"/>
    </font>
    <font>
      <vertAlign val="superscript"/>
      <sz val="10"/>
      <color indexed="8"/>
      <name val="Arial Narrow"/>
      <family val="2"/>
      <charset val="238"/>
    </font>
    <font>
      <strike/>
      <sz val="10"/>
      <name val="Arial Narrow"/>
      <family val="2"/>
      <charset val="238"/>
    </font>
    <font>
      <sz val="11"/>
      <color indexed="8"/>
      <name val="Arial Narrow"/>
      <family val="2"/>
      <charset val="238"/>
    </font>
    <font>
      <u/>
      <sz val="11"/>
      <color indexed="12"/>
      <name val="Arial Narrow"/>
      <family val="2"/>
      <charset val="238"/>
    </font>
    <font>
      <u/>
      <sz val="10"/>
      <name val="Arial Narrow"/>
      <family val="2"/>
      <charset val="238"/>
    </font>
    <font>
      <sz val="9"/>
      <name val="Arial Narrow"/>
      <family val="2"/>
      <charset val="238"/>
    </font>
    <font>
      <sz val="9"/>
      <color indexed="8"/>
      <name val="Arial Narrow"/>
      <family val="2"/>
      <charset val="238"/>
    </font>
    <font>
      <b/>
      <sz val="10"/>
      <color theme="4" tint="-0.499984740745262"/>
      <name val="Arial Narrow"/>
      <family val="2"/>
      <charset val="238"/>
    </font>
    <font>
      <strike/>
      <sz val="11"/>
      <name val="Arial Narrow"/>
      <family val="2"/>
      <charset val="238"/>
    </font>
    <font>
      <sz val="10"/>
      <name val="Arial Narrow"/>
      <family val="2"/>
    </font>
    <font>
      <sz val="11"/>
      <name val="Arial Narrow"/>
      <family val="2"/>
    </font>
    <font>
      <sz val="14"/>
      <color theme="1"/>
      <name val="Arial Narrow"/>
      <family val="2"/>
      <charset val="238"/>
    </font>
    <font>
      <b/>
      <sz val="14"/>
      <color theme="1"/>
      <name val="Arial Narrow"/>
      <family val="2"/>
      <charset val="238"/>
    </font>
    <font>
      <b/>
      <sz val="14"/>
      <color rgb="FFFF0000"/>
      <name val="Arial Narrow"/>
      <family val="2"/>
      <charset val="238"/>
    </font>
    <font>
      <sz val="11"/>
      <color rgb="FFC00000"/>
      <name val="Arial Narrow"/>
      <family val="2"/>
      <charset val="238"/>
    </font>
    <font>
      <sz val="11"/>
      <color theme="9"/>
      <name val="Arial Narrow"/>
      <family val="2"/>
      <charset val="238"/>
    </font>
    <font>
      <b/>
      <sz val="12"/>
      <color rgb="FFC00000"/>
      <name val="Arial Narrow"/>
      <family val="2"/>
      <charset val="238"/>
    </font>
    <font>
      <b/>
      <sz val="12"/>
      <color theme="9"/>
      <name val="Arial Narrow"/>
      <family val="2"/>
      <charset val="238"/>
    </font>
    <font>
      <sz val="12"/>
      <color rgb="FFC00000"/>
      <name val="Arial Narrow"/>
      <family val="2"/>
      <charset val="238"/>
    </font>
    <font>
      <sz val="12"/>
      <color theme="9"/>
      <name val="Arial Narrow"/>
      <family val="2"/>
      <charset val="238"/>
    </font>
    <font>
      <b/>
      <sz val="14"/>
      <color rgb="FFC00000"/>
      <name val="Arial Narrow"/>
      <family val="2"/>
      <charset val="238"/>
    </font>
    <font>
      <b/>
      <sz val="14"/>
      <color theme="9"/>
      <name val="Arial Narrow"/>
      <family val="2"/>
      <charset val="238"/>
    </font>
    <font>
      <i/>
      <sz val="10"/>
      <color indexed="8"/>
      <name val="Arial Narrow"/>
      <family val="2"/>
      <charset val="238"/>
    </font>
    <font>
      <sz val="9"/>
      <color indexed="58"/>
      <name val="Arial Narrow"/>
      <family val="2"/>
      <charset val="238"/>
    </font>
    <font>
      <b/>
      <sz val="18"/>
      <color indexed="24"/>
      <name val="Arial"/>
      <family val="2"/>
      <charset val="238"/>
    </font>
    <font>
      <b/>
      <sz val="12"/>
      <color indexed="24"/>
      <name val="Arial"/>
      <family val="2"/>
      <charset val="238"/>
    </font>
    <font>
      <u/>
      <sz val="11"/>
      <color indexed="21"/>
      <name val="Calibri"/>
      <family val="2"/>
      <charset val="1"/>
    </font>
    <font>
      <u/>
      <sz val="11"/>
      <color indexed="21"/>
      <name val="Calibri"/>
      <family val="2"/>
      <charset val="238"/>
    </font>
    <font>
      <b/>
      <sz val="18"/>
      <color indexed="8"/>
      <name val="Arial Narrow"/>
      <family val="2"/>
      <charset val="238"/>
    </font>
    <font>
      <sz val="9"/>
      <color indexed="8"/>
      <name val="NewsGoth Cn BT"/>
      <family val="2"/>
      <charset val="238"/>
    </font>
    <font>
      <sz val="11"/>
      <color indexed="8"/>
      <name val="Calibri"/>
      <family val="2"/>
      <charset val="1"/>
    </font>
    <font>
      <sz val="10"/>
      <name val="Arial CE"/>
      <charset val="1"/>
    </font>
    <font>
      <b/>
      <i/>
      <sz val="10"/>
      <name val="Arial"/>
      <family val="2"/>
      <charset val="238"/>
    </font>
    <font>
      <b/>
      <sz val="10"/>
      <name val="Arial"/>
      <family val="2"/>
      <charset val="238"/>
    </font>
    <font>
      <i/>
      <sz val="10"/>
      <name val="Arial"/>
      <family val="2"/>
      <charset val="238"/>
    </font>
    <font>
      <b/>
      <sz val="12"/>
      <color indexed="9"/>
      <name val="Arial Narrow"/>
      <family val="2"/>
      <charset val="238"/>
    </font>
    <font>
      <b/>
      <sz val="12"/>
      <color theme="0"/>
      <name val="Arial Narrow"/>
      <family val="2"/>
      <charset val="238"/>
    </font>
    <font>
      <sz val="12"/>
      <color indexed="9"/>
      <name val="Arial Narrow"/>
      <family val="2"/>
      <charset val="238"/>
    </font>
    <font>
      <b/>
      <sz val="12"/>
      <color indexed="9"/>
      <name val="NewsGoth Cn BT"/>
      <family val="2"/>
    </font>
    <font>
      <b/>
      <sz val="10"/>
      <color indexed="18"/>
      <name val="NewsGoth Cn BT"/>
      <family val="2"/>
    </font>
    <font>
      <b/>
      <sz val="18"/>
      <color indexed="24"/>
      <name val="Arial"/>
      <family val="2"/>
      <charset val="238"/>
    </font>
    <font>
      <b/>
      <sz val="12"/>
      <color indexed="24"/>
      <name val="Arial"/>
      <family val="2"/>
      <charset val="238"/>
    </font>
    <font>
      <sz val="11"/>
      <name val="Calibri"/>
      <family val="2"/>
      <charset val="238"/>
      <scheme val="minor"/>
    </font>
    <font>
      <strike/>
      <sz val="10"/>
      <name val="Arial"/>
      <family val="2"/>
      <charset val="238"/>
    </font>
    <font>
      <b/>
      <sz val="10"/>
      <name val="Arial Narrow"/>
      <family val="2"/>
    </font>
    <font>
      <b/>
      <sz val="11"/>
      <color rgb="FFC00000"/>
      <name val="Arial Narrow"/>
      <family val="2"/>
      <charset val="238"/>
    </font>
    <font>
      <b/>
      <sz val="9"/>
      <color rgb="FFC00000"/>
      <name val="Arial Narrow"/>
      <family val="2"/>
      <charset val="238"/>
    </font>
    <font>
      <b/>
      <i/>
      <sz val="10"/>
      <color rgb="FFC00000"/>
      <name val="Arial Narrow"/>
      <family val="2"/>
      <charset val="238"/>
    </font>
    <font>
      <b/>
      <sz val="9"/>
      <color theme="9"/>
      <name val="Arial Narrow"/>
      <family val="2"/>
      <charset val="238"/>
    </font>
    <font>
      <sz val="11"/>
      <color rgb="FFC00000"/>
      <name val="Calibri"/>
      <family val="2"/>
      <charset val="238"/>
      <scheme val="minor"/>
    </font>
    <font>
      <sz val="10"/>
      <color rgb="FFC00000"/>
      <name val="NewsGoth Cn BT"/>
      <family val="2"/>
    </font>
    <font>
      <b/>
      <i/>
      <sz val="10"/>
      <color theme="9"/>
      <name val="Arial Narrow"/>
      <family val="2"/>
      <charset val="238"/>
    </font>
    <font>
      <sz val="11"/>
      <color theme="9"/>
      <name val="Calibri"/>
      <family val="2"/>
      <charset val="238"/>
      <scheme val="minor"/>
    </font>
    <font>
      <sz val="10"/>
      <color theme="9"/>
      <name val="NewsGoth Cn BT"/>
      <family val="2"/>
    </font>
    <font>
      <b/>
      <sz val="12"/>
      <color theme="0"/>
      <name val="NewsGoth Cn BT"/>
      <family val="2"/>
    </font>
    <font>
      <b/>
      <sz val="14"/>
      <name val="NewsGoth Cn BT"/>
      <family val="2"/>
    </font>
    <font>
      <b/>
      <sz val="10"/>
      <color rgb="FFC00000"/>
      <name val="NewsGoth Cn BT"/>
      <family val="2"/>
    </font>
    <font>
      <b/>
      <sz val="10"/>
      <color theme="9"/>
      <name val="NewsGoth Cn BT"/>
      <family val="2"/>
    </font>
    <font>
      <i/>
      <sz val="10"/>
      <color rgb="FFC00000"/>
      <name val="NewsGoth Cn BT"/>
      <family val="2"/>
    </font>
    <font>
      <i/>
      <sz val="10"/>
      <color theme="9"/>
      <name val="NewsGoth Cn BT"/>
      <family val="2"/>
    </font>
    <font>
      <sz val="10"/>
      <color rgb="FFFF0000"/>
      <name val="NewsGoth Cn BT"/>
      <family val="2"/>
    </font>
    <font>
      <sz val="10"/>
      <color rgb="FF7030A0"/>
      <name val="NewsGoth Cn BT"/>
      <family val="2"/>
    </font>
    <font>
      <sz val="11"/>
      <name val="NewsGoth Cn BT"/>
      <family val="2"/>
    </font>
    <font>
      <sz val="11"/>
      <color rgb="FFC00000"/>
      <name val="NewsGoth Cn BT"/>
      <family val="2"/>
    </font>
    <font>
      <sz val="11"/>
      <color theme="9"/>
      <name val="NewsGoth Cn BT"/>
      <family val="2"/>
    </font>
    <font>
      <sz val="9"/>
      <name val="NewsGoth Cn BT"/>
      <family val="2"/>
    </font>
    <font>
      <vertAlign val="superscript"/>
      <sz val="10"/>
      <name val="NewsGoth Cn BT"/>
      <family val="2"/>
    </font>
    <font>
      <b/>
      <sz val="14"/>
      <color rgb="FFC00000"/>
      <name val="NewsGoth Cn BT"/>
      <family val="2"/>
    </font>
    <font>
      <b/>
      <sz val="14"/>
      <color theme="9"/>
      <name val="NewsGoth Cn BT"/>
      <family val="2"/>
    </font>
    <font>
      <sz val="10"/>
      <name val="Trebuchet MS"/>
      <family val="2"/>
    </font>
    <font>
      <strike/>
      <sz val="10"/>
      <color theme="2" tint="-0.249977111117893"/>
      <name val="Arial Narrow"/>
      <family val="2"/>
      <charset val="238"/>
    </font>
  </fonts>
  <fills count="98">
    <fill>
      <patternFill patternType="none"/>
    </fill>
    <fill>
      <patternFill patternType="gray125"/>
    </fill>
    <fill>
      <patternFill patternType="solid">
        <fgColor indexed="60"/>
        <bgColor indexed="25"/>
      </patternFill>
    </fill>
    <fill>
      <patternFill patternType="solid">
        <fgColor indexed="22"/>
        <bgColor indexed="64"/>
      </patternFill>
    </fill>
    <fill>
      <patternFill patternType="solid">
        <fgColor indexed="22"/>
        <bgColor indexed="31"/>
      </patternFill>
    </fill>
    <fill>
      <patternFill patternType="solid">
        <fgColor indexed="9"/>
        <bgColor indexed="26"/>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rgb="FFFCFCFC"/>
        <bgColor indexed="8"/>
      </patternFill>
    </fill>
    <fill>
      <patternFill patternType="solid">
        <fgColor rgb="FFFFFFCC"/>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theme="0"/>
        <bgColor indexed="64"/>
      </patternFill>
    </fill>
    <fill>
      <patternFill patternType="solid">
        <fgColor rgb="FFFFC000"/>
        <bgColor indexed="25"/>
      </patternFill>
    </fill>
    <fill>
      <patternFill patternType="solid">
        <fgColor theme="0" tint="-0.499984740745262"/>
        <bgColor indexed="25"/>
      </patternFill>
    </fill>
    <fill>
      <patternFill patternType="solid">
        <fgColor theme="5" tint="-0.499984740745262"/>
        <bgColor indexed="25"/>
      </patternFill>
    </fill>
    <fill>
      <patternFill patternType="solid">
        <fgColor rgb="FFA9957B"/>
        <bgColor indexed="64"/>
      </patternFill>
    </fill>
    <fill>
      <patternFill patternType="solid">
        <fgColor theme="7" tint="-0.249977111117893"/>
        <bgColor indexed="25"/>
      </patternFill>
    </fill>
    <fill>
      <patternFill patternType="solid">
        <fgColor theme="2" tint="-0.499984740745262"/>
        <bgColor indexed="25"/>
      </patternFill>
    </fill>
    <fill>
      <patternFill patternType="solid">
        <fgColor theme="7" tint="0.39997558519241921"/>
        <bgColor indexed="64"/>
      </patternFill>
    </fill>
    <fill>
      <patternFill patternType="solid">
        <fgColor theme="0" tint="-0.249977111117893"/>
        <bgColor indexed="64"/>
      </patternFill>
    </fill>
    <fill>
      <patternFill patternType="solid">
        <fgColor rgb="FFFFC000"/>
        <bgColor indexed="64"/>
      </patternFill>
    </fill>
    <fill>
      <patternFill patternType="solid">
        <fgColor indexed="29"/>
        <bgColor indexed="37"/>
      </patternFill>
    </fill>
    <fill>
      <patternFill patternType="solid">
        <fgColor indexed="51"/>
        <bgColor indexed="52"/>
      </patternFill>
    </fill>
    <fill>
      <patternFill patternType="solid">
        <fgColor indexed="19"/>
        <bgColor indexed="36"/>
      </patternFill>
    </fill>
    <fill>
      <patternFill patternType="solid">
        <fgColor indexed="20"/>
        <bgColor indexed="28"/>
      </patternFill>
    </fill>
    <fill>
      <patternFill patternType="solid">
        <fgColor indexed="49"/>
        <bgColor indexed="35"/>
      </patternFill>
    </fill>
    <fill>
      <patternFill patternType="solid">
        <fgColor indexed="52"/>
        <bgColor indexed="37"/>
      </patternFill>
    </fill>
    <fill>
      <patternFill patternType="solid">
        <fgColor indexed="50"/>
        <bgColor indexed="40"/>
      </patternFill>
    </fill>
    <fill>
      <patternFill patternType="solid">
        <fgColor indexed="13"/>
        <bgColor indexed="34"/>
      </patternFill>
    </fill>
    <fill>
      <patternFill patternType="solid">
        <fgColor indexed="62"/>
        <bgColor indexed="38"/>
      </patternFill>
    </fill>
    <fill>
      <patternFill patternType="solid">
        <fgColor indexed="48"/>
        <bgColor indexed="21"/>
      </patternFill>
    </fill>
    <fill>
      <patternFill patternType="solid">
        <fgColor indexed="57"/>
        <bgColor indexed="40"/>
      </patternFill>
    </fill>
    <fill>
      <patternFill patternType="solid">
        <fgColor indexed="54"/>
        <bgColor indexed="36"/>
      </patternFill>
    </fill>
    <fill>
      <patternFill patternType="solid">
        <fgColor indexed="53"/>
        <bgColor indexed="37"/>
      </patternFill>
    </fill>
    <fill>
      <patternFill patternType="solid">
        <fgColor indexed="22"/>
        <bgColor indexed="15"/>
      </patternFill>
    </fill>
    <fill>
      <patternFill patternType="solid">
        <fgColor indexed="9"/>
        <bgColor indexed="34"/>
      </patternFill>
    </fill>
    <fill>
      <patternFill patternType="solid">
        <fgColor theme="2" tint="-9.9978637043366805E-2"/>
        <bgColor indexed="25"/>
      </patternFill>
    </fill>
  </fills>
  <borders count="70">
    <border>
      <left/>
      <right/>
      <top/>
      <bottom/>
      <diagonal/>
    </border>
    <border>
      <left/>
      <right/>
      <top style="thin">
        <color indexed="8"/>
      </top>
      <bottom style="medium">
        <color indexed="8"/>
      </bottom>
      <diagonal/>
    </border>
    <border>
      <left/>
      <right/>
      <top style="thin">
        <color indexed="8"/>
      </top>
      <bottom style="double">
        <color indexed="8"/>
      </bottom>
      <diagonal/>
    </border>
    <border>
      <left/>
      <right/>
      <top style="thin">
        <color indexed="8"/>
      </top>
      <bottom style="thin">
        <color indexed="8"/>
      </bottom>
      <diagonal/>
    </border>
    <border>
      <left/>
      <right/>
      <top/>
      <bottom style="thin">
        <color indexed="8"/>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right/>
      <top style="dashed">
        <color auto="1"/>
      </top>
      <bottom style="hair">
        <color indexed="64"/>
      </bottom>
      <diagonal/>
    </border>
    <border>
      <left/>
      <right/>
      <top style="hair">
        <color auto="1"/>
      </top>
      <bottom/>
      <diagonal/>
    </border>
    <border>
      <left/>
      <right/>
      <top style="thin">
        <color indexed="64"/>
      </top>
      <bottom style="hair">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theme="0" tint="-0.249977111117893"/>
      </left>
      <right style="hair">
        <color theme="0" tint="-0.249977111117893"/>
      </right>
      <top style="hair">
        <color theme="0" tint="-0.249977111117893"/>
      </top>
      <bottom style="hair">
        <color theme="0" tint="-0.249977111117893"/>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double">
        <color indexed="64"/>
      </bottom>
      <diagonal/>
    </border>
    <border>
      <left/>
      <right/>
      <top/>
      <bottom style="double">
        <color indexed="8"/>
      </bottom>
      <diagonal/>
    </border>
    <border>
      <left/>
      <right/>
      <top/>
      <bottom style="thin">
        <color theme="0" tint="-0.249977111117893"/>
      </bottom>
      <diagonal/>
    </border>
    <border>
      <left/>
      <right style="thin">
        <color theme="0" tint="-0.24997711111789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8"/>
      </left>
      <right style="thin">
        <color indexed="8"/>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s>
  <cellStyleXfs count="10691">
    <xf numFmtId="0" fontId="0" fillId="0" borderId="0"/>
    <xf numFmtId="0" fontId="5" fillId="0" borderId="0"/>
    <xf numFmtId="166" fontId="7" fillId="0" borderId="0" applyFont="0" applyFill="0" applyBorder="0" applyAlignment="0" applyProtection="0"/>
    <xf numFmtId="0" fontId="8" fillId="0" borderId="0"/>
    <xf numFmtId="168" fontId="7" fillId="0" borderId="0" applyFont="0" applyFill="0" applyBorder="0" applyAlignment="0" applyProtection="0"/>
    <xf numFmtId="164" fontId="5" fillId="0" borderId="0" applyFont="0" applyFill="0" applyBorder="0" applyAlignment="0" applyProtection="0"/>
    <xf numFmtId="0" fontId="7" fillId="0" borderId="0"/>
    <xf numFmtId="0" fontId="12" fillId="0" borderId="0"/>
    <xf numFmtId="169" fontId="5" fillId="0" borderId="0" applyFill="0" applyBorder="0" applyAlignment="0" applyProtection="0"/>
    <xf numFmtId="170" fontId="5" fillId="0" borderId="0" applyFill="0" applyBorder="0" applyAlignment="0" applyProtection="0"/>
    <xf numFmtId="172" fontId="5" fillId="0" borderId="0" applyFill="0" applyBorder="0" applyAlignment="0" applyProtection="0"/>
    <xf numFmtId="0" fontId="5" fillId="0" borderId="0"/>
    <xf numFmtId="0" fontId="16" fillId="0" borderId="0"/>
    <xf numFmtId="0" fontId="8" fillId="0" borderId="0"/>
    <xf numFmtId="0" fontId="1" fillId="0" borderId="0"/>
    <xf numFmtId="0" fontId="8" fillId="0" borderId="0"/>
    <xf numFmtId="0" fontId="5" fillId="0" borderId="0"/>
    <xf numFmtId="174" fontId="5" fillId="0" borderId="0" applyFill="0" applyBorder="0" applyAlignment="0" applyProtection="0"/>
    <xf numFmtId="169" fontId="5" fillId="0" borderId="0" applyFill="0" applyBorder="0" applyAlignment="0" applyProtection="0"/>
    <xf numFmtId="0" fontId="1" fillId="0" borderId="0"/>
    <xf numFmtId="0" fontId="7" fillId="0" borderId="0"/>
    <xf numFmtId="0" fontId="5" fillId="0" borderId="0"/>
    <xf numFmtId="169" fontId="5" fillId="0" borderId="0"/>
    <xf numFmtId="0" fontId="16" fillId="0" borderId="0"/>
    <xf numFmtId="0" fontId="5" fillId="0" borderId="0"/>
    <xf numFmtId="0" fontId="8" fillId="0" borderId="0"/>
    <xf numFmtId="172" fontId="5" fillId="0" borderId="0"/>
    <xf numFmtId="0" fontId="16" fillId="0" borderId="0"/>
    <xf numFmtId="0" fontId="21" fillId="5" borderId="0">
      <alignment horizontal="left" vertical="top"/>
    </xf>
    <xf numFmtId="0" fontId="5" fillId="0" borderId="0" applyBorder="0" applyProtection="0"/>
    <xf numFmtId="0" fontId="21" fillId="5" borderId="0">
      <alignment horizontal="right" vertical="top"/>
    </xf>
    <xf numFmtId="0" fontId="5" fillId="0" borderId="0"/>
    <xf numFmtId="168" fontId="8" fillId="0" borderId="0" applyFill="0" applyBorder="0" applyAlignment="0" applyProtection="0"/>
    <xf numFmtId="168" fontId="7" fillId="0" borderId="0" applyFont="0" applyFill="0" applyBorder="0" applyAlignment="0" applyProtection="0"/>
    <xf numFmtId="9" fontId="8" fillId="0" borderId="0" applyFill="0" applyBorder="0" applyAlignment="0" applyProtection="0"/>
    <xf numFmtId="0" fontId="22" fillId="0" borderId="0"/>
    <xf numFmtId="175" fontId="23" fillId="0" borderId="0" applyFill="0" applyBorder="0" applyAlignment="0" applyProtection="0"/>
    <xf numFmtId="9" fontId="8" fillId="0" borderId="0" applyFill="0" applyBorder="0" applyAlignment="0" applyProtection="0"/>
    <xf numFmtId="0" fontId="5" fillId="0" borderId="0"/>
    <xf numFmtId="0" fontId="27" fillId="0" borderId="0"/>
    <xf numFmtId="0" fontId="22" fillId="0" borderId="0"/>
    <xf numFmtId="0" fontId="28" fillId="0" borderId="0"/>
    <xf numFmtId="169" fontId="26" fillId="0" borderId="0" applyFill="0" applyBorder="0" applyAlignment="0" applyProtection="0"/>
    <xf numFmtId="0" fontId="29" fillId="0" borderId="5" applyNumberFormat="0" applyFill="0" applyAlignment="0" applyProtection="0"/>
    <xf numFmtId="0" fontId="7" fillId="0" borderId="0"/>
    <xf numFmtId="0" fontId="7" fillId="0" borderId="0"/>
    <xf numFmtId="0" fontId="23" fillId="0" borderId="0"/>
    <xf numFmtId="0" fontId="26" fillId="0" borderId="0"/>
    <xf numFmtId="0" fontId="7" fillId="0" borderId="0"/>
    <xf numFmtId="0" fontId="8" fillId="0" borderId="0"/>
    <xf numFmtId="0" fontId="8" fillId="0" borderId="0"/>
    <xf numFmtId="0" fontId="5" fillId="0" borderId="0"/>
    <xf numFmtId="174" fontId="23" fillId="0" borderId="0" applyFill="0" applyBorder="0" applyAlignment="0" applyProtection="0"/>
    <xf numFmtId="0" fontId="32" fillId="0" borderId="0"/>
    <xf numFmtId="0" fontId="8" fillId="0" borderId="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 borderId="0" applyNumberFormat="0" applyBorder="0" applyAlignment="0" applyProtection="0"/>
    <xf numFmtId="166" fontId="8" fillId="0" borderId="0" applyFont="0" applyFill="0" applyBorder="0" applyAlignment="0" applyProtection="0"/>
    <xf numFmtId="168" fontId="8" fillId="0" borderId="0" applyFont="0" applyFill="0" applyBorder="0" applyAlignment="0" applyProtection="0"/>
    <xf numFmtId="0" fontId="34" fillId="10" borderId="0" applyNumberFormat="0" applyBorder="0" applyAlignment="0" applyProtection="0"/>
    <xf numFmtId="178" fontId="8" fillId="0" borderId="0"/>
    <xf numFmtId="179"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9" fontId="8" fillId="0" borderId="0"/>
    <xf numFmtId="0" fontId="35" fillId="4" borderId="6" applyNumberFormat="0" applyAlignment="0" applyProtection="0"/>
    <xf numFmtId="0" fontId="36" fillId="0" borderId="0" applyNumberFormat="0" applyFill="0" applyBorder="0" applyAlignment="0" applyProtection="0"/>
    <xf numFmtId="0" fontId="37" fillId="0" borderId="5" applyNumberFormat="0" applyFill="0" applyAlignment="0" applyProtection="0"/>
    <xf numFmtId="0" fontId="38"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1" fillId="0" borderId="8" applyNumberFormat="0" applyFill="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8" fillId="0" borderId="0"/>
    <xf numFmtId="0" fontId="8" fillId="0" borderId="0"/>
    <xf numFmtId="0" fontId="8" fillId="0" borderId="0"/>
    <xf numFmtId="0" fontId="8" fillId="0" borderId="0"/>
    <xf numFmtId="0" fontId="44" fillId="0" borderId="0"/>
    <xf numFmtId="0" fontId="1"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26" borderId="0" applyNumberFormat="0" applyBorder="0" applyAlignment="0" applyProtection="0"/>
    <xf numFmtId="0" fontId="46" fillId="26" borderId="0" applyNumberFormat="0" applyBorder="0" applyAlignment="0" applyProtection="0"/>
    <xf numFmtId="0" fontId="8" fillId="0" borderId="0"/>
    <xf numFmtId="9" fontId="23" fillId="0" borderId="0" applyFill="0" applyBorder="0" applyAlignment="0" applyProtection="0"/>
    <xf numFmtId="9" fontId="8" fillId="0" borderId="0" applyFill="0" applyBorder="0" applyAlignment="0" applyProtection="0"/>
    <xf numFmtId="0" fontId="8" fillId="27" borderId="9" applyNumberFormat="0" applyAlignment="0" applyProtection="0"/>
    <xf numFmtId="0" fontId="16" fillId="28" borderId="9"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0" applyBorder="0" applyProtection="0">
      <alignment vertical="top" wrapText="1"/>
    </xf>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50" fillId="0" borderId="10" applyNumberFormat="0" applyFill="0" applyAlignment="0" applyProtection="0"/>
    <xf numFmtId="0" fontId="45" fillId="0" borderId="11" applyNumberFormat="0" applyFill="0" applyAlignment="0" applyProtection="0"/>
    <xf numFmtId="0" fontId="51" fillId="37" borderId="12" applyNumberFormat="0" applyAlignment="0" applyProtection="0"/>
    <xf numFmtId="0" fontId="52" fillId="4" borderId="13" applyNumberFormat="0" applyAlignment="0" applyProtection="0"/>
    <xf numFmtId="0" fontId="53" fillId="4" borderId="13" applyNumberFormat="0" applyAlignment="0" applyProtection="0"/>
    <xf numFmtId="0" fontId="54" fillId="8" borderId="0" applyNumberFormat="0" applyBorder="0" applyAlignment="0" applyProtection="0"/>
    <xf numFmtId="0" fontId="54" fillId="9" borderId="0" applyNumberFormat="0" applyBorder="0" applyAlignment="0" applyProtection="0"/>
    <xf numFmtId="0" fontId="2" fillId="0" borderId="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7"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16"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16"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74" fontId="23"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55" fillId="15" borderId="13" applyNumberFormat="0" applyAlignment="0" applyProtection="0"/>
    <xf numFmtId="0" fontId="55" fillId="16" borderId="13" applyNumberFormat="0" applyAlignment="0" applyProtection="0"/>
    <xf numFmtId="0" fontId="56" fillId="0" borderId="14" applyNumberFormat="0" applyFill="0" applyAlignment="0" applyProtection="0"/>
    <xf numFmtId="166" fontId="7" fillId="0" borderId="0" applyFont="0" applyFill="0" applyBorder="0" applyAlignment="0" applyProtection="0"/>
    <xf numFmtId="0" fontId="57" fillId="0" borderId="0"/>
    <xf numFmtId="0" fontId="58" fillId="0" borderId="0"/>
    <xf numFmtId="0" fontId="12" fillId="0" borderId="0"/>
    <xf numFmtId="0" fontId="59" fillId="0" borderId="0"/>
    <xf numFmtId="0" fontId="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20" fillId="0" borderId="0"/>
    <xf numFmtId="0" fontId="27"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54" borderId="0" applyNumberFormat="0" applyBorder="0" applyAlignment="0" applyProtection="0"/>
    <xf numFmtId="0" fontId="54" fillId="55"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55" borderId="0" applyNumberFormat="0" applyBorder="0" applyAlignment="0" applyProtection="0"/>
    <xf numFmtId="0" fontId="52" fillId="56"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52" fillId="56" borderId="13" applyNumberFormat="0" applyAlignment="0" applyProtection="0"/>
    <xf numFmtId="0" fontId="51" fillId="5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57" borderId="12" applyNumberFormat="0" applyAlignment="0" applyProtection="0"/>
    <xf numFmtId="174" fontId="61" fillId="0" borderId="0" applyFill="0" applyBorder="0" applyAlignment="0" applyProtection="0"/>
    <xf numFmtId="166" fontId="8" fillId="0" borderId="0" applyFont="0" applyFill="0" applyBorder="0" applyAlignment="0" applyProtection="0"/>
    <xf numFmtId="3" fontId="5" fillId="0" borderId="0" applyFill="0" applyBorder="0" applyAlignment="0" applyProtection="0"/>
    <xf numFmtId="3" fontId="61" fillId="0" borderId="0" applyFill="0" applyBorder="0" applyAlignment="0" applyProtection="0"/>
    <xf numFmtId="3" fontId="62" fillId="0" borderId="0" applyFont="0" applyFill="0" applyBorder="0" applyAlignment="0" applyProtection="0"/>
    <xf numFmtId="177" fontId="61" fillId="0" borderId="0" applyFill="0" applyBorder="0" applyAlignment="0" applyProtection="0"/>
    <xf numFmtId="168" fontId="8" fillId="0" borderId="0" applyFont="0" applyFill="0" applyBorder="0" applyAlignment="0" applyProtection="0"/>
    <xf numFmtId="0" fontId="63" fillId="0" borderId="15" applyAlignment="0"/>
    <xf numFmtId="0" fontId="64" fillId="0" borderId="15" applyAlignment="0"/>
    <xf numFmtId="0" fontId="65" fillId="0" borderId="16" applyAlignment="0"/>
    <xf numFmtId="0" fontId="8" fillId="0" borderId="0"/>
    <xf numFmtId="0" fontId="16" fillId="0" borderId="0"/>
    <xf numFmtId="169" fontId="5"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29" fillId="0" borderId="5"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29" fillId="0" borderId="5" applyNumberFormat="0" applyFill="0" applyAlignment="0" applyProtection="0"/>
    <xf numFmtId="0" fontId="38" fillId="0" borderId="7"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38" fillId="0" borderId="7" applyNumberFormat="0" applyFill="0" applyAlignment="0" applyProtection="0"/>
    <xf numFmtId="0" fontId="40" fillId="0" borderId="8"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4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alignment vertical="top"/>
      <protection locked="0"/>
    </xf>
    <xf numFmtId="0" fontId="69" fillId="0" borderId="0" applyNumberFormat="0" applyFill="0" applyBorder="0" applyAlignment="0" applyProtection="0"/>
    <xf numFmtId="0" fontId="10" fillId="0" borderId="0" applyNumberFormat="0" applyFill="0" applyBorder="0" applyAlignment="0" applyProtection="0">
      <alignment vertical="top"/>
      <protection locked="0"/>
    </xf>
    <xf numFmtId="0" fontId="71" fillId="0" borderId="0" applyNumberFormat="0" applyFill="0" applyBorder="0" applyAlignment="0" applyProtection="0"/>
    <xf numFmtId="0" fontId="55" fillId="58"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58" borderId="13" applyNumberFormat="0" applyAlignment="0" applyProtection="0"/>
    <xf numFmtId="0" fontId="35" fillId="4" borderId="6" applyNumberFormat="0" applyAlignment="0" applyProtection="0"/>
    <xf numFmtId="0" fontId="50" fillId="0" borderId="1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50" fillId="0" borderId="10" applyNumberFormat="0" applyFill="0" applyAlignment="0" applyProtection="0"/>
    <xf numFmtId="0" fontId="29"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0" fontId="8" fillId="0" borderId="0"/>
    <xf numFmtId="0" fontId="73" fillId="0" borderId="0" applyNumberFormat="0" applyFont="0" applyFill="0" applyBorder="0" applyAlignment="0" applyProtection="0">
      <alignment vertical="top"/>
    </xf>
    <xf numFmtId="0" fontId="24" fillId="0" borderId="0"/>
    <xf numFmtId="0" fontId="8" fillId="0" borderId="0"/>
    <xf numFmtId="0" fontId="5" fillId="0" borderId="0"/>
    <xf numFmtId="0" fontId="1" fillId="0" borderId="0"/>
    <xf numFmtId="0" fontId="8" fillId="0" borderId="0"/>
    <xf numFmtId="0" fontId="8" fillId="0" borderId="0"/>
    <xf numFmtId="0" fontId="8" fillId="0" borderId="0"/>
    <xf numFmtId="0" fontId="16" fillId="0" borderId="0"/>
    <xf numFmtId="0" fontId="23" fillId="0" borderId="0"/>
    <xf numFmtId="0" fontId="8" fillId="0" borderId="0"/>
    <xf numFmtId="0" fontId="19" fillId="0" borderId="0"/>
    <xf numFmtId="0" fontId="23" fillId="0" borderId="0"/>
    <xf numFmtId="0" fontId="16" fillId="0" borderId="0"/>
    <xf numFmtId="0" fontId="7" fillId="0" borderId="0"/>
    <xf numFmtId="0" fontId="16" fillId="0" borderId="0"/>
    <xf numFmtId="0" fontId="7" fillId="0" borderId="0"/>
    <xf numFmtId="0" fontId="16" fillId="0" borderId="0"/>
    <xf numFmtId="0" fontId="5" fillId="0" borderId="0"/>
    <xf numFmtId="0" fontId="16" fillId="0" borderId="0"/>
    <xf numFmtId="0" fontId="16" fillId="0" borderId="0"/>
    <xf numFmtId="0" fontId="57" fillId="0" borderId="0"/>
    <xf numFmtId="0" fontId="58" fillId="0" borderId="0"/>
    <xf numFmtId="0" fontId="43" fillId="0" borderId="0"/>
    <xf numFmtId="0" fontId="16" fillId="0" borderId="0"/>
    <xf numFmtId="0" fontId="7"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19" fillId="0" borderId="0"/>
    <xf numFmtId="0" fontId="23" fillId="0" borderId="0"/>
    <xf numFmtId="0" fontId="5"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 fillId="0" borderId="0"/>
    <xf numFmtId="0" fontId="1" fillId="0" borderId="0"/>
    <xf numFmtId="0" fontId="8"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8" fillId="0" borderId="0"/>
    <xf numFmtId="0" fontId="5"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43" fillId="0" borderId="0"/>
    <xf numFmtId="0" fontId="25" fillId="0" borderId="0"/>
    <xf numFmtId="0" fontId="74" fillId="0" borderId="0"/>
    <xf numFmtId="0" fontId="44" fillId="0" borderId="0"/>
    <xf numFmtId="0" fontId="75" fillId="0" borderId="0"/>
    <xf numFmtId="0" fontId="8" fillId="0" borderId="0"/>
    <xf numFmtId="0" fontId="73" fillId="0" borderId="0"/>
    <xf numFmtId="0" fontId="8" fillId="0" borderId="0"/>
    <xf numFmtId="0" fontId="5" fillId="0" borderId="0"/>
    <xf numFmtId="0" fontId="1" fillId="0" borderId="0"/>
    <xf numFmtId="0" fontId="76" fillId="0" borderId="0"/>
    <xf numFmtId="0" fontId="16" fillId="0" borderId="0"/>
    <xf numFmtId="0" fontId="16" fillId="0" borderId="0"/>
    <xf numFmtId="0" fontId="7" fillId="0" borderId="0"/>
    <xf numFmtId="0" fontId="5" fillId="0" borderId="0"/>
    <xf numFmtId="0" fontId="5" fillId="0" borderId="0"/>
    <xf numFmtId="0" fontId="1" fillId="0" borderId="0"/>
    <xf numFmtId="0" fontId="77" fillId="0" borderId="0"/>
    <xf numFmtId="0" fontId="5" fillId="0" borderId="0"/>
    <xf numFmtId="0" fontId="45" fillId="59"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45" fillId="59" borderId="0" applyNumberFormat="0" applyBorder="0" applyAlignment="0" applyProtection="0"/>
    <xf numFmtId="180" fontId="79" fillId="0" borderId="0"/>
    <xf numFmtId="180" fontId="79" fillId="0" borderId="0"/>
    <xf numFmtId="180" fontId="80" fillId="0" borderId="0"/>
    <xf numFmtId="0" fontId="81" fillId="0" borderId="0"/>
    <xf numFmtId="179" fontId="8" fillId="0" borderId="0"/>
    <xf numFmtId="0" fontId="81" fillId="0" borderId="0"/>
    <xf numFmtId="0" fontId="7" fillId="0" borderId="0"/>
    <xf numFmtId="0" fontId="81" fillId="0" borderId="0"/>
    <xf numFmtId="0" fontId="81" fillId="0" borderId="0"/>
    <xf numFmtId="179" fontId="82" fillId="0" borderId="0"/>
    <xf numFmtId="0" fontId="7" fillId="0" borderId="0"/>
    <xf numFmtId="0" fontId="82" fillId="60" borderId="9" applyNumberFormat="0" applyFon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8" borderId="9" applyNumberFormat="0" applyAlignment="0" applyProtection="0"/>
    <xf numFmtId="0" fontId="82" fillId="60" borderId="9" applyNumberFormat="0" applyFont="0" applyAlignment="0" applyProtection="0"/>
    <xf numFmtId="9" fontId="19" fillId="0" borderId="0" applyFill="0" applyBorder="0" applyAlignment="0" applyProtection="0"/>
    <xf numFmtId="9" fontId="23" fillId="0" borderId="0" applyFill="0" applyBorder="0" applyAlignment="0" applyProtection="0"/>
    <xf numFmtId="0" fontId="16" fillId="27" borderId="9" applyNumberFormat="0" applyAlignment="0" applyProtection="0"/>
    <xf numFmtId="0" fontId="16" fillId="28" borderId="9"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83" fillId="0" borderId="0" applyFill="0">
      <alignment wrapText="1"/>
    </xf>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35"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49" fontId="84" fillId="4" borderId="21">
      <alignment horizontal="center" vertical="top" wrapText="1"/>
    </xf>
    <xf numFmtId="49" fontId="85" fillId="4" borderId="21">
      <alignment horizontal="center" vertical="top" wrapText="1"/>
    </xf>
    <xf numFmtId="49" fontId="86" fillId="3" borderId="22">
      <alignment horizontal="center" vertical="top" wrapText="1"/>
    </xf>
    <xf numFmtId="49" fontId="84" fillId="4" borderId="21">
      <alignment horizontal="center" vertical="top" wrapText="1"/>
    </xf>
    <xf numFmtId="0" fontId="52" fillId="4" borderId="13" applyNumberFormat="0" applyAlignment="0" applyProtection="0"/>
    <xf numFmtId="0" fontId="53" fillId="4" borderId="13" applyNumberFormat="0" applyAlignment="0" applyProtection="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0" fontId="54" fillId="8"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16" fillId="0" borderId="0"/>
    <xf numFmtId="0" fontId="59" fillId="0" borderId="0"/>
    <xf numFmtId="0" fontId="2" fillId="0" borderId="0"/>
    <xf numFmtId="0" fontId="87" fillId="0" borderId="0"/>
    <xf numFmtId="0" fontId="16" fillId="0" borderId="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56" fillId="0" borderId="14"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14" applyNumberFormat="0" applyFill="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2" fontId="5"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68" fontId="81" fillId="0" borderId="0" applyFont="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5" fillId="0" borderId="0" applyFill="0" applyBorder="0" applyAlignment="0" applyProtection="0"/>
    <xf numFmtId="177" fontId="61" fillId="0" borderId="0" applyFill="0" applyBorder="0" applyAlignment="0" applyProtection="0"/>
    <xf numFmtId="168" fontId="8"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177" fontId="5" fillId="0" borderId="0" applyFill="0" applyBorder="0" applyAlignment="0" applyProtection="0"/>
    <xf numFmtId="177" fontId="61" fillId="0" borderId="0" applyFill="0" applyBorder="0" applyAlignment="0" applyProtection="0"/>
    <xf numFmtId="168" fontId="8" fillId="0" borderId="0" applyFont="0" applyFill="0" applyBorder="0" applyAlignment="0" applyProtection="0"/>
    <xf numFmtId="177" fontId="8" fillId="0" borderId="0" applyFill="0" applyBorder="0" applyAlignment="0" applyProtection="0"/>
    <xf numFmtId="168" fontId="8" fillId="0" borderId="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0" fontId="8" fillId="0" borderId="0"/>
    <xf numFmtId="0" fontId="8" fillId="0" borderId="0"/>
    <xf numFmtId="175"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66" fontId="81" fillId="0" borderId="0" applyFont="0" applyFill="0" applyBorder="0" applyAlignment="0" applyProtection="0"/>
    <xf numFmtId="174" fontId="5" fillId="0" borderId="0" applyFill="0" applyBorder="0" applyAlignment="0" applyProtection="0"/>
    <xf numFmtId="166" fontId="7"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6"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9"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7"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4" fontId="28"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6" fontId="16"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5" fillId="0" borderId="0" applyFill="0" applyBorder="0" applyAlignment="0" applyProtection="0"/>
    <xf numFmtId="174" fontId="61"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4" fontId="8"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5" fillId="0" borderId="0" applyFill="0" applyBorder="0" applyAlignment="0" applyProtection="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0" fontId="8" fillId="0" borderId="0"/>
    <xf numFmtId="0" fontId="55" fillId="16" borderId="13" applyNumberFormat="0" applyAlignment="0" applyProtection="0"/>
    <xf numFmtId="0" fontId="8" fillId="0" borderId="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5" fillId="0" borderId="0"/>
    <xf numFmtId="0" fontId="21" fillId="61" borderId="0" applyBorder="0" applyProtection="0">
      <alignment horizontal="left" vertical="top"/>
    </xf>
    <xf numFmtId="0" fontId="21" fillId="61" borderId="0" applyBorder="0" applyProtection="0">
      <alignment horizontal="righ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90" fillId="0" borderId="0"/>
    <xf numFmtId="0" fontId="91" fillId="0" borderId="0" applyNumberFormat="0" applyBorder="0" applyAlignment="0"/>
    <xf numFmtId="0" fontId="9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89" fillId="0" borderId="0"/>
    <xf numFmtId="0" fontId="27" fillId="0" borderId="0"/>
    <xf numFmtId="0" fontId="89"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96" fillId="62" borderId="0">
      <alignment wrapText="1"/>
    </xf>
    <xf numFmtId="174" fontId="5" fillId="0" borderId="0" applyFill="0" applyBorder="0" applyAlignment="0" applyProtection="0"/>
    <xf numFmtId="174" fontId="5" fillId="0" borderId="0" applyFill="0" applyBorder="0" applyAlignment="0" applyProtection="0"/>
    <xf numFmtId="3"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16" fillId="0" borderId="0"/>
    <xf numFmtId="0" fontId="5" fillId="0" borderId="0"/>
    <xf numFmtId="0" fontId="5" fillId="0" borderId="0"/>
    <xf numFmtId="0" fontId="5" fillId="0" borderId="0"/>
    <xf numFmtId="0" fontId="5" fillId="0" borderId="0"/>
    <xf numFmtId="0" fontId="58" fillId="0" borderId="0"/>
    <xf numFmtId="0" fontId="58" fillId="0" borderId="0"/>
    <xf numFmtId="0" fontId="58"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5" fillId="0" borderId="0"/>
    <xf numFmtId="0" fontId="5" fillId="0" borderId="0"/>
    <xf numFmtId="0" fontId="21" fillId="61" borderId="0">
      <alignment horizontal="right" vertical="top"/>
    </xf>
    <xf numFmtId="0" fontId="21" fillId="61" borderId="0">
      <alignment horizontal="left" vertical="top"/>
    </xf>
    <xf numFmtId="0" fontId="21" fillId="5" borderId="0">
      <alignment horizontal="left" vertical="top"/>
    </xf>
    <xf numFmtId="172" fontId="5" fillId="0" borderId="0"/>
    <xf numFmtId="172" fontId="5" fillId="0" borderId="0"/>
    <xf numFmtId="177" fontId="5" fillId="0" borderId="0"/>
    <xf numFmtId="172" fontId="5" fillId="0" borderId="0"/>
    <xf numFmtId="177" fontId="5" fillId="0" borderId="0"/>
    <xf numFmtId="169" fontId="5" fillId="0" borderId="0"/>
    <xf numFmtId="169" fontId="5" fillId="0" borderId="0"/>
    <xf numFmtId="169" fontId="5" fillId="0" borderId="0"/>
    <xf numFmtId="174" fontId="5" fillId="0" borderId="0"/>
    <xf numFmtId="174" fontId="5" fillId="0" borderId="0"/>
    <xf numFmtId="169" fontId="5" fillId="0" borderId="0"/>
    <xf numFmtId="0" fontId="10"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4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92" fillId="0" borderId="0"/>
    <xf numFmtId="0" fontId="9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1" fillId="0" borderId="0"/>
    <xf numFmtId="0" fontId="8" fillId="0" borderId="0"/>
    <xf numFmtId="0" fontId="81" fillId="0" borderId="0"/>
    <xf numFmtId="0" fontId="7" fillId="0" borderId="0"/>
    <xf numFmtId="0" fontId="16" fillId="0" borderId="0"/>
    <xf numFmtId="0" fontId="16" fillId="0" borderId="0"/>
    <xf numFmtId="0" fontId="81" fillId="0" borderId="0"/>
    <xf numFmtId="0" fontId="19" fillId="0" borderId="0"/>
    <xf numFmtId="0" fontId="23" fillId="0" borderId="0"/>
    <xf numFmtId="0" fontId="8" fillId="0" borderId="0"/>
    <xf numFmtId="0" fontId="7" fillId="0" borderId="0"/>
    <xf numFmtId="0" fontId="16" fillId="0" borderId="0"/>
    <xf numFmtId="0" fontId="16" fillId="0" borderId="0"/>
    <xf numFmtId="0" fontId="16" fillId="0" borderId="0"/>
    <xf numFmtId="0" fontId="7" fillId="0" borderId="0"/>
    <xf numFmtId="0" fontId="16" fillId="0" borderId="0"/>
    <xf numFmtId="0" fontId="5" fillId="0" borderId="0"/>
    <xf numFmtId="0" fontId="1" fillId="0" borderId="0"/>
    <xf numFmtId="0" fontId="16"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92" fillId="0" borderId="0"/>
    <xf numFmtId="0" fontId="92" fillId="0" borderId="0"/>
    <xf numFmtId="0" fontId="92"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4" fillId="0" borderId="0">
      <alignment horizontal="justify" vertical="top"/>
    </xf>
    <xf numFmtId="0" fontId="94" fillId="0" borderId="0">
      <alignment horizontal="justify" vertical="top"/>
    </xf>
    <xf numFmtId="0" fontId="16" fillId="0" borderId="0"/>
    <xf numFmtId="0" fontId="58" fillId="0" borderId="0"/>
    <xf numFmtId="0" fontId="43" fillId="0" borderId="0"/>
    <xf numFmtId="0" fontId="58" fillId="0" borderId="0"/>
    <xf numFmtId="0" fontId="7" fillId="0" borderId="0"/>
    <xf numFmtId="0" fontId="16"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8" fillId="0" borderId="0"/>
    <xf numFmtId="0" fontId="23" fillId="0" borderId="0"/>
    <xf numFmtId="0" fontId="8"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43" fillId="0" borderId="0"/>
    <xf numFmtId="0" fontId="58" fillId="0" borderId="0"/>
    <xf numFmtId="0" fontId="92"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81" fillId="0" borderId="0"/>
    <xf numFmtId="0" fontId="5" fillId="0" borderId="0"/>
    <xf numFmtId="0" fontId="1" fillId="0" borderId="0"/>
    <xf numFmtId="0" fontId="5" fillId="0" borderId="0"/>
    <xf numFmtId="0" fontId="5" fillId="0" borderId="0"/>
    <xf numFmtId="0" fontId="5" fillId="0" borderId="0"/>
    <xf numFmtId="0" fontId="81"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43" fillId="0" borderId="0"/>
    <xf numFmtId="0" fontId="58" fillId="0" borderId="0"/>
    <xf numFmtId="0" fontId="58" fillId="0" borderId="0"/>
    <xf numFmtId="0" fontId="43" fillId="0" borderId="0"/>
    <xf numFmtId="0" fontId="58" fillId="0" borderId="0"/>
    <xf numFmtId="0" fontId="44" fillId="0" borderId="0"/>
    <xf numFmtId="0" fontId="74" fillId="0" borderId="0"/>
    <xf numFmtId="0" fontId="76" fillId="0" borderId="0"/>
    <xf numFmtId="0" fontId="5" fillId="0" borderId="0"/>
    <xf numFmtId="0" fontId="1" fillId="0" borderId="0"/>
    <xf numFmtId="0" fontId="5" fillId="0" borderId="0"/>
    <xf numFmtId="0" fontId="5" fillId="0" borderId="0"/>
    <xf numFmtId="0" fontId="5" fillId="0" borderId="0"/>
    <xf numFmtId="0" fontId="16"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93" fillId="0" borderId="0"/>
    <xf numFmtId="0" fontId="8" fillId="0" borderId="0"/>
    <xf numFmtId="166"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3" fillId="0" borderId="0" applyFill="0" applyBorder="0" applyAlignment="0" applyProtection="0"/>
    <xf numFmtId="9" fontId="5" fillId="0" borderId="0" applyFont="0" applyFill="0" applyBorder="0" applyAlignment="0" applyProtection="0"/>
    <xf numFmtId="0" fontId="16" fillId="27" borderId="9" applyNumberFormat="0" applyAlignment="0" applyProtection="0"/>
    <xf numFmtId="0" fontId="16" fillId="28" borderId="9" applyNumberFormat="0" applyAlignment="0" applyProtection="0"/>
    <xf numFmtId="0" fontId="16" fillId="27" borderId="9" applyNumberFormat="0" applyAlignment="0" applyProtection="0"/>
    <xf numFmtId="0" fontId="49" fillId="0" borderId="0" applyBorder="0" applyProtection="0">
      <alignment vertical="top" wrapText="1"/>
    </xf>
    <xf numFmtId="0" fontId="33" fillId="29" borderId="0" applyNumberFormat="0" applyBorder="0" applyAlignment="0" applyProtection="0"/>
    <xf numFmtId="0" fontId="33" fillId="30" borderId="0" applyNumberFormat="0" applyBorder="0" applyAlignment="0" applyProtection="0"/>
    <xf numFmtId="0" fontId="33" fillId="29"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1"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52"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0" fontId="33" fillId="42" borderId="0" applyNumberFormat="0" applyBorder="0" applyAlignment="0" applyProtection="0"/>
    <xf numFmtId="0" fontId="21" fillId="63" borderId="0">
      <alignment horizontal="left" vertical="top"/>
    </xf>
    <xf numFmtId="0" fontId="21" fillId="64" borderId="0">
      <alignment horizontal="right" vertical="top"/>
    </xf>
    <xf numFmtId="0" fontId="21" fillId="64" borderId="0">
      <alignment horizontal="left" vertical="top"/>
    </xf>
    <xf numFmtId="0" fontId="21" fillId="61" borderId="0">
      <alignment horizontal="left" vertical="top"/>
    </xf>
    <xf numFmtId="0" fontId="21" fillId="5" borderId="0">
      <alignment horizontal="left" vertical="top"/>
    </xf>
    <xf numFmtId="0" fontId="54" fillId="8" borderId="0" applyNumberFormat="0" applyBorder="0" applyAlignment="0" applyProtection="0"/>
    <xf numFmtId="0" fontId="54" fillId="9" borderId="0" applyNumberFormat="0" applyBorder="0" applyAlignment="0" applyProtection="0"/>
    <xf numFmtId="0" fontId="54" fillId="8" borderId="0" applyNumberFormat="0" applyBorder="0" applyAlignment="0" applyProtection="0"/>
    <xf numFmtId="0" fontId="12" fillId="0" borderId="0"/>
    <xf numFmtId="0" fontId="2" fillId="0" borderId="0"/>
    <xf numFmtId="0" fontId="12" fillId="0" borderId="0"/>
    <xf numFmtId="0" fontId="97" fillId="0" borderId="0"/>
    <xf numFmtId="0" fontId="5" fillId="0" borderId="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61" fillId="0" borderId="0" applyFill="0" applyBorder="0" applyAlignment="0" applyProtection="0"/>
    <xf numFmtId="177" fontId="61"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61" fillId="0" borderId="0" applyFill="0" applyBorder="0" applyAlignment="0" applyProtection="0"/>
    <xf numFmtId="177" fontId="61"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8" fillId="0" borderId="0" applyFill="0" applyBorder="0" applyAlignment="0" applyProtection="0"/>
    <xf numFmtId="172" fontId="8"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85" fontId="8" fillId="0" borderId="0" applyFill="0" applyBorder="0" applyAlignment="0" applyProtection="0"/>
    <xf numFmtId="185"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61" fillId="0" borderId="0" applyFill="0" applyBorder="0" applyAlignment="0" applyProtection="0"/>
    <xf numFmtId="174" fontId="61"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61" fillId="0" borderId="0" applyFill="0" applyBorder="0" applyAlignment="0" applyProtection="0"/>
    <xf numFmtId="174" fontId="61"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3" fontId="7"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81" fillId="0" borderId="0" applyFont="0" applyFill="0" applyBorder="0" applyAlignment="0" applyProtection="0"/>
    <xf numFmtId="174" fontId="61" fillId="0" borderId="0" applyFill="0" applyBorder="0" applyAlignment="0" applyProtection="0"/>
    <xf numFmtId="184" fontId="81" fillId="0" borderId="0" applyFont="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2" fontId="7" fillId="0" borderId="0" applyFont="0" applyFill="0" applyBorder="0" applyAlignment="0" applyProtection="0"/>
    <xf numFmtId="183" fontId="7" fillId="0" borderId="0" applyFont="0" applyFill="0" applyBorder="0" applyAlignment="0" applyProtection="0"/>
    <xf numFmtId="184"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81"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82"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8" fillId="0" borderId="0"/>
    <xf numFmtId="0" fontId="98"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8"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3" fontId="81" fillId="0" borderId="0" applyFont="0" applyFill="0" applyBorder="0" applyAlignment="0" applyProtection="0"/>
    <xf numFmtId="170" fontId="5" fillId="0" borderId="0" applyFill="0" applyBorder="0" applyAlignment="0" applyProtection="0"/>
    <xf numFmtId="169" fontId="5" fillId="0" borderId="0" applyFill="0" applyBorder="0" applyAlignment="0" applyProtection="0"/>
    <xf numFmtId="0" fontId="55" fillId="13" borderId="13" applyNumberFormat="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6" fontId="16"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0" fontId="92" fillId="0" borderId="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16"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16"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0" fontId="55" fillId="13" borderId="13" applyNumberFormat="0" applyAlignment="0" applyProtection="0"/>
    <xf numFmtId="182"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3" fontId="81"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9" fontId="1" fillId="0" borderId="0" applyFont="0" applyFill="0" applyBorder="0" applyAlignment="0" applyProtection="0"/>
    <xf numFmtId="0" fontId="28" fillId="0" borderId="0"/>
    <xf numFmtId="0" fontId="26" fillId="0" borderId="0"/>
    <xf numFmtId="0" fontId="7" fillId="0" borderId="0"/>
    <xf numFmtId="0" fontId="5" fillId="0" borderId="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0" fontId="8" fillId="0" borderId="0"/>
    <xf numFmtId="0" fontId="8" fillId="0" borderId="0"/>
    <xf numFmtId="174" fontId="23" fillId="0" borderId="0" applyFill="0" applyBorder="0" applyAlignment="0" applyProtection="0"/>
    <xf numFmtId="174" fontId="23" fillId="0" borderId="0" applyFill="0" applyBorder="0" applyAlignment="0" applyProtection="0"/>
    <xf numFmtId="0" fontId="31"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4" fontId="23" fillId="0" borderId="0" applyFill="0" applyBorder="0" applyAlignment="0" applyProtection="0"/>
    <xf numFmtId="0" fontId="31" fillId="0" borderId="0"/>
    <xf numFmtId="0" fontId="31" fillId="0" borderId="0"/>
    <xf numFmtId="174" fontId="23" fillId="0" borderId="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0" fontId="1" fillId="0" borderId="0"/>
    <xf numFmtId="0" fontId="10" fillId="0" borderId="0" applyNumberFormat="0" applyFill="0" applyBorder="0" applyAlignment="0" applyProtection="0">
      <alignment vertical="top"/>
      <protection locked="0"/>
    </xf>
    <xf numFmtId="0" fontId="8" fillId="0" borderId="0"/>
    <xf numFmtId="0" fontId="5" fillId="0" borderId="0"/>
    <xf numFmtId="0" fontId="5" fillId="0" borderId="0"/>
    <xf numFmtId="0" fontId="7" fillId="0" borderId="0"/>
    <xf numFmtId="0" fontId="1" fillId="0" borderId="0"/>
    <xf numFmtId="0" fontId="8" fillId="0" borderId="0"/>
    <xf numFmtId="0" fontId="1" fillId="0" borderId="0"/>
    <xf numFmtId="0" fontId="8" fillId="0" borderId="0"/>
    <xf numFmtId="0" fontId="10" fillId="0" borderId="0" applyNumberFormat="0" applyFill="0" applyBorder="0" applyAlignment="0" applyProtection="0">
      <alignment vertical="top"/>
      <protection locked="0"/>
    </xf>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4" fontId="16" fillId="0" borderId="0" applyFill="0" applyBorder="0" applyAlignment="0" applyProtection="0"/>
    <xf numFmtId="0" fontId="99" fillId="65" borderId="0" applyNumberFormat="0" applyFont="0" applyFill="0" applyBorder="0" applyAlignment="0" applyProtection="0">
      <alignment horizontal="left" vertical="top" wrapText="1"/>
    </xf>
    <xf numFmtId="168" fontId="5" fillId="0" borderId="0" applyFont="0" applyFill="0" applyBorder="0" applyAlignment="0" applyProtection="0"/>
    <xf numFmtId="166" fontId="5" fillId="0" borderId="0" applyFont="0" applyFill="0" applyBorder="0" applyAlignment="0" applyProtection="0"/>
    <xf numFmtId="0" fontId="7" fillId="0" borderId="0"/>
    <xf numFmtId="0" fontId="100" fillId="0" borderId="0"/>
    <xf numFmtId="168" fontId="7" fillId="0" borderId="0" applyFont="0" applyFill="0" applyBorder="0" applyAlignment="0" applyProtection="0"/>
    <xf numFmtId="0" fontId="1" fillId="0" borderId="0"/>
    <xf numFmtId="0" fontId="8" fillId="0" borderId="0"/>
    <xf numFmtId="0" fontId="1" fillId="0" borderId="0"/>
    <xf numFmtId="0" fontId="8" fillId="0" borderId="0"/>
    <xf numFmtId="0" fontId="81" fillId="0" borderId="0"/>
    <xf numFmtId="0" fontId="8" fillId="0" borderId="0"/>
    <xf numFmtId="0" fontId="1" fillId="0" borderId="0"/>
    <xf numFmtId="0" fontId="119" fillId="0" borderId="0">
      <alignment vertical="top"/>
    </xf>
    <xf numFmtId="0" fontId="116" fillId="0" borderId="31">
      <alignment horizontal="left" vertical="center"/>
    </xf>
    <xf numFmtId="0" fontId="31" fillId="0" borderId="0" applyFill="0" applyBorder="0">
      <alignment horizontal="left" vertical="center"/>
    </xf>
    <xf numFmtId="0" fontId="124" fillId="66" borderId="0" applyBorder="0">
      <alignment horizontal="left" vertical="center" wrapText="1" indent="1"/>
      <protection locked="0"/>
    </xf>
    <xf numFmtId="0" fontId="126" fillId="0" borderId="0" applyNumberFormat="0" applyFill="0" applyBorder="0" applyProtection="0">
      <alignment horizontal="left" vertical="top"/>
    </xf>
    <xf numFmtId="197" fontId="124" fillId="0" borderId="30">
      <alignment horizontal="left" vertical="center" wrapText="1"/>
    </xf>
    <xf numFmtId="197" fontId="124" fillId="0" borderId="0" applyFill="0" applyBorder="0">
      <alignment horizontal="left" vertical="center" wrapText="1"/>
    </xf>
    <xf numFmtId="0" fontId="128" fillId="67" borderId="32" applyNumberFormat="0" applyBorder="0" applyProtection="0">
      <alignment horizontal="left" vertical="center" wrapText="1" indent="1"/>
      <protection locked="0"/>
    </xf>
    <xf numFmtId="166" fontId="7" fillId="0" borderId="0" applyFont="0" applyFill="0" applyBorder="0" applyAlignment="0" applyProtection="0"/>
    <xf numFmtId="0" fontId="7" fillId="0" borderId="0"/>
    <xf numFmtId="0" fontId="16" fillId="0" borderId="0"/>
    <xf numFmtId="0" fontId="8" fillId="0" borderId="0"/>
    <xf numFmtId="166" fontId="32"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5" fillId="0" borderId="0"/>
    <xf numFmtId="0" fontId="7" fillId="0" borderId="0"/>
    <xf numFmtId="3" fontId="141" fillId="0" borderId="0" applyFont="0" applyFill="0" applyBorder="0" applyAlignment="0" applyProtection="0"/>
    <xf numFmtId="199" fontId="141" fillId="0" borderId="0" applyFont="0" applyFill="0" applyBorder="0" applyAlignment="0" applyProtection="0"/>
    <xf numFmtId="0" fontId="141" fillId="0" borderId="0" applyFont="0" applyFill="0" applyBorder="0" applyAlignment="0" applyProtection="0"/>
    <xf numFmtId="2" fontId="141" fillId="0" borderId="0" applyFont="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39" fontId="23" fillId="0" borderId="40">
      <alignment horizontal="right" vertical="top" wrapText="1"/>
    </xf>
    <xf numFmtId="0" fontId="139" fillId="0" borderId="0"/>
    <xf numFmtId="0" fontId="141" fillId="0" borderId="0" applyFill="0" applyBorder="0"/>
    <xf numFmtId="0" fontId="141" fillId="0" borderId="0" applyFill="0" applyBorder="0"/>
    <xf numFmtId="0" fontId="140" fillId="0" borderId="0"/>
    <xf numFmtId="0" fontId="141" fillId="0" borderId="0" applyFill="0" applyBorder="0"/>
    <xf numFmtId="0" fontId="141" fillId="0" borderId="0"/>
    <xf numFmtId="198" fontId="23" fillId="0" borderId="0"/>
    <xf numFmtId="0" fontId="8" fillId="0" borderId="0"/>
    <xf numFmtId="0" fontId="8" fillId="0" borderId="0"/>
    <xf numFmtId="0" fontId="23" fillId="0" borderId="45">
      <alignment horizontal="left" vertical="top" wrapText="1"/>
    </xf>
    <xf numFmtId="0" fontId="141" fillId="0" borderId="43" applyNumberFormat="0" applyFont="0" applyFill="0" applyAlignment="0" applyProtection="0"/>
    <xf numFmtId="14" fontId="16" fillId="0" borderId="0" applyFill="0" applyBorder="0" applyAlignment="0" applyProtection="0"/>
    <xf numFmtId="14" fontId="16"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139" fillId="0" borderId="0"/>
    <xf numFmtId="0" fontId="1" fillId="0" borderId="0"/>
    <xf numFmtId="43" fontId="1" fillId="0" borderId="0" applyFont="0" applyFill="0" applyBorder="0" applyAlignment="0" applyProtection="0"/>
    <xf numFmtId="0" fontId="5" fillId="0" borderId="0"/>
    <xf numFmtId="0" fontId="8"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63" fillId="0" borderId="0"/>
    <xf numFmtId="44" fontId="1" fillId="0" borderId="0" applyFont="0" applyFill="0" applyBorder="0" applyAlignment="0" applyProtection="0"/>
    <xf numFmtId="0" fontId="44" fillId="0" borderId="0"/>
    <xf numFmtId="0" fontId="44" fillId="0" borderId="0"/>
    <xf numFmtId="0" fontId="44"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8" fillId="0" borderId="0" applyNumberFormat="0" applyFill="0" applyBorder="0" applyAlignment="0" applyProtection="0"/>
    <xf numFmtId="175" fontId="16" fillId="0" borderId="0">
      <alignment horizontal="right"/>
    </xf>
    <xf numFmtId="43" fontId="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9" fillId="0" borderId="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5" borderId="0" applyNumberFormat="0" applyBorder="0" applyProtection="0"/>
    <xf numFmtId="0" fontId="5" fillId="15" borderId="0" applyNumberFormat="0" applyBorder="0" applyProtection="0"/>
    <xf numFmtId="0" fontId="5" fillId="16" borderId="0" applyNumberFormat="0" applyBorder="0" applyProtection="0"/>
    <xf numFmtId="0" fontId="5" fillId="16"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20" fillId="0" borderId="0"/>
    <xf numFmtId="0" fontId="20" fillId="0" borderId="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3" borderId="0" applyNumberFormat="0" applyBorder="0" applyProtection="0"/>
    <xf numFmtId="0" fontId="5" fillId="83" borderId="0" applyNumberFormat="0" applyBorder="0" applyProtection="0"/>
    <xf numFmtId="0" fontId="5" fillId="84" borderId="0" applyNumberFormat="0" applyBorder="0" applyProtection="0"/>
    <xf numFmtId="0" fontId="5" fillId="84"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33" fillId="22" borderId="0" applyNumberFormat="0" applyBorder="0" applyProtection="0"/>
    <xf numFmtId="0" fontId="33" fillId="82" borderId="0" applyNumberFormat="0" applyBorder="0" applyProtection="0"/>
    <xf numFmtId="0" fontId="33" fillId="19" borderId="0" applyNumberFormat="0" applyBorder="0" applyProtection="0"/>
    <xf numFmtId="0" fontId="33" fillId="19" borderId="0" applyNumberFormat="0" applyBorder="0" applyProtection="0"/>
    <xf numFmtId="0" fontId="33" fillId="85" borderId="0" applyNumberFormat="0" applyBorder="0" applyProtection="0"/>
    <xf numFmtId="0" fontId="33" fillId="85" borderId="0" applyNumberFormat="0" applyBorder="0" applyProtection="0"/>
    <xf numFmtId="0" fontId="33" fillId="86" borderId="0" applyNumberFormat="0" applyBorder="0" applyProtection="0"/>
    <xf numFmtId="0" fontId="33" fillId="86" borderId="0" applyNumberFormat="0" applyBorder="0" applyProtection="0"/>
    <xf numFmtId="0" fontId="33" fillId="87" borderId="0" applyNumberFormat="0" applyBorder="0" applyProtection="0"/>
    <xf numFmtId="0" fontId="33" fillId="87" borderId="0" applyNumberFormat="0" applyBorder="0" applyProtection="0"/>
    <xf numFmtId="0" fontId="33" fillId="2"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193" fillId="89" borderId="0">
      <alignment wrapText="1"/>
    </xf>
    <xf numFmtId="0" fontId="33" fillId="90"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0" borderId="0" applyNumberFormat="0" applyBorder="0" applyProtection="0"/>
    <xf numFmtId="0" fontId="33" fillId="3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32" borderId="0" applyNumberFormat="0" applyBorder="0" applyProtection="0"/>
    <xf numFmtId="0" fontId="33" fillId="92"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92" borderId="0" applyNumberFormat="0" applyBorder="0" applyProtection="0"/>
    <xf numFmtId="0" fontId="33" fillId="85"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85"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94"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94"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8" borderId="0" applyNumberFormat="0" applyBorder="0" applyProtection="0"/>
    <xf numFmtId="0" fontId="54" fillId="8" borderId="0" applyNumberFormat="0" applyBorder="0" applyProtection="0"/>
    <xf numFmtId="0" fontId="52" fillId="95"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52" fillId="95" borderId="13"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174" fontId="5" fillId="0" borderId="0" applyFill="0" applyBorder="0" applyProtection="0"/>
    <xf numFmtId="174" fontId="61" fillId="0" borderId="0" applyFill="0" applyBorder="0" applyProtection="0"/>
    <xf numFmtId="174" fontId="5" fillId="0" borderId="0" applyFill="0" applyBorder="0" applyProtection="0"/>
    <xf numFmtId="174" fontId="5" fillId="0" borderId="0" applyFill="0" applyBorder="0" applyProtection="0"/>
    <xf numFmtId="174" fontId="5" fillId="0" borderId="0" applyFill="0" applyBorder="0" applyProtection="0"/>
    <xf numFmtId="3" fontId="5" fillId="0" borderId="0" applyFill="0" applyBorder="0" applyProtection="0"/>
    <xf numFmtId="3" fontId="61" fillId="0" borderId="0" applyFill="0" applyBorder="0" applyProtection="0"/>
    <xf numFmtId="3" fontId="5" fillId="0" borderId="0" applyFill="0" applyBorder="0" applyProtection="0"/>
    <xf numFmtId="3" fontId="5" fillId="0" borderId="0" applyFill="0" applyBorder="0" applyProtection="0"/>
    <xf numFmtId="3" fontId="5" fillId="0" borderId="0" applyFill="0" applyBorder="0" applyProtection="0"/>
    <xf numFmtId="177" fontId="5" fillId="0" borderId="0" applyFill="0" applyBorder="0" applyProtection="0"/>
    <xf numFmtId="177" fontId="61" fillId="0" borderId="0" applyFill="0" applyBorder="0" applyProtection="0"/>
    <xf numFmtId="177" fontId="5" fillId="0" borderId="0" applyFill="0" applyBorder="0" applyProtection="0"/>
    <xf numFmtId="177" fontId="5" fillId="0" borderId="0" applyFill="0" applyBorder="0" applyProtection="0"/>
    <xf numFmtId="177" fontId="5" fillId="0" borderId="0" applyFill="0" applyBorder="0" applyProtection="0"/>
    <xf numFmtId="204" fontId="5" fillId="0" borderId="0" applyFill="0" applyBorder="0" applyProtection="0"/>
    <xf numFmtId="0" fontId="5" fillId="0" borderId="0" applyFill="0" applyBorder="0" applyProtection="0"/>
    <xf numFmtId="0" fontId="34" fillId="10" borderId="0" applyNumberFormat="0" applyBorder="0" applyProtection="0"/>
    <xf numFmtId="0" fontId="63" fillId="0" borderId="15"/>
    <xf numFmtId="0" fontId="64" fillId="0" borderId="15"/>
    <xf numFmtId="0" fontId="64" fillId="0" borderId="15"/>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2" fontId="5" fillId="0" borderId="0" applyFill="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66" fillId="0" borderId="17" applyNumberFormat="0" applyFill="0" applyProtection="0"/>
    <xf numFmtId="0" fontId="29" fillId="0" borderId="5"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29" fillId="0" borderId="5" applyNumberFormat="0" applyFill="0" applyProtection="0"/>
    <xf numFmtId="0" fontId="194" fillId="0" borderId="0" applyNumberFormat="0" applyFill="0" applyBorder="0" applyProtection="0"/>
    <xf numFmtId="0" fontId="67" fillId="0" borderId="18" applyNumberFormat="0" applyFill="0" applyProtection="0"/>
    <xf numFmtId="0" fontId="38" fillId="0" borderId="7"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38" fillId="0" borderId="7" applyNumberFormat="0" applyFill="0" applyProtection="0"/>
    <xf numFmtId="0" fontId="195" fillId="0" borderId="0" applyNumberFormat="0" applyFill="0" applyBorder="0" applyProtection="0"/>
    <xf numFmtId="0" fontId="40" fillId="0" borderId="8"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40" fillId="0" borderId="8" applyNumberFormat="0" applyFill="0" applyProtection="0"/>
    <xf numFmtId="0" fontId="40"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40" fillId="0" borderId="0" applyNumberFormat="0" applyFill="0" applyBorder="0" applyProtection="0"/>
    <xf numFmtId="0" fontId="69" fillId="0" borderId="0" applyNumberFormat="0" applyFill="0" applyBorder="0" applyProtection="0"/>
    <xf numFmtId="0" fontId="70" fillId="0" borderId="0" applyNumberFormat="0" applyFill="0" applyBorder="0" applyProtection="0"/>
    <xf numFmtId="0" fontId="196" fillId="0" borderId="0" applyNumberFormat="0" applyFill="0" applyBorder="0" applyProtection="0"/>
    <xf numFmtId="0" fontId="69" fillId="0" borderId="0" applyNumberFormat="0" applyFill="0" applyBorder="0" applyProtection="0"/>
    <xf numFmtId="0" fontId="197" fillId="0" borderId="0" applyNumberFormat="0" applyFill="0" applyBorder="0" applyProtection="0"/>
    <xf numFmtId="0" fontId="197" fillId="0" borderId="0" applyNumberFormat="0" applyFill="0" applyBorder="0" applyProtection="0"/>
    <xf numFmtId="0" fontId="69" fillId="0" borderId="0" applyNumberFormat="0" applyFill="0" applyBorder="0" applyProtection="0"/>
    <xf numFmtId="0" fontId="71" fillId="0" borderId="0" applyNumberFormat="0" applyFill="0" applyBorder="0" applyProtection="0"/>
    <xf numFmtId="0" fontId="69" fillId="0" borderId="0" applyNumberFormat="0" applyFill="0" applyBorder="0" applyProtection="0"/>
    <xf numFmtId="0" fontId="197" fillId="0" borderId="0" applyNumberFormat="0" applyFill="0" applyBorder="0" applyProtection="0"/>
    <xf numFmtId="0" fontId="197" fillId="0" borderId="0" applyNumberFormat="0" applyFill="0" applyBorder="0" applyProtection="0"/>
    <xf numFmtId="0" fontId="55" fillId="15"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15" borderId="13" applyNumberFormat="0" applyProtection="0"/>
    <xf numFmtId="0" fontId="35" fillId="95" borderId="6" applyNumberFormat="0" applyProtection="0"/>
    <xf numFmtId="0" fontId="35" fillId="95" borderId="6" applyNumberFormat="0" applyProtection="0"/>
    <xf numFmtId="39" fontId="19" fillId="0" borderId="66">
      <alignment horizontal="right" vertical="top" wrapText="1"/>
    </xf>
    <xf numFmtId="0" fontId="50" fillId="0" borderId="1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50" fillId="0" borderId="10" applyNumberFormat="0" applyFill="0" applyProtection="0"/>
    <xf numFmtId="0" fontId="29" fillId="0" borderId="5" applyNumberFormat="0" applyFill="0" applyProtection="0"/>
    <xf numFmtId="0" fontId="29" fillId="0" borderId="5" applyNumberFormat="0" applyFill="0" applyProtection="0"/>
    <xf numFmtId="0" fontId="36" fillId="0" borderId="0" applyNumberFormat="0" applyFill="0" applyBorder="0" applyProtection="0"/>
    <xf numFmtId="0" fontId="36" fillId="0" borderId="0" applyNumberFormat="0" applyFill="0" applyBorder="0" applyProtection="0"/>
    <xf numFmtId="0" fontId="37" fillId="0" borderId="5" applyNumberFormat="0" applyFill="0" applyProtection="0"/>
    <xf numFmtId="0" fontId="38" fillId="0" borderId="7" applyNumberFormat="0" applyFill="0" applyProtection="0"/>
    <xf numFmtId="0" fontId="39" fillId="0" borderId="7" applyNumberFormat="0" applyFill="0" applyProtection="0"/>
    <xf numFmtId="0" fontId="40" fillId="0" borderId="8" applyNumberFormat="0" applyFill="0" applyProtection="0"/>
    <xf numFmtId="0" fontId="41" fillId="0" borderId="8" applyNumberFormat="0" applyFill="0" applyProtection="0"/>
    <xf numFmtId="0" fontId="40" fillId="0" borderId="0" applyNumberFormat="0" applyFill="0" applyBorder="0" applyProtection="0"/>
    <xf numFmtId="0" fontId="41" fillId="0" borderId="0" applyNumberFormat="0" applyFill="0" applyBorder="0" applyProtection="0"/>
    <xf numFmtId="0" fontId="42" fillId="0" borderId="0" applyNumberFormat="0" applyFill="0" applyBorder="0" applyProtection="0"/>
    <xf numFmtId="0" fontId="36" fillId="0" borderId="0" applyNumberFormat="0" applyFill="0" applyBorder="0" applyProtection="0"/>
    <xf numFmtId="0" fontId="42" fillId="0" borderId="0" applyNumberFormat="0" applyFill="0" applyBorder="0" applyProtection="0"/>
    <xf numFmtId="4" fontId="8" fillId="0" borderId="0"/>
    <xf numFmtId="4" fontId="8" fillId="0" borderId="0"/>
    <xf numFmtId="4" fontId="8" fillId="0" borderId="0"/>
    <xf numFmtId="4" fontId="8" fillId="0" borderId="0"/>
    <xf numFmtId="4" fontId="8" fillId="0" borderId="0"/>
    <xf numFmtId="4" fontId="8" fillId="0" borderId="0"/>
    <xf numFmtId="4" fontId="8" fillId="0" borderId="0"/>
    <xf numFmtId="4" fontId="72" fillId="0" borderId="0"/>
    <xf numFmtId="4" fontId="72" fillId="0" borderId="0"/>
    <xf numFmtId="4" fontId="72" fillId="0" borderId="0"/>
    <xf numFmtId="4" fontId="72" fillId="0" borderId="0"/>
    <xf numFmtId="4" fontId="72" fillId="0" borderId="0"/>
    <xf numFmtId="4" fontId="72" fillId="0" borderId="0"/>
    <xf numFmtId="4" fontId="72" fillId="0" borderId="0"/>
    <xf numFmtId="0" fontId="198" fillId="0" borderId="0">
      <alignment vertical="top"/>
    </xf>
    <xf numFmtId="0" fontId="89" fillId="0" borderId="0"/>
    <xf numFmtId="0" fontId="5" fillId="0" borderId="0"/>
    <xf numFmtId="0" fontId="5" fillId="0" borderId="0"/>
    <xf numFmtId="0" fontId="5" fillId="0" borderId="0" applyNumberFormat="0" applyFill="0" applyBorder="0" applyProtection="0"/>
    <xf numFmtId="0" fontId="199" fillId="0" borderId="0"/>
    <xf numFmtId="0" fontId="172" fillId="0" borderId="0"/>
    <xf numFmtId="0" fontId="9" fillId="0" borderId="0"/>
    <xf numFmtId="0" fontId="200" fillId="0" borderId="0" applyNumberFormat="0" applyBorder="0"/>
    <xf numFmtId="0" fontId="5" fillId="0" borderId="0"/>
    <xf numFmtId="0" fontId="104" fillId="0" borderId="0"/>
    <xf numFmtId="0" fontId="5" fillId="0" borderId="0"/>
    <xf numFmtId="0" fontId="200" fillId="0" borderId="0"/>
    <xf numFmtId="0" fontId="201" fillId="0" borderId="0"/>
    <xf numFmtId="0" fontId="201" fillId="0" borderId="0"/>
    <xf numFmtId="0" fontId="19" fillId="0" borderId="0"/>
    <xf numFmtId="0" fontId="19" fillId="0" borderId="0"/>
    <xf numFmtId="0" fontId="19" fillId="0" borderId="0"/>
    <xf numFmtId="0" fontId="201" fillId="0" borderId="0"/>
    <xf numFmtId="0" fontId="5" fillId="0" borderId="0"/>
    <xf numFmtId="0" fontId="5" fillId="0" borderId="0"/>
    <xf numFmtId="0" fontId="5" fillId="0" borderId="0"/>
    <xf numFmtId="203" fontId="5" fillId="0" borderId="0" applyFill="0" applyBorder="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 fillId="0" borderId="0" applyFont="0" applyFill="0" applyBorder="0" applyAlignment="0" applyProtection="0"/>
    <xf numFmtId="0" fontId="210" fillId="0" borderId="0" applyNumberFormat="0" applyFill="0" applyBorder="0" applyProtection="0"/>
    <xf numFmtId="0" fontId="211" fillId="0" borderId="0" applyNumberFormat="0" applyFill="0" applyBorder="0" applyProtection="0"/>
    <xf numFmtId="43" fontId="1" fillId="0" borderId="0" applyFont="0" applyFill="0" applyBorder="0" applyAlignment="0" applyProtection="0"/>
  </cellStyleXfs>
  <cellXfs count="1430">
    <xf numFmtId="0" fontId="0" fillId="0" borderId="0" xfId="0"/>
    <xf numFmtId="167" fontId="11" fillId="0" borderId="0" xfId="10"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protection locked="0"/>
    </xf>
    <xf numFmtId="0" fontId="3" fillId="0" borderId="0" xfId="1" applyFont="1" applyAlignment="1" applyProtection="1">
      <alignment horizontal="left" vertical="top" wrapText="1"/>
      <protection locked="0"/>
    </xf>
    <xf numFmtId="0" fontId="4" fillId="0" borderId="0" xfId="1" applyFont="1" applyAlignment="1" applyProtection="1">
      <alignment horizontal="left" vertical="top" wrapText="1"/>
      <protection locked="0"/>
    </xf>
    <xf numFmtId="44" fontId="3" fillId="0" borderId="0" xfId="10" applyNumberFormat="1" applyFont="1" applyFill="1" applyBorder="1" applyAlignment="1" applyProtection="1">
      <alignment horizontal="right"/>
    </xf>
    <xf numFmtId="4" fontId="3" fillId="0" borderId="0" xfId="1" applyNumberFormat="1" applyFont="1" applyAlignment="1" applyProtection="1">
      <alignment horizontal="right"/>
      <protection locked="0"/>
    </xf>
    <xf numFmtId="4" fontId="3" fillId="0" borderId="0" xfId="3652" applyNumberFormat="1" applyFont="1" applyFill="1" applyBorder="1" applyAlignment="1" applyProtection="1">
      <alignment horizontal="right" wrapText="1"/>
      <protection locked="0"/>
    </xf>
    <xf numFmtId="0" fontId="3" fillId="0" borderId="0" xfId="1" applyFont="1" applyAlignment="1">
      <alignment vertical="top" wrapText="1"/>
    </xf>
    <xf numFmtId="0" fontId="3" fillId="0" borderId="0" xfId="1" applyFont="1" applyProtection="1">
      <protection locked="0"/>
    </xf>
    <xf numFmtId="4" fontId="4" fillId="0" borderId="0" xfId="3652" applyNumberFormat="1" applyFont="1" applyFill="1" applyBorder="1" applyAlignment="1" applyProtection="1">
      <alignment horizontal="right" wrapText="1"/>
      <protection locked="0"/>
    </xf>
    <xf numFmtId="4" fontId="4" fillId="0" borderId="4" xfId="3652" applyNumberFormat="1" applyFont="1" applyFill="1" applyBorder="1" applyAlignment="1" applyProtection="1">
      <alignment horizontal="right" wrapText="1"/>
      <protection locked="0"/>
    </xf>
    <xf numFmtId="167" fontId="3" fillId="0" borderId="0" xfId="1" applyNumberFormat="1" applyFont="1" applyAlignment="1" applyProtection="1">
      <alignment horizontal="right" wrapText="1"/>
      <protection locked="0"/>
    </xf>
    <xf numFmtId="173" fontId="3" fillId="0" borderId="0" xfId="1" applyNumberFormat="1" applyFont="1" applyAlignment="1" applyProtection="1">
      <alignment horizontal="right" wrapText="1"/>
      <protection locked="0"/>
    </xf>
    <xf numFmtId="173" fontId="4" fillId="0" borderId="2" xfId="1" applyNumberFormat="1" applyFont="1" applyBorder="1" applyAlignment="1" applyProtection="1">
      <alignment horizontal="right" wrapText="1"/>
      <protection locked="0"/>
    </xf>
    <xf numFmtId="165" fontId="3" fillId="0" borderId="0" xfId="7" applyNumberFormat="1" applyFont="1" applyAlignment="1" applyProtection="1">
      <alignment horizontal="right" wrapText="1"/>
      <protection locked="0"/>
    </xf>
    <xf numFmtId="0" fontId="6" fillId="0" borderId="0" xfId="1" applyFont="1" applyProtection="1">
      <protection locked="0"/>
    </xf>
    <xf numFmtId="165" fontId="4" fillId="0" borderId="0" xfId="1" applyNumberFormat="1" applyFont="1" applyAlignment="1" applyProtection="1">
      <alignment horizontal="right"/>
      <protection locked="0"/>
    </xf>
    <xf numFmtId="0" fontId="14" fillId="0" borderId="0" xfId="1" applyFont="1" applyProtection="1">
      <protection locked="0"/>
    </xf>
    <xf numFmtId="165" fontId="3" fillId="0" borderId="0" xfId="1" applyNumberFormat="1" applyFont="1" applyAlignment="1" applyProtection="1">
      <alignment horizontal="right"/>
      <protection locked="0"/>
    </xf>
    <xf numFmtId="0" fontId="4" fillId="0" borderId="0" xfId="1" applyFont="1" applyAlignment="1">
      <alignment vertical="top" wrapText="1"/>
    </xf>
    <xf numFmtId="165" fontId="3" fillId="0" borderId="0" xfId="1" applyNumberFormat="1" applyFont="1" applyAlignment="1" applyProtection="1">
      <alignment horizontal="right" vertical="top" wrapText="1"/>
      <protection locked="0"/>
    </xf>
    <xf numFmtId="44" fontId="3" fillId="0" borderId="0" xfId="3652" applyNumberFormat="1" applyFont="1" applyFill="1" applyBorder="1" applyAlignment="1" applyProtection="1">
      <alignment horizontal="right" wrapText="1"/>
    </xf>
    <xf numFmtId="165" fontId="4" fillId="0" borderId="2" xfId="1" applyNumberFormat="1" applyFont="1" applyBorder="1" applyAlignment="1" applyProtection="1">
      <alignment horizontal="right" wrapText="1"/>
      <protection locked="0"/>
    </xf>
    <xf numFmtId="44" fontId="102" fillId="0" borderId="0" xfId="10" applyNumberFormat="1" applyFont="1" applyFill="1" applyBorder="1" applyAlignment="1" applyProtection="1">
      <alignment horizontal="right" wrapText="1"/>
    </xf>
    <xf numFmtId="171" fontId="4" fillId="0" borderId="0" xfId="4217" applyNumberFormat="1" applyFont="1" applyFill="1" applyBorder="1" applyAlignment="1" applyProtection="1">
      <alignment wrapText="1"/>
    </xf>
    <xf numFmtId="165" fontId="11" fillId="0" borderId="0" xfId="3652" applyNumberFormat="1" applyFont="1" applyFill="1" applyBorder="1" applyAlignment="1" applyProtection="1">
      <alignment horizontal="right" wrapText="1"/>
      <protection locked="0"/>
    </xf>
    <xf numFmtId="44" fontId="11" fillId="0" borderId="0" xfId="3652" applyNumberFormat="1" applyFont="1" applyFill="1" applyBorder="1" applyAlignment="1" applyProtection="1">
      <alignment horizontal="right" wrapText="1"/>
    </xf>
    <xf numFmtId="165" fontId="4" fillId="0" borderId="3" xfId="3652" applyNumberFormat="1" applyFont="1" applyFill="1" applyBorder="1" applyAlignment="1" applyProtection="1">
      <alignment horizontal="right" wrapText="1"/>
      <protection locked="0"/>
    </xf>
    <xf numFmtId="44" fontId="4" fillId="0" borderId="3" xfId="3652" applyNumberFormat="1" applyFont="1" applyFill="1" applyBorder="1" applyAlignment="1" applyProtection="1">
      <alignment horizontal="right" wrapText="1"/>
    </xf>
    <xf numFmtId="165" fontId="4" fillId="0" borderId="4" xfId="3652" applyNumberFormat="1" applyFont="1" applyFill="1" applyBorder="1" applyAlignment="1" applyProtection="1">
      <alignment horizontal="right" wrapText="1"/>
      <protection locked="0"/>
    </xf>
    <xf numFmtId="44" fontId="4" fillId="0" borderId="4" xfId="3652" applyNumberFormat="1" applyFont="1" applyFill="1" applyBorder="1" applyAlignment="1" applyProtection="1">
      <alignment horizontal="right" wrapText="1"/>
    </xf>
    <xf numFmtId="173" fontId="4" fillId="0" borderId="0" xfId="1" applyNumberFormat="1" applyFont="1" applyAlignment="1" applyProtection="1">
      <alignment horizontal="right" wrapText="1"/>
      <protection locked="0"/>
    </xf>
    <xf numFmtId="44" fontId="4" fillId="0" borderId="0" xfId="3652" applyNumberFormat="1" applyFont="1" applyFill="1" applyBorder="1" applyAlignment="1" applyProtection="1">
      <alignment horizontal="right" wrapText="1"/>
    </xf>
    <xf numFmtId="0" fontId="3" fillId="0" borderId="0" xfId="1" applyFont="1" applyAlignment="1">
      <alignment vertical="top"/>
    </xf>
    <xf numFmtId="0" fontId="17" fillId="0" borderId="0" xfId="1" applyFont="1" applyAlignment="1" applyProtection="1">
      <alignment horizontal="left" vertical="top" wrapText="1"/>
      <protection locked="0"/>
    </xf>
    <xf numFmtId="0" fontId="3" fillId="0" borderId="0" xfId="1" applyFont="1" applyAlignment="1" applyProtection="1">
      <alignment horizontal="right" vertical="top" wrapText="1"/>
      <protection locked="0"/>
    </xf>
    <xf numFmtId="4" fontId="3" fillId="0" borderId="0" xfId="3657" applyNumberFormat="1" applyFont="1" applyFill="1" applyBorder="1" applyAlignment="1" applyProtection="1">
      <alignment horizontal="center" wrapText="1"/>
    </xf>
    <xf numFmtId="4" fontId="3" fillId="0" borderId="0" xfId="3657" applyNumberFormat="1" applyFont="1" applyFill="1" applyBorder="1" applyAlignment="1" applyProtection="1">
      <alignment horizontal="right" wrapText="1"/>
      <protection locked="0"/>
    </xf>
    <xf numFmtId="44" fontId="3" fillId="0" borderId="0" xfId="3657" applyNumberFormat="1" applyFont="1" applyFill="1" applyBorder="1" applyAlignment="1" applyProtection="1">
      <alignment horizontal="right" wrapText="1"/>
    </xf>
    <xf numFmtId="44" fontId="3" fillId="0" borderId="0" xfId="19" applyNumberFormat="1" applyFont="1" applyAlignment="1" applyProtection="1">
      <alignment horizontal="left" wrapText="1"/>
      <protection locked="0"/>
    </xf>
    <xf numFmtId="4" fontId="4" fillId="0" borderId="0" xfId="3657" applyNumberFormat="1" applyFont="1" applyFill="1" applyBorder="1" applyAlignment="1" applyProtection="1">
      <alignment horizontal="center" wrapText="1"/>
    </xf>
    <xf numFmtId="4" fontId="4" fillId="0" borderId="0" xfId="3657" applyNumberFormat="1" applyFont="1" applyFill="1" applyBorder="1" applyAlignment="1" applyProtection="1">
      <alignment horizontal="right" wrapText="1"/>
      <protection locked="0"/>
    </xf>
    <xf numFmtId="44" fontId="4" fillId="0" borderId="0" xfId="3657" applyNumberFormat="1" applyFont="1" applyFill="1" applyBorder="1" applyAlignment="1" applyProtection="1">
      <alignment horizontal="right" wrapText="1"/>
    </xf>
    <xf numFmtId="4" fontId="4" fillId="0" borderId="0" xfId="3656" applyNumberFormat="1" applyFont="1" applyFill="1" applyBorder="1" applyAlignment="1" applyProtection="1">
      <alignment horizontal="right" wrapText="1"/>
      <protection locked="0"/>
    </xf>
    <xf numFmtId="44" fontId="4" fillId="0" borderId="0" xfId="3656"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wrapText="1"/>
      <protection locked="0"/>
    </xf>
    <xf numFmtId="186" fontId="4" fillId="0" borderId="0" xfId="3656" applyNumberFormat="1" applyFont="1" applyFill="1" applyBorder="1" applyAlignment="1" applyProtection="1">
      <alignment horizontal="center" wrapText="1"/>
    </xf>
    <xf numFmtId="0" fontId="105" fillId="0" borderId="0" xfId="1" applyFont="1" applyAlignment="1" applyProtection="1">
      <alignment horizontal="left" vertical="top" wrapText="1"/>
      <protection locked="0"/>
    </xf>
    <xf numFmtId="167" fontId="105" fillId="0" borderId="0" xfId="1" applyNumberFormat="1" applyFont="1" applyAlignment="1" applyProtection="1">
      <alignment horizontal="right" wrapText="1"/>
      <protection locked="0"/>
    </xf>
    <xf numFmtId="190" fontId="3" fillId="0" borderId="0" xfId="3596" applyNumberFormat="1" applyFont="1" applyFill="1" applyBorder="1" applyAlignment="1" applyProtection="1">
      <alignment horizontal="center"/>
    </xf>
    <xf numFmtId="186" fontId="3" fillId="0" borderId="0" xfId="3652" applyNumberFormat="1" applyFont="1" applyFill="1" applyBorder="1" applyAlignment="1" applyProtection="1">
      <alignment horizontal="center" wrapText="1"/>
    </xf>
    <xf numFmtId="167" fontId="3" fillId="0" borderId="0" xfId="1" applyNumberFormat="1" applyFont="1" applyAlignment="1" applyProtection="1">
      <alignment horizontal="center" wrapText="1"/>
      <protection locked="0"/>
    </xf>
    <xf numFmtId="4" fontId="115" fillId="0" borderId="0" xfId="1" applyNumberFormat="1" applyFont="1" applyAlignment="1" applyProtection="1">
      <alignment horizontal="right"/>
      <protection locked="0"/>
    </xf>
    <xf numFmtId="165" fontId="30" fillId="0" borderId="2" xfId="3652" applyNumberFormat="1" applyFont="1" applyFill="1" applyBorder="1" applyAlignment="1" applyProtection="1">
      <alignment horizontal="right" wrapText="1"/>
      <protection locked="0"/>
    </xf>
    <xf numFmtId="186" fontId="11" fillId="0" borderId="0" xfId="3652" applyNumberFormat="1" applyFont="1" applyFill="1" applyBorder="1" applyAlignment="1" applyProtection="1">
      <alignment horizontal="center" wrapText="1"/>
    </xf>
    <xf numFmtId="186" fontId="4" fillId="0" borderId="3" xfId="3652" applyNumberFormat="1" applyFont="1" applyFill="1" applyBorder="1" applyAlignment="1" applyProtection="1">
      <alignment horizontal="center" wrapText="1"/>
    </xf>
    <xf numFmtId="186" fontId="4" fillId="0" borderId="4" xfId="3652" applyNumberFormat="1" applyFont="1" applyFill="1" applyBorder="1" applyAlignment="1" applyProtection="1">
      <alignment horizontal="center" wrapText="1"/>
    </xf>
    <xf numFmtId="4" fontId="3" fillId="0" borderId="0" xfId="3652" applyNumberFormat="1" applyFont="1" applyFill="1" applyBorder="1" applyAlignment="1" applyProtection="1">
      <alignment horizontal="center" wrapText="1"/>
    </xf>
    <xf numFmtId="186" fontId="4" fillId="0" borderId="0" xfId="3652" applyNumberFormat="1" applyFont="1" applyFill="1" applyBorder="1" applyAlignment="1" applyProtection="1">
      <alignment horizontal="center" wrapText="1"/>
    </xf>
    <xf numFmtId="186" fontId="3" fillId="0" borderId="0" xfId="3596" applyNumberFormat="1" applyFont="1" applyFill="1" applyBorder="1" applyAlignment="1" applyProtection="1">
      <alignment horizontal="center"/>
    </xf>
    <xf numFmtId="0" fontId="3" fillId="0" borderId="0" xfId="1" applyFont="1" applyAlignment="1" applyProtection="1">
      <alignment horizontal="left" wrapText="1"/>
      <protection locked="0"/>
    </xf>
    <xf numFmtId="44" fontId="3" fillId="0" borderId="0" xfId="8" applyNumberFormat="1" applyFont="1" applyFill="1" applyBorder="1" applyAlignment="1" applyProtection="1">
      <alignment horizontal="right" wrapText="1"/>
    </xf>
    <xf numFmtId="171" fontId="15" fillId="4" borderId="0" xfId="9" applyNumberFormat="1" applyFont="1" applyFill="1" applyBorder="1" applyAlignment="1" applyProtection="1">
      <alignment vertical="top" wrapText="1"/>
    </xf>
    <xf numFmtId="0" fontId="18" fillId="0" borderId="0" xfId="5713" applyFont="1"/>
    <xf numFmtId="0" fontId="122" fillId="0" borderId="30" xfId="1" applyFont="1" applyBorder="1" applyAlignment="1">
      <alignment vertical="top"/>
    </xf>
    <xf numFmtId="0" fontId="123" fillId="0" borderId="31" xfId="5715" applyFont="1">
      <alignment horizontal="left" vertical="center"/>
    </xf>
    <xf numFmtId="0" fontId="122" fillId="0" borderId="30" xfId="5716" applyFont="1" applyBorder="1">
      <alignment horizontal="left" vertical="center"/>
    </xf>
    <xf numFmtId="0" fontId="125" fillId="0" borderId="32" xfId="5717" applyFont="1" applyFill="1" applyBorder="1" applyProtection="1">
      <alignment horizontal="left" vertical="center" wrapText="1" indent="1"/>
    </xf>
    <xf numFmtId="0" fontId="127" fillId="0" borderId="33" xfId="5718" applyFont="1" applyFill="1" applyBorder="1" applyAlignment="1" applyProtection="1">
      <alignment vertical="top"/>
    </xf>
    <xf numFmtId="0" fontId="123" fillId="0" borderId="33" xfId="5715" applyFont="1" applyBorder="1">
      <alignment horizontal="left" vertical="center"/>
    </xf>
    <xf numFmtId="0" fontId="122" fillId="0" borderId="32" xfId="5716" applyFont="1" applyBorder="1">
      <alignment horizontal="left" vertical="center"/>
    </xf>
    <xf numFmtId="197" fontId="123" fillId="0" borderId="30" xfId="5719" applyFont="1">
      <alignment horizontal="left" vertical="center" wrapText="1"/>
    </xf>
    <xf numFmtId="197" fontId="123" fillId="0" borderId="32" xfId="5720" applyFont="1" applyBorder="1">
      <alignment horizontal="left" vertical="center" wrapText="1"/>
    </xf>
    <xf numFmtId="0" fontId="127" fillId="0" borderId="0" xfId="5718" applyFont="1" applyFill="1" applyBorder="1" applyProtection="1">
      <alignment horizontal="left" vertical="top"/>
    </xf>
    <xf numFmtId="0" fontId="122" fillId="0" borderId="34" xfId="5716" applyFont="1" applyBorder="1">
      <alignment horizontal="left" vertical="center"/>
    </xf>
    <xf numFmtId="0" fontId="122" fillId="0" borderId="35" xfId="5716" applyFont="1" applyFill="1" applyBorder="1">
      <alignment horizontal="left" vertical="center"/>
    </xf>
    <xf numFmtId="0" fontId="125" fillId="67" borderId="35" xfId="5717" applyFont="1" applyFill="1" applyBorder="1" applyProtection="1">
      <alignment horizontal="left" vertical="center" wrapText="1" indent="1"/>
    </xf>
    <xf numFmtId="0" fontId="122" fillId="0" borderId="32" xfId="5716" applyFont="1" applyFill="1" applyBorder="1">
      <alignment horizontal="left" vertical="center"/>
    </xf>
    <xf numFmtId="0" fontId="125" fillId="67" borderId="30" xfId="5717" applyFont="1" applyFill="1" applyBorder="1" applyProtection="1">
      <alignment horizontal="left" vertical="center" wrapText="1" indent="1"/>
    </xf>
    <xf numFmtId="0" fontId="122" fillId="0" borderId="0" xfId="5716" applyFont="1" applyFill="1" applyBorder="1">
      <alignment horizontal="left" vertical="center"/>
    </xf>
    <xf numFmtId="0" fontId="123" fillId="0" borderId="25" xfId="5715" applyFont="1" applyBorder="1">
      <alignment horizontal="left" vertical="center"/>
    </xf>
    <xf numFmtId="0" fontId="122" fillId="0" borderId="32" xfId="5716" applyFont="1" applyFill="1" applyBorder="1" applyAlignment="1">
      <alignment horizontal="left" vertical="center" wrapText="1" indent="1"/>
    </xf>
    <xf numFmtId="0" fontId="125" fillId="67" borderId="30" xfId="5721" applyFont="1" applyBorder="1" applyProtection="1">
      <alignment horizontal="left" vertical="center" wrapText="1" indent="1"/>
    </xf>
    <xf numFmtId="14" fontId="125" fillId="0" borderId="30" xfId="5721" applyNumberFormat="1" applyFont="1" applyFill="1" applyBorder="1" applyProtection="1">
      <alignment horizontal="left" vertical="center" wrapText="1" indent="1"/>
    </xf>
    <xf numFmtId="0" fontId="122" fillId="0" borderId="32" xfId="5716" applyFont="1" applyFill="1" applyBorder="1" applyAlignment="1">
      <alignment horizontal="left" vertical="center" wrapText="1"/>
    </xf>
    <xf numFmtId="0" fontId="127" fillId="0" borderId="30" xfId="5718" applyFont="1" applyBorder="1" applyAlignment="1" applyProtection="1">
      <alignment horizontal="left" vertical="top" wrapText="1" indent="1"/>
    </xf>
    <xf numFmtId="0" fontId="122" fillId="0" borderId="32" xfId="5716" applyFont="1" applyFill="1" applyBorder="1" applyAlignment="1">
      <alignment horizontal="left" vertical="top" wrapText="1"/>
    </xf>
    <xf numFmtId="0" fontId="122" fillId="0" borderId="32" xfId="5716" applyFont="1" applyBorder="1" applyAlignment="1">
      <alignment vertical="center" wrapText="1"/>
    </xf>
    <xf numFmtId="14" fontId="123" fillId="68" borderId="30" xfId="5720" applyNumberFormat="1" applyFont="1" applyFill="1" applyBorder="1" applyAlignment="1">
      <alignment horizontal="left" vertical="center" indent="1"/>
    </xf>
    <xf numFmtId="0" fontId="125" fillId="0" borderId="30" xfId="5721" applyFont="1" applyFill="1" applyBorder="1" applyProtection="1">
      <alignment horizontal="left" vertical="center" wrapText="1" indent="1"/>
    </xf>
    <xf numFmtId="0" fontId="125" fillId="0" borderId="30" xfId="5721" applyFont="1" applyFill="1" applyBorder="1" applyAlignment="1" applyProtection="1">
      <alignment horizontal="right" vertical="center" wrapText="1" indent="1"/>
    </xf>
    <xf numFmtId="165" fontId="3" fillId="0" borderId="0" xfId="7" applyNumberFormat="1" applyFont="1" applyAlignment="1" applyProtection="1">
      <alignment horizontal="right" vertical="top" wrapText="1"/>
      <protection locked="0"/>
    </xf>
    <xf numFmtId="0" fontId="134" fillId="72" borderId="0" xfId="1" applyFont="1" applyFill="1" applyAlignment="1" applyProtection="1">
      <alignment horizontal="left" vertical="top" wrapText="1"/>
      <protection locked="0"/>
    </xf>
    <xf numFmtId="165" fontId="3" fillId="0" borderId="0" xfId="1" applyNumberFormat="1" applyFont="1" applyAlignment="1" applyProtection="1">
      <alignment horizontal="right" vertical="top"/>
      <protection locked="0"/>
    </xf>
    <xf numFmtId="44" fontId="3" fillId="0" borderId="0" xfId="8" applyNumberFormat="1" applyFont="1" applyFill="1" applyBorder="1" applyAlignment="1" applyProtection="1">
      <alignment horizontal="right" vertical="top" wrapText="1"/>
    </xf>
    <xf numFmtId="171" fontId="4" fillId="0" borderId="0" xfId="9" applyNumberFormat="1" applyFont="1" applyFill="1" applyBorder="1" applyAlignment="1" applyProtection="1">
      <alignment wrapText="1"/>
    </xf>
    <xf numFmtId="171" fontId="4" fillId="0" borderId="0" xfId="9" applyNumberFormat="1" applyFont="1" applyFill="1" applyBorder="1" applyAlignment="1" applyProtection="1">
      <alignment horizontal="left" vertical="top" wrapText="1"/>
    </xf>
    <xf numFmtId="171" fontId="136" fillId="4" borderId="0" xfId="9" applyNumberFormat="1" applyFont="1" applyFill="1" applyBorder="1" applyAlignment="1" applyProtection="1">
      <alignment horizontal="left" vertical="top" wrapText="1"/>
    </xf>
    <xf numFmtId="2" fontId="136" fillId="4" borderId="0" xfId="9" applyNumberFormat="1" applyFont="1" applyFill="1" applyBorder="1" applyAlignment="1" applyProtection="1">
      <alignment horizontal="left" vertical="top" wrapText="1"/>
    </xf>
    <xf numFmtId="44" fontId="136" fillId="4" borderId="0" xfId="9" applyNumberFormat="1" applyFont="1" applyFill="1" applyBorder="1" applyAlignment="1" applyProtection="1">
      <alignment horizontal="right" vertical="top" wrapText="1"/>
    </xf>
    <xf numFmtId="4" fontId="114" fillId="0" borderId="0" xfId="8" applyNumberFormat="1" applyFont="1" applyFill="1" applyBorder="1" applyAlignment="1" applyProtection="1">
      <alignment horizontal="left" vertical="top" wrapText="1"/>
    </xf>
    <xf numFmtId="44" fontId="114" fillId="0" borderId="0" xfId="8" applyNumberFormat="1" applyFont="1" applyFill="1" applyBorder="1" applyAlignment="1" applyProtection="1">
      <alignment horizontal="right" vertical="top" wrapText="1"/>
    </xf>
    <xf numFmtId="4" fontId="3" fillId="0" borderId="4" xfId="8" applyNumberFormat="1" applyFont="1" applyFill="1" applyBorder="1" applyAlignment="1" applyProtection="1">
      <alignment horizontal="left" vertical="top" wrapText="1"/>
    </xf>
    <xf numFmtId="44" fontId="3" fillId="0" borderId="4" xfId="8" applyNumberFormat="1" applyFont="1" applyFill="1" applyBorder="1" applyAlignment="1" applyProtection="1">
      <alignment horizontal="right" vertical="top" wrapText="1"/>
    </xf>
    <xf numFmtId="4" fontId="3" fillId="0" borderId="0" xfId="8" applyNumberFormat="1" applyFont="1" applyFill="1" applyBorder="1" applyAlignment="1" applyProtection="1">
      <alignment horizontal="left" vertical="top" wrapText="1"/>
    </xf>
    <xf numFmtId="167" fontId="3" fillId="0" borderId="0" xfId="1" applyNumberFormat="1" applyFont="1" applyAlignment="1" applyProtection="1">
      <alignment horizontal="right" vertical="top" wrapText="1"/>
      <protection locked="0"/>
    </xf>
    <xf numFmtId="4" fontId="3" fillId="0" borderId="0" xfId="8" applyNumberFormat="1" applyFont="1" applyFill="1" applyBorder="1" applyAlignment="1" applyProtection="1">
      <alignment horizontal="left" wrapText="1"/>
    </xf>
    <xf numFmtId="171" fontId="4" fillId="0" borderId="0" xfId="4217" applyNumberFormat="1" applyFont="1" applyFill="1" applyBorder="1" applyAlignment="1" applyProtection="1">
      <alignment horizontal="center" wrapText="1"/>
    </xf>
    <xf numFmtId="4" fontId="3" fillId="0" borderId="0" xfId="1" applyNumberFormat="1" applyFont="1" applyAlignment="1" applyProtection="1">
      <alignment horizontal="center" wrapText="1"/>
      <protection locked="0"/>
    </xf>
    <xf numFmtId="4" fontId="114" fillId="0" borderId="0" xfId="8" applyNumberFormat="1" applyFont="1" applyFill="1" applyBorder="1" applyAlignment="1" applyProtection="1">
      <alignment horizontal="left" wrapText="1"/>
    </xf>
    <xf numFmtId="44" fontId="114" fillId="0" borderId="0" xfId="8" applyNumberFormat="1" applyFont="1" applyFill="1" applyBorder="1" applyAlignment="1" applyProtection="1">
      <alignment horizontal="right" wrapText="1"/>
    </xf>
    <xf numFmtId="4" fontId="3" fillId="0" borderId="4" xfId="8" applyNumberFormat="1" applyFont="1" applyFill="1" applyBorder="1" applyAlignment="1" applyProtection="1">
      <alignment horizontal="left" wrapText="1"/>
    </xf>
    <xf numFmtId="44" fontId="3" fillId="0" borderId="4" xfId="8" applyNumberFormat="1" applyFont="1" applyFill="1" applyBorder="1" applyAlignment="1" applyProtection="1">
      <alignment horizontal="right" wrapText="1"/>
    </xf>
    <xf numFmtId="44" fontId="105" fillId="0" borderId="0" xfId="1" applyNumberFormat="1" applyFont="1" applyAlignment="1" applyProtection="1">
      <alignment horizontal="left" vertical="top" wrapText="1"/>
      <protection locked="0"/>
    </xf>
    <xf numFmtId="197" fontId="132" fillId="0" borderId="32" xfId="5720" applyFont="1" applyBorder="1">
      <alignment horizontal="left" vertical="center" wrapText="1"/>
    </xf>
    <xf numFmtId="167" fontId="117" fillId="0" borderId="0" xfId="1" applyNumberFormat="1" applyFont="1" applyAlignment="1">
      <alignment horizontal="right" wrapText="1"/>
    </xf>
    <xf numFmtId="49" fontId="117" fillId="0" borderId="0" xfId="1" applyNumberFormat="1" applyFont="1"/>
    <xf numFmtId="0" fontId="117" fillId="0" borderId="0" xfId="1" applyFont="1"/>
    <xf numFmtId="4" fontId="117" fillId="0" borderId="0" xfId="1" applyNumberFormat="1" applyFont="1"/>
    <xf numFmtId="0" fontId="117" fillId="0" borderId="0" xfId="1" applyFont="1" applyAlignment="1">
      <alignment horizontal="left" vertical="top" wrapText="1"/>
    </xf>
    <xf numFmtId="0" fontId="117" fillId="0" borderId="0" xfId="1" applyFont="1" applyAlignment="1">
      <alignment vertical="top"/>
    </xf>
    <xf numFmtId="0" fontId="147" fillId="0" borderId="0" xfId="1" applyFont="1" applyAlignment="1">
      <alignment vertical="center" wrapText="1"/>
    </xf>
    <xf numFmtId="49" fontId="117" fillId="0" borderId="0" xfId="1" applyNumberFormat="1" applyFont="1" applyAlignment="1">
      <alignment vertical="center" wrapText="1"/>
    </xf>
    <xf numFmtId="0" fontId="117" fillId="0" borderId="0" xfId="1" applyFont="1" applyAlignment="1">
      <alignment vertical="center" wrapText="1"/>
    </xf>
    <xf numFmtId="0" fontId="146" fillId="0" borderId="0" xfId="1" applyFont="1" applyAlignment="1">
      <alignment horizontal="left" vertical="top" wrapText="1"/>
    </xf>
    <xf numFmtId="49" fontId="117" fillId="0" borderId="0" xfId="1" applyNumberFormat="1" applyFont="1" applyAlignment="1">
      <alignment vertical="top" wrapText="1"/>
    </xf>
    <xf numFmtId="0" fontId="149" fillId="0" borderId="0" xfId="1" applyFont="1" applyAlignment="1" applyProtection="1">
      <alignment horizontal="left" vertical="top" wrapText="1"/>
      <protection locked="0"/>
    </xf>
    <xf numFmtId="0" fontId="4" fillId="0" borderId="0" xfId="1" applyFont="1" applyAlignment="1">
      <alignment horizontal="left" vertical="center" wrapText="1"/>
    </xf>
    <xf numFmtId="4" fontId="3" fillId="0" borderId="0" xfId="8" applyNumberFormat="1" applyFont="1" applyFill="1" applyBorder="1" applyAlignment="1" applyProtection="1">
      <alignment horizontal="right" wrapText="1"/>
    </xf>
    <xf numFmtId="0" fontId="3" fillId="0" borderId="0" xfId="1" applyFont="1" applyAlignment="1">
      <alignment horizontal="left" vertical="center" wrapText="1"/>
    </xf>
    <xf numFmtId="3" fontId="4" fillId="0" borderId="4" xfId="8" applyNumberFormat="1" applyFont="1" applyFill="1" applyBorder="1" applyAlignment="1" applyProtection="1">
      <alignment horizontal="center" wrapText="1"/>
    </xf>
    <xf numFmtId="44" fontId="4" fillId="0" borderId="4" xfId="8" applyNumberFormat="1" applyFont="1" applyFill="1" applyBorder="1" applyAlignment="1" applyProtection="1">
      <alignment horizontal="right" wrapText="1"/>
    </xf>
    <xf numFmtId="171" fontId="151" fillId="4" borderId="0" xfId="9" applyNumberFormat="1" applyFont="1" applyFill="1" applyBorder="1" applyAlignment="1" applyProtection="1">
      <alignment vertical="top" wrapText="1"/>
    </xf>
    <xf numFmtId="3" fontId="15" fillId="4" borderId="0" xfId="9" applyNumberFormat="1" applyFont="1" applyFill="1" applyBorder="1" applyAlignment="1" applyProtection="1">
      <alignment horizontal="center" wrapText="1"/>
    </xf>
    <xf numFmtId="44" fontId="15" fillId="4" borderId="0" xfId="9" applyNumberFormat="1" applyFont="1" applyFill="1" applyBorder="1" applyAlignment="1" applyProtection="1">
      <alignment wrapText="1"/>
    </xf>
    <xf numFmtId="0" fontId="4" fillId="0" borderId="0" xfId="1" applyFont="1" applyAlignment="1">
      <alignment vertical="center" wrapText="1"/>
    </xf>
    <xf numFmtId="3" fontId="3" fillId="0" borderId="0" xfId="8" applyNumberFormat="1" applyFont="1" applyFill="1" applyBorder="1" applyAlignment="1" applyProtection="1">
      <alignment horizontal="center" wrapText="1"/>
    </xf>
    <xf numFmtId="3" fontId="4" fillId="0" borderId="0" xfId="8" applyNumberFormat="1" applyFont="1" applyFill="1" applyBorder="1" applyAlignment="1" applyProtection="1">
      <alignment horizontal="center" wrapText="1"/>
    </xf>
    <xf numFmtId="44" fontId="4" fillId="0" borderId="0" xfId="8" applyNumberFormat="1" applyFont="1" applyFill="1" applyBorder="1" applyAlignment="1" applyProtection="1">
      <alignment horizontal="right" wrapText="1"/>
    </xf>
    <xf numFmtId="49" fontId="4" fillId="0" borderId="0" xfId="1" applyNumberFormat="1" applyFont="1" applyAlignment="1">
      <alignment vertical="center" wrapText="1"/>
    </xf>
    <xf numFmtId="192" fontId="3" fillId="0" borderId="0" xfId="1" applyNumberFormat="1" applyFont="1" applyAlignment="1" applyProtection="1">
      <alignment horizontal="right" vertical="top" wrapText="1"/>
      <protection locked="0"/>
    </xf>
    <xf numFmtId="192" fontId="3" fillId="0" borderId="0" xfId="8" applyNumberFormat="1" applyFont="1" applyFill="1" applyBorder="1" applyAlignment="1" applyProtection="1">
      <alignment horizontal="right" vertical="top" wrapText="1"/>
    </xf>
    <xf numFmtId="3" fontId="3" fillId="0" borderId="4" xfId="8" applyNumberFormat="1" applyFont="1" applyFill="1" applyBorder="1" applyAlignment="1" applyProtection="1">
      <alignment horizontal="left" vertical="top" wrapText="1"/>
    </xf>
    <xf numFmtId="0" fontId="3" fillId="0" borderId="0" xfId="1" applyFont="1" applyAlignment="1">
      <alignment vertical="center" wrapText="1"/>
    </xf>
    <xf numFmtId="44" fontId="118" fillId="0" borderId="0" xfId="3652" applyNumberFormat="1" applyFont="1" applyFill="1" applyBorder="1" applyAlignment="1" applyProtection="1">
      <alignment horizontal="right" wrapText="1"/>
    </xf>
    <xf numFmtId="49" fontId="3" fillId="0" borderId="0" xfId="1" applyNumberFormat="1" applyFont="1" applyAlignment="1">
      <alignment vertical="center" wrapText="1"/>
    </xf>
    <xf numFmtId="44" fontId="166" fillId="0" borderId="0" xfId="8" applyNumberFormat="1" applyFont="1" applyFill="1" applyBorder="1" applyAlignment="1" applyProtection="1">
      <alignment horizontal="right" wrapText="1"/>
    </xf>
    <xf numFmtId="0" fontId="14" fillId="0" borderId="0" xfId="0" applyFont="1" applyAlignment="1">
      <alignment vertical="center" wrapText="1"/>
    </xf>
    <xf numFmtId="49" fontId="4" fillId="0" borderId="0" xfId="0" applyNumberFormat="1" applyFont="1" applyAlignment="1">
      <alignment vertical="top" wrapText="1"/>
    </xf>
    <xf numFmtId="0" fontId="167" fillId="0" borderId="0" xfId="1" applyFont="1" applyAlignment="1">
      <alignment horizontal="center" vertical="center" wrapText="1"/>
    </xf>
    <xf numFmtId="0" fontId="165" fillId="0" borderId="0" xfId="1408" applyFont="1" applyAlignment="1">
      <alignment vertical="center" wrapText="1"/>
    </xf>
    <xf numFmtId="0" fontId="13" fillId="0" borderId="0" xfId="1" applyFont="1" applyAlignment="1">
      <alignment vertical="center" wrapText="1"/>
    </xf>
    <xf numFmtId="0" fontId="3" fillId="0" borderId="0" xfId="1" applyFont="1" applyAlignment="1">
      <alignment horizontal="left" vertical="center" wrapText="1" indent="1"/>
    </xf>
    <xf numFmtId="0" fontId="14" fillId="0" borderId="0" xfId="1" applyFont="1" applyAlignment="1">
      <alignment vertical="center" wrapText="1"/>
    </xf>
    <xf numFmtId="49" fontId="3" fillId="0" borderId="0" xfId="1" applyNumberFormat="1" applyFont="1" applyAlignment="1">
      <alignment horizontal="left" vertical="center" wrapText="1" indent="2"/>
    </xf>
    <xf numFmtId="0" fontId="3" fillId="0" borderId="0" xfId="1" applyFont="1" applyAlignment="1">
      <alignment wrapText="1"/>
    </xf>
    <xf numFmtId="0" fontId="3" fillId="0" borderId="0" xfId="0" applyFont="1" applyAlignment="1">
      <alignment vertical="center" wrapText="1"/>
    </xf>
    <xf numFmtId="0" fontId="166" fillId="0" borderId="0" xfId="1" applyFont="1" applyAlignment="1">
      <alignment vertical="center" wrapText="1"/>
    </xf>
    <xf numFmtId="192" fontId="114" fillId="0" borderId="0" xfId="8" applyNumberFormat="1" applyFont="1" applyFill="1" applyBorder="1" applyAlignment="1" applyProtection="1">
      <alignment horizontal="right" vertical="top" wrapText="1"/>
      <protection locked="0"/>
    </xf>
    <xf numFmtId="192" fontId="114" fillId="0" borderId="0" xfId="8" applyNumberFormat="1" applyFont="1" applyFill="1" applyBorder="1" applyAlignment="1" applyProtection="1">
      <alignment horizontal="right" vertical="top" wrapText="1"/>
    </xf>
    <xf numFmtId="3" fontId="3" fillId="0" borderId="0" xfId="8" applyNumberFormat="1" applyFont="1" applyFill="1" applyBorder="1" applyAlignment="1" applyProtection="1">
      <alignment horizontal="left" vertical="top" wrapText="1"/>
    </xf>
    <xf numFmtId="192" fontId="114" fillId="0" borderId="0" xfId="8" applyNumberFormat="1" applyFont="1" applyFill="1" applyBorder="1" applyAlignment="1" applyProtection="1">
      <alignment vertical="top" wrapText="1"/>
    </xf>
    <xf numFmtId="192" fontId="3" fillId="0" borderId="0" xfId="8" applyNumberFormat="1" applyFont="1" applyFill="1" applyBorder="1" applyAlignment="1" applyProtection="1">
      <alignment vertical="top" wrapText="1"/>
    </xf>
    <xf numFmtId="2" fontId="3" fillId="0" borderId="0" xfId="8" applyNumberFormat="1" applyFont="1" applyFill="1" applyBorder="1" applyAlignment="1" applyProtection="1">
      <alignment horizontal="center" wrapText="1"/>
    </xf>
    <xf numFmtId="192" fontId="3" fillId="0" borderId="4" xfId="8" applyNumberFormat="1" applyFont="1" applyFill="1" applyBorder="1" applyAlignment="1" applyProtection="1">
      <alignment vertical="top" wrapText="1"/>
    </xf>
    <xf numFmtId="192" fontId="3" fillId="0" borderId="0" xfId="10" applyNumberFormat="1" applyFont="1" applyFill="1" applyBorder="1" applyAlignment="1" applyProtection="1">
      <alignment horizontal="right" vertical="top" wrapText="1"/>
      <protection locked="0"/>
    </xf>
    <xf numFmtId="192" fontId="3" fillId="0" borderId="0" xfId="10" applyNumberFormat="1" applyFont="1" applyFill="1" applyBorder="1" applyAlignment="1" applyProtection="1">
      <alignment vertical="top" wrapText="1"/>
    </xf>
    <xf numFmtId="192" fontId="3" fillId="0" borderId="28" xfId="5762" applyNumberFormat="1" applyFont="1" applyBorder="1" applyAlignment="1" applyProtection="1">
      <alignment horizontal="right" vertical="top" wrapText="1"/>
      <protection locked="0"/>
    </xf>
    <xf numFmtId="4" fontId="3" fillId="0" borderId="0" xfId="7" applyNumberFormat="1" applyFont="1" applyAlignment="1" applyProtection="1">
      <alignment horizontal="right" wrapText="1"/>
      <protection locked="0"/>
    </xf>
    <xf numFmtId="0" fontId="6" fillId="0" borderId="0" xfId="1" applyFont="1" applyAlignment="1" applyProtection="1">
      <alignment vertical="top"/>
      <protection locked="0"/>
    </xf>
    <xf numFmtId="4" fontId="4" fillId="0" borderId="0" xfId="1" applyNumberFormat="1" applyFont="1" applyAlignment="1" applyProtection="1">
      <alignment horizontal="right"/>
      <protection locked="0"/>
    </xf>
    <xf numFmtId="0" fontId="14" fillId="0" borderId="0" xfId="1" applyFont="1" applyAlignment="1" applyProtection="1">
      <alignment vertical="top"/>
      <protection locked="0"/>
    </xf>
    <xf numFmtId="0" fontId="3" fillId="0" borderId="0" xfId="1" applyFont="1" applyAlignment="1" applyProtection="1">
      <alignment vertical="top"/>
      <protection locked="0"/>
    </xf>
    <xf numFmtId="167" fontId="3" fillId="0" borderId="0" xfId="3652" applyNumberFormat="1" applyFont="1" applyFill="1" applyBorder="1" applyAlignment="1" applyProtection="1">
      <alignment horizontal="right" wrapText="1"/>
    </xf>
    <xf numFmtId="0" fontId="3" fillId="0" borderId="0" xfId="3652" applyNumberFormat="1" applyFont="1" applyFill="1" applyBorder="1" applyAlignment="1" applyProtection="1">
      <alignment horizontal="right" wrapText="1"/>
      <protection locked="0"/>
    </xf>
    <xf numFmtId="4" fontId="3" fillId="0" borderId="0" xfId="1" applyNumberFormat="1" applyFont="1" applyAlignment="1" applyProtection="1">
      <alignment horizontal="left" wrapText="1"/>
      <protection locked="0"/>
    </xf>
    <xf numFmtId="4" fontId="4" fillId="0" borderId="2" xfId="1" applyNumberFormat="1" applyFont="1" applyBorder="1" applyAlignment="1" applyProtection="1">
      <alignment horizontal="right" wrapText="1"/>
      <protection locked="0"/>
    </xf>
    <xf numFmtId="4" fontId="102" fillId="0" borderId="0" xfId="10" applyNumberFormat="1" applyFont="1" applyFill="1" applyBorder="1" applyAlignment="1" applyProtection="1">
      <alignment horizontal="right" wrapText="1"/>
      <protection locked="0"/>
    </xf>
    <xf numFmtId="167" fontId="102" fillId="0" borderId="0" xfId="10" applyNumberFormat="1" applyFont="1" applyFill="1" applyBorder="1" applyAlignment="1" applyProtection="1">
      <alignment horizontal="right" wrapText="1"/>
    </xf>
    <xf numFmtId="171" fontId="4" fillId="0" borderId="0" xfId="4217" applyNumberFormat="1" applyFont="1" applyFill="1" applyBorder="1" applyAlignment="1" applyProtection="1">
      <alignment horizontal="center" vertical="top" wrapText="1"/>
    </xf>
    <xf numFmtId="0" fontId="4" fillId="0" borderId="0" xfId="4217" applyNumberFormat="1" applyFont="1" applyFill="1" applyBorder="1" applyAlignment="1" applyProtection="1">
      <alignment vertical="top" wrapText="1"/>
    </xf>
    <xf numFmtId="49" fontId="15" fillId="4" borderId="0" xfId="4217" applyNumberFormat="1" applyFont="1" applyFill="1" applyBorder="1" applyAlignment="1" applyProtection="1">
      <alignment vertical="top" wrapText="1"/>
    </xf>
    <xf numFmtId="171" fontId="15" fillId="4" borderId="0" xfId="4217" applyNumberFormat="1" applyFont="1" applyFill="1" applyBorder="1" applyAlignment="1" applyProtection="1">
      <alignment horizontal="right" wrapText="1"/>
    </xf>
    <xf numFmtId="186" fontId="15" fillId="4" borderId="0" xfId="4217" applyNumberFormat="1" applyFont="1" applyFill="1" applyBorder="1" applyAlignment="1" applyProtection="1">
      <alignment horizontal="right" wrapText="1"/>
    </xf>
    <xf numFmtId="4" fontId="15" fillId="4" borderId="0" xfId="4217" applyNumberFormat="1" applyFont="1" applyFill="1" applyBorder="1" applyAlignment="1" applyProtection="1">
      <alignment horizontal="right" wrapText="1"/>
      <protection locked="0"/>
    </xf>
    <xf numFmtId="167" fontId="15" fillId="4" borderId="0" xfId="4217" applyNumberFormat="1" applyFont="1" applyFill="1" applyBorder="1" applyAlignment="1" applyProtection="1">
      <alignment horizontal="right" wrapText="1"/>
    </xf>
    <xf numFmtId="0" fontId="172" fillId="0" borderId="0" xfId="1" applyFont="1" applyAlignment="1" applyProtection="1">
      <alignment vertical="top"/>
      <protection locked="0"/>
    </xf>
    <xf numFmtId="167" fontId="15" fillId="4" borderId="0" xfId="4217" applyNumberFormat="1" applyFont="1" applyFill="1" applyBorder="1" applyAlignment="1" applyProtection="1">
      <alignment horizontal="center" wrapText="1"/>
    </xf>
    <xf numFmtId="167" fontId="173" fillId="0" borderId="0" xfId="1369" applyNumberFormat="1" applyFont="1" applyFill="1" applyBorder="1" applyAlignment="1" applyProtection="1">
      <alignment horizontal="right" vertical="top" wrapText="1"/>
    </xf>
    <xf numFmtId="186" fontId="11" fillId="0" borderId="0" xfId="3652" applyNumberFormat="1" applyFont="1" applyFill="1" applyBorder="1" applyAlignment="1" applyProtection="1">
      <alignment horizontal="right" wrapText="1"/>
    </xf>
    <xf numFmtId="4" fontId="11" fillId="0" borderId="0" xfId="3652" applyNumberFormat="1" applyFont="1" applyFill="1" applyBorder="1" applyAlignment="1" applyProtection="1">
      <alignment horizontal="right" wrapText="1"/>
      <protection locked="0"/>
    </xf>
    <xf numFmtId="167" fontId="11" fillId="0" borderId="0" xfId="3652" applyNumberFormat="1" applyFont="1" applyFill="1" applyBorder="1" applyAlignment="1" applyProtection="1">
      <alignment horizontal="right" wrapText="1"/>
    </xf>
    <xf numFmtId="186" fontId="4" fillId="0" borderId="3" xfId="3652" applyNumberFormat="1" applyFont="1" applyFill="1" applyBorder="1" applyAlignment="1" applyProtection="1">
      <alignment horizontal="right" wrapText="1"/>
    </xf>
    <xf numFmtId="4" fontId="4" fillId="0" borderId="3" xfId="3652" applyNumberFormat="1" applyFont="1" applyFill="1" applyBorder="1" applyAlignment="1" applyProtection="1">
      <alignment horizontal="right" wrapText="1"/>
      <protection locked="0"/>
    </xf>
    <xf numFmtId="167" fontId="4" fillId="0" borderId="3" xfId="3652" applyNumberFormat="1" applyFont="1" applyFill="1" applyBorder="1" applyAlignment="1" applyProtection="1">
      <alignment horizontal="right" wrapText="1"/>
    </xf>
    <xf numFmtId="167" fontId="4" fillId="0" borderId="0" xfId="3652" applyNumberFormat="1" applyFont="1" applyFill="1" applyBorder="1" applyAlignment="1" applyProtection="1">
      <alignment horizontal="right" wrapText="1"/>
    </xf>
    <xf numFmtId="186" fontId="4" fillId="0" borderId="0" xfId="3652" applyNumberFormat="1" applyFont="1" applyFill="1" applyBorder="1" applyAlignment="1" applyProtection="1">
      <alignment horizontal="right" wrapText="1"/>
    </xf>
    <xf numFmtId="186" fontId="4" fillId="0" borderId="4" xfId="3652" applyNumberFormat="1" applyFont="1" applyFill="1" applyBorder="1" applyAlignment="1" applyProtection="1">
      <alignment horizontal="right" wrapText="1"/>
    </xf>
    <xf numFmtId="167" fontId="4" fillId="0" borderId="4" xfId="3652" applyNumberFormat="1" applyFont="1" applyFill="1" applyBorder="1" applyAlignment="1" applyProtection="1">
      <alignment horizontal="right" wrapText="1"/>
    </xf>
    <xf numFmtId="4" fontId="3" fillId="0" borderId="0" xfId="1" applyNumberFormat="1" applyFont="1" applyProtection="1">
      <protection locked="0"/>
    </xf>
    <xf numFmtId="186" fontId="3" fillId="0" borderId="0" xfId="3652" applyNumberFormat="1" applyFont="1" applyFill="1" applyBorder="1" applyAlignment="1" applyProtection="1">
      <alignment horizontal="right" wrapText="1"/>
    </xf>
    <xf numFmtId="186" fontId="4" fillId="0" borderId="2" xfId="3652" applyNumberFormat="1" applyFont="1" applyFill="1" applyBorder="1" applyAlignment="1" applyProtection="1">
      <alignment horizontal="right" wrapText="1"/>
    </xf>
    <xf numFmtId="4" fontId="4" fillId="0" borderId="2" xfId="3652" applyNumberFormat="1" applyFont="1" applyFill="1" applyBorder="1" applyAlignment="1" applyProtection="1">
      <alignment horizontal="right" wrapText="1"/>
      <protection locked="0"/>
    </xf>
    <xf numFmtId="167" fontId="4" fillId="0" borderId="0" xfId="10" applyNumberFormat="1" applyFont="1" applyFill="1" applyBorder="1" applyAlignment="1" applyProtection="1">
      <alignment horizontal="right" vertical="top" wrapText="1"/>
    </xf>
    <xf numFmtId="167" fontId="3" fillId="0" borderId="0" xfId="10" applyNumberFormat="1" applyFont="1" applyFill="1" applyBorder="1" applyAlignment="1" applyProtection="1">
      <alignment horizontal="right" vertical="top" wrapText="1"/>
    </xf>
    <xf numFmtId="167" fontId="3" fillId="0" borderId="0" xfId="10" applyNumberFormat="1" applyFont="1" applyFill="1" applyBorder="1" applyAlignment="1" applyProtection="1">
      <alignment horizontal="right"/>
    </xf>
    <xf numFmtId="0" fontId="115" fillId="0" borderId="0" xfId="1" applyFont="1" applyAlignment="1" applyProtection="1">
      <alignment horizontal="left" vertical="top" wrapText="1"/>
      <protection locked="0"/>
    </xf>
    <xf numFmtId="167" fontId="3" fillId="0" borderId="4" xfId="10" applyNumberFormat="1" applyFont="1" applyFill="1" applyBorder="1" applyAlignment="1" applyProtection="1">
      <alignment horizontal="right"/>
    </xf>
    <xf numFmtId="167" fontId="3" fillId="0" borderId="0" xfId="1" applyNumberFormat="1" applyFont="1" applyAlignment="1" applyProtection="1">
      <alignment horizontal="right" vertical="center" wrapText="1"/>
      <protection locked="0"/>
    </xf>
    <xf numFmtId="8" fontId="3" fillId="0" borderId="0" xfId="33" applyNumberFormat="1" applyFont="1" applyFill="1" applyAlignment="1" applyProtection="1">
      <alignment horizontal="right"/>
      <protection locked="0"/>
    </xf>
    <xf numFmtId="186" fontId="3" fillId="0" borderId="0" xfId="3652" applyNumberFormat="1" applyFont="1" applyFill="1" applyBorder="1" applyAlignment="1" applyProtection="1">
      <alignment horizontal="left" wrapText="1"/>
    </xf>
    <xf numFmtId="4" fontId="3" fillId="0" borderId="0" xfId="3652" applyNumberFormat="1" applyFont="1" applyFill="1" applyBorder="1" applyAlignment="1" applyProtection="1">
      <alignment horizontal="right" wrapText="1"/>
    </xf>
    <xf numFmtId="4" fontId="3" fillId="0" borderId="2" xfId="10" applyNumberFormat="1" applyFont="1" applyFill="1" applyBorder="1" applyAlignment="1" applyProtection="1">
      <alignment horizontal="right"/>
      <protection locked="0"/>
    </xf>
    <xf numFmtId="4" fontId="3" fillId="0" borderId="52" xfId="3652" applyNumberFormat="1" applyFont="1" applyFill="1" applyBorder="1" applyAlignment="1" applyProtection="1">
      <alignment horizontal="right" wrapText="1"/>
      <protection locked="0"/>
    </xf>
    <xf numFmtId="167" fontId="3" fillId="68" borderId="54" xfId="1" applyNumberFormat="1" applyFont="1" applyFill="1" applyBorder="1" applyAlignment="1" applyProtection="1">
      <alignment horizontal="right" wrapText="1"/>
      <protection locked="0"/>
    </xf>
    <xf numFmtId="167" fontId="3" fillId="68" borderId="54" xfId="1" applyNumberFormat="1" applyFont="1" applyFill="1" applyBorder="1" applyAlignment="1" applyProtection="1">
      <alignment horizontal="right" vertical="top" wrapText="1"/>
      <protection locked="0"/>
    </xf>
    <xf numFmtId="44" fontId="3" fillId="68" borderId="54" xfId="1" applyNumberFormat="1" applyFont="1" applyFill="1" applyBorder="1" applyAlignment="1" applyProtection="1">
      <alignment horizontal="right" wrapText="1"/>
      <protection locked="0"/>
    </xf>
    <xf numFmtId="192" fontId="3" fillId="0" borderId="4" xfId="8" applyNumberFormat="1" applyFont="1" applyFill="1" applyBorder="1" applyAlignment="1" applyProtection="1">
      <alignment horizontal="right" wrapText="1"/>
    </xf>
    <xf numFmtId="192" fontId="3" fillId="0" borderId="0" xfId="8" applyNumberFormat="1" applyFont="1" applyFill="1" applyBorder="1" applyAlignment="1" applyProtection="1">
      <alignment horizontal="right" wrapText="1"/>
    </xf>
    <xf numFmtId="167" fontId="3" fillId="68" borderId="0" xfId="1" applyNumberFormat="1" applyFont="1" applyFill="1" applyAlignment="1" applyProtection="1">
      <alignment horizontal="right" wrapText="1"/>
      <protection locked="0"/>
    </xf>
    <xf numFmtId="0" fontId="9" fillId="0" borderId="0" xfId="0" applyFont="1" applyAlignment="1" applyProtection="1">
      <alignment horizontal="center" vertical="center" wrapText="1"/>
      <protection locked="0"/>
    </xf>
    <xf numFmtId="0" fontId="168" fillId="0" borderId="0" xfId="0" applyFont="1" applyAlignment="1" applyProtection="1">
      <alignment horizontal="center" vertical="center" wrapText="1"/>
      <protection locked="0"/>
    </xf>
    <xf numFmtId="3" fontId="3" fillId="0" borderId="0" xfId="8" applyNumberFormat="1" applyFont="1" applyFill="1" applyBorder="1" applyAlignment="1" applyProtection="1">
      <alignment horizontal="center" vertical="top" wrapText="1"/>
    </xf>
    <xf numFmtId="4" fontId="4" fillId="0" borderId="0" xfId="8" applyNumberFormat="1" applyFont="1" applyFill="1" applyBorder="1" applyAlignment="1" applyProtection="1">
      <alignment horizontal="left" vertical="top" wrapText="1"/>
    </xf>
    <xf numFmtId="165" fontId="13" fillId="73" borderId="1" xfId="1" applyNumberFormat="1" applyFont="1" applyFill="1" applyBorder="1" applyAlignment="1" applyProtection="1">
      <alignment horizontal="right"/>
      <protection locked="0"/>
    </xf>
    <xf numFmtId="4" fontId="205" fillId="2" borderId="1" xfId="1" applyNumberFormat="1" applyFont="1" applyFill="1" applyBorder="1" applyAlignment="1" applyProtection="1">
      <alignment horizontal="left"/>
      <protection locked="0"/>
    </xf>
    <xf numFmtId="171" fontId="15" fillId="4" borderId="0" xfId="9" applyNumberFormat="1" applyFont="1" applyFill="1" applyBorder="1" applyAlignment="1" applyProtection="1">
      <alignment horizontal="center" wrapText="1"/>
    </xf>
    <xf numFmtId="165" fontId="207" fillId="74" borderId="1" xfId="1" applyNumberFormat="1" applyFont="1" applyFill="1" applyBorder="1" applyAlignment="1" applyProtection="1">
      <alignment horizontal="right" vertical="top"/>
      <protection locked="0"/>
    </xf>
    <xf numFmtId="171" fontId="151" fillId="4" borderId="0" xfId="4217" applyNumberFormat="1" applyFont="1" applyFill="1" applyBorder="1" applyAlignment="1" applyProtection="1">
      <alignment horizontal="center" wrapText="1"/>
    </xf>
    <xf numFmtId="186" fontId="151" fillId="4" borderId="0" xfId="4217" applyNumberFormat="1" applyFont="1" applyFill="1" applyBorder="1" applyAlignment="1" applyProtection="1">
      <alignment horizontal="center" wrapText="1"/>
    </xf>
    <xf numFmtId="44" fontId="151" fillId="4" borderId="0" xfId="4217" applyNumberFormat="1" applyFont="1" applyFill="1" applyBorder="1" applyAlignment="1" applyProtection="1">
      <alignment wrapText="1"/>
    </xf>
    <xf numFmtId="171" fontId="151" fillId="4" borderId="0" xfId="4217" applyNumberFormat="1" applyFont="1" applyFill="1" applyBorder="1" applyAlignment="1" applyProtection="1">
      <alignment wrapText="1"/>
    </xf>
    <xf numFmtId="202" fontId="4" fillId="0" borderId="0" xfId="1" applyNumberFormat="1" applyFont="1" applyAlignment="1" applyProtection="1">
      <alignment horizontal="left" vertical="top" wrapText="1"/>
      <protection locked="0"/>
    </xf>
    <xf numFmtId="44" fontId="4" fillId="0" borderId="0" xfId="1" applyNumberFormat="1" applyFont="1" applyAlignment="1" applyProtection="1">
      <alignment horizontal="left" vertical="top" wrapText="1"/>
      <protection locked="0"/>
    </xf>
    <xf numFmtId="44" fontId="107" fillId="4" borderId="0" xfId="9" applyNumberFormat="1" applyFont="1" applyFill="1" applyBorder="1" applyAlignment="1" applyProtection="1">
      <alignment wrapText="1"/>
    </xf>
    <xf numFmtId="3" fontId="107" fillId="4" borderId="0" xfId="9" applyNumberFormat="1" applyFont="1" applyFill="1" applyBorder="1" applyAlignment="1" applyProtection="1">
      <alignment horizontal="center" wrapText="1"/>
    </xf>
    <xf numFmtId="171" fontId="107" fillId="4" borderId="0" xfId="9" applyNumberFormat="1" applyFont="1" applyFill="1" applyBorder="1" applyAlignment="1" applyProtection="1">
      <alignment horizontal="right" wrapText="1"/>
    </xf>
    <xf numFmtId="171" fontId="107" fillId="4" borderId="0" xfId="9" applyNumberFormat="1" applyFont="1" applyFill="1" applyBorder="1" applyAlignment="1" applyProtection="1">
      <alignment vertical="top" wrapText="1"/>
    </xf>
    <xf numFmtId="192" fontId="3" fillId="4" borderId="0" xfId="9" applyNumberFormat="1" applyFont="1" applyFill="1" applyBorder="1" applyAlignment="1" applyProtection="1">
      <alignment vertical="top" wrapText="1"/>
    </xf>
    <xf numFmtId="2" fontId="3" fillId="4" borderId="0" xfId="9" applyNumberFormat="1" applyFont="1" applyFill="1" applyBorder="1" applyAlignment="1" applyProtection="1">
      <alignment horizontal="left" vertical="top" wrapText="1"/>
    </xf>
    <xf numFmtId="171" fontId="3" fillId="4" borderId="0" xfId="9" applyNumberFormat="1" applyFont="1" applyFill="1" applyBorder="1" applyAlignment="1" applyProtection="1">
      <alignment vertical="top" wrapText="1"/>
    </xf>
    <xf numFmtId="171" fontId="4" fillId="4" borderId="0" xfId="9" applyNumberFormat="1" applyFont="1" applyFill="1" applyBorder="1" applyAlignment="1" applyProtection="1">
      <alignment vertical="top" wrapText="1"/>
    </xf>
    <xf numFmtId="0" fontId="212" fillId="0" borderId="0" xfId="14" applyFont="1" applyAlignment="1" applyProtection="1">
      <alignment horizontal="right" vertical="justify"/>
      <protection locked="0"/>
    </xf>
    <xf numFmtId="0" fontId="8" fillId="0" borderId="0" xfId="14" applyFont="1" applyAlignment="1" applyProtection="1">
      <alignment horizontal="right"/>
      <protection locked="0"/>
    </xf>
    <xf numFmtId="0" fontId="8" fillId="0" borderId="0" xfId="14" applyFont="1" applyAlignment="1" applyProtection="1">
      <alignment horizontal="right" vertical="justify"/>
      <protection locked="0"/>
    </xf>
    <xf numFmtId="0" fontId="212" fillId="0" borderId="0" xfId="14" applyFont="1" applyAlignment="1" applyProtection="1">
      <alignment horizontal="right" vertical="distributed"/>
      <protection locked="0"/>
    </xf>
    <xf numFmtId="3" fontId="3" fillId="0" borderId="0" xfId="817" applyNumberFormat="1" applyFont="1" applyFill="1" applyBorder="1" applyAlignment="1" applyProtection="1">
      <alignment horizontal="center" wrapText="1"/>
    </xf>
    <xf numFmtId="186" fontId="3" fillId="0" borderId="0" xfId="817" applyNumberFormat="1" applyFont="1" applyFill="1" applyBorder="1" applyAlignment="1" applyProtection="1">
      <alignment horizontal="center" wrapText="1"/>
    </xf>
    <xf numFmtId="44" fontId="3" fillId="0" borderId="0" xfId="5709" applyNumberFormat="1" applyFont="1" applyAlignment="1" applyProtection="1">
      <alignment horizontal="left" wrapText="1"/>
      <protection locked="0"/>
    </xf>
    <xf numFmtId="4" fontId="3" fillId="0" borderId="0" xfId="817" applyNumberFormat="1" applyFont="1" applyFill="1" applyBorder="1" applyAlignment="1" applyProtection="1">
      <alignment horizontal="center" wrapText="1"/>
    </xf>
    <xf numFmtId="3" fontId="3" fillId="0" borderId="0" xfId="3652" applyNumberFormat="1" applyFont="1" applyFill="1" applyBorder="1" applyAlignment="1" applyProtection="1">
      <alignment horizontal="center" wrapText="1"/>
    </xf>
    <xf numFmtId="167" fontId="3" fillId="0" borderId="0" xfId="10" applyNumberFormat="1" applyFont="1" applyFill="1" applyBorder="1" applyAlignment="1" applyProtection="1">
      <alignment horizontal="right" wrapText="1"/>
    </xf>
    <xf numFmtId="4" fontId="3" fillId="0" borderId="0" xfId="1" applyNumberFormat="1" applyFont="1" applyAlignment="1" applyProtection="1">
      <alignment horizontal="right" wrapText="1"/>
      <protection locked="0"/>
    </xf>
    <xf numFmtId="186" fontId="4" fillId="0" borderId="0" xfId="817" applyNumberFormat="1" applyFont="1" applyFill="1" applyBorder="1" applyAlignment="1" applyProtection="1">
      <alignment horizontal="right" wrapText="1"/>
    </xf>
    <xf numFmtId="0" fontId="166" fillId="0" borderId="0" xfId="1" applyFont="1" applyAlignment="1" applyProtection="1">
      <alignment vertical="top"/>
      <protection locked="0"/>
    </xf>
    <xf numFmtId="186" fontId="3" fillId="0" borderId="53" xfId="3652" applyNumberFormat="1" applyFont="1" applyFill="1" applyBorder="1" applyAlignment="1" applyProtection="1">
      <alignment horizontal="right" wrapText="1"/>
    </xf>
    <xf numFmtId="167" fontId="115" fillId="0" borderId="0" xfId="3652" applyNumberFormat="1" applyFont="1" applyFill="1" applyBorder="1" applyAlignment="1" applyProtection="1">
      <alignment horizontal="right" wrapText="1"/>
    </xf>
    <xf numFmtId="167" fontId="115" fillId="0" borderId="0" xfId="10" applyNumberFormat="1" applyFont="1" applyFill="1" applyBorder="1" applyAlignment="1" applyProtection="1">
      <alignment horizontal="right" wrapText="1"/>
    </xf>
    <xf numFmtId="167" fontId="216" fillId="4" borderId="0" xfId="4217" applyNumberFormat="1" applyFont="1" applyFill="1" applyBorder="1" applyAlignment="1" applyProtection="1">
      <alignment horizontal="center" wrapText="1"/>
    </xf>
    <xf numFmtId="167" fontId="217" fillId="0" borderId="0" xfId="3652" applyNumberFormat="1" applyFont="1" applyFill="1" applyBorder="1" applyAlignment="1" applyProtection="1">
      <alignment horizontal="right" wrapText="1"/>
    </xf>
    <xf numFmtId="167" fontId="30" fillId="0" borderId="3" xfId="3652" applyNumberFormat="1" applyFont="1" applyFill="1" applyBorder="1" applyAlignment="1" applyProtection="1">
      <alignment horizontal="right" wrapText="1"/>
    </xf>
    <xf numFmtId="167" fontId="30" fillId="0" borderId="0" xfId="3652" applyNumberFormat="1" applyFont="1" applyFill="1" applyBorder="1" applyAlignment="1" applyProtection="1">
      <alignment horizontal="right" wrapText="1"/>
    </xf>
    <xf numFmtId="167" fontId="30" fillId="0" borderId="4" xfId="3652" applyNumberFormat="1" applyFont="1" applyFill="1" applyBorder="1" applyAlignment="1" applyProtection="1">
      <alignment horizontal="right" wrapText="1"/>
    </xf>
    <xf numFmtId="167" fontId="115" fillId="0" borderId="0" xfId="10" applyNumberFormat="1" applyFont="1" applyFill="1" applyBorder="1" applyAlignment="1" applyProtection="1">
      <alignment horizontal="right"/>
    </xf>
    <xf numFmtId="167" fontId="115" fillId="0" borderId="4" xfId="10" applyNumberFormat="1" applyFont="1" applyFill="1" applyBorder="1" applyAlignment="1" applyProtection="1">
      <alignment horizontal="right"/>
    </xf>
    <xf numFmtId="167" fontId="218" fillId="4" borderId="0" xfId="4217" applyNumberFormat="1" applyFont="1" applyFill="1" applyBorder="1" applyAlignment="1" applyProtection="1">
      <alignment horizontal="center" wrapText="1"/>
    </xf>
    <xf numFmtId="167" fontId="164" fillId="0" borderId="3" xfId="3652" applyNumberFormat="1" applyFont="1" applyFill="1" applyBorder="1" applyAlignment="1" applyProtection="1">
      <alignment horizontal="right" wrapText="1"/>
    </xf>
    <xf numFmtId="167" fontId="164" fillId="0" borderId="0" xfId="3652" applyNumberFormat="1" applyFont="1" applyFill="1" applyBorder="1" applyAlignment="1" applyProtection="1">
      <alignment horizontal="right" wrapText="1"/>
    </xf>
    <xf numFmtId="167" fontId="164" fillId="0" borderId="4" xfId="3652" applyNumberFormat="1" applyFont="1" applyFill="1" applyBorder="1" applyAlignment="1" applyProtection="1">
      <alignment horizontal="right" wrapText="1"/>
    </xf>
    <xf numFmtId="167" fontId="118" fillId="0" borderId="0" xfId="10" applyNumberFormat="1" applyFont="1" applyFill="1" applyBorder="1" applyAlignment="1" applyProtection="1">
      <alignment horizontal="right"/>
    </xf>
    <xf numFmtId="44" fontId="115" fillId="0" borderId="0" xfId="3652" applyNumberFormat="1" applyFont="1" applyFill="1" applyBorder="1" applyAlignment="1" applyProtection="1">
      <alignment horizontal="right" wrapText="1"/>
    </xf>
    <xf numFmtId="44" fontId="115" fillId="0" borderId="0" xfId="10" applyNumberFormat="1" applyFont="1" applyFill="1" applyBorder="1" applyAlignment="1" applyProtection="1">
      <alignment horizontal="right" wrapText="1"/>
    </xf>
    <xf numFmtId="44" fontId="30" fillId="4" borderId="0" xfId="4217" applyNumberFormat="1" applyFont="1" applyFill="1" applyBorder="1" applyAlignment="1" applyProtection="1">
      <alignment wrapText="1"/>
    </xf>
    <xf numFmtId="44" fontId="217" fillId="0" borderId="0" xfId="3652" applyNumberFormat="1" applyFont="1" applyFill="1" applyBorder="1" applyAlignment="1" applyProtection="1">
      <alignment horizontal="right" wrapText="1"/>
    </xf>
    <xf numFmtId="44" fontId="30" fillId="0" borderId="3" xfId="3652" applyNumberFormat="1" applyFont="1" applyFill="1" applyBorder="1" applyAlignment="1" applyProtection="1">
      <alignment horizontal="right" wrapText="1"/>
    </xf>
    <xf numFmtId="44" fontId="115" fillId="0" borderId="0" xfId="10" applyNumberFormat="1" applyFont="1" applyFill="1" applyBorder="1" applyAlignment="1" applyProtection="1">
      <alignment horizontal="right"/>
    </xf>
    <xf numFmtId="44" fontId="30" fillId="0" borderId="4" xfId="3652" applyNumberFormat="1" applyFont="1" applyFill="1" applyBorder="1" applyAlignment="1" applyProtection="1">
      <alignment horizontal="right" wrapText="1"/>
    </xf>
    <xf numFmtId="44" fontId="118" fillId="0" borderId="0" xfId="10" applyNumberFormat="1" applyFont="1" applyFill="1" applyBorder="1" applyAlignment="1" applyProtection="1">
      <alignment horizontal="right" wrapText="1"/>
    </xf>
    <xf numFmtId="44" fontId="164" fillId="4" borderId="0" xfId="4217" applyNumberFormat="1" applyFont="1" applyFill="1" applyBorder="1" applyAlignment="1" applyProtection="1">
      <alignment wrapText="1"/>
    </xf>
    <xf numFmtId="44" fontId="221" fillId="0" borderId="0" xfId="3652" applyNumberFormat="1" applyFont="1" applyFill="1" applyBorder="1" applyAlignment="1" applyProtection="1">
      <alignment horizontal="right" wrapText="1"/>
    </xf>
    <xf numFmtId="44" fontId="164" fillId="0" borderId="3" xfId="3652" applyNumberFormat="1" applyFont="1" applyFill="1" applyBorder="1" applyAlignment="1" applyProtection="1">
      <alignment horizontal="right" wrapText="1"/>
    </xf>
    <xf numFmtId="44" fontId="118" fillId="0" borderId="0" xfId="10" applyNumberFormat="1" applyFont="1" applyFill="1" applyBorder="1" applyAlignment="1" applyProtection="1">
      <alignment horizontal="right"/>
    </xf>
    <xf numFmtId="44" fontId="164" fillId="0" borderId="4" xfId="3652" applyNumberFormat="1" applyFont="1" applyFill="1" applyBorder="1" applyAlignment="1" applyProtection="1">
      <alignment horizontal="right" wrapText="1"/>
    </xf>
    <xf numFmtId="44" fontId="220" fillId="0" borderId="0" xfId="3652" applyNumberFormat="1" applyFont="1" applyFill="1" applyBorder="1" applyAlignment="1" applyProtection="1">
      <alignment horizontal="right" wrapText="1"/>
    </xf>
    <xf numFmtId="44" fontId="223" fillId="0" borderId="0" xfId="3652" applyNumberFormat="1" applyFont="1" applyFill="1" applyBorder="1" applyAlignment="1" applyProtection="1">
      <alignment horizontal="right" wrapText="1"/>
    </xf>
    <xf numFmtId="171" fontId="108" fillId="4" borderId="0" xfId="4217" applyNumberFormat="1" applyFont="1" applyFill="1" applyBorder="1" applyAlignment="1" applyProtection="1">
      <alignment wrapText="1"/>
    </xf>
    <xf numFmtId="171" fontId="209" fillId="4" borderId="0" xfId="4217" applyNumberFormat="1" applyFont="1" applyFill="1" applyBorder="1" applyAlignment="1" applyProtection="1">
      <alignment horizontal="center" wrapText="1"/>
    </xf>
    <xf numFmtId="186" fontId="209" fillId="4" borderId="0" xfId="4217" applyNumberFormat="1" applyFont="1" applyFill="1" applyBorder="1" applyAlignment="1" applyProtection="1">
      <alignment horizontal="center" wrapText="1"/>
    </xf>
    <xf numFmtId="44" fontId="209" fillId="4" borderId="0" xfId="4217" applyNumberFormat="1" applyFont="1" applyFill="1" applyBorder="1" applyAlignment="1" applyProtection="1">
      <alignment wrapText="1"/>
    </xf>
    <xf numFmtId="44" fontId="228" fillId="0" borderId="0" xfId="3652" applyNumberFormat="1" applyFont="1" applyFill="1" applyBorder="1" applyAlignment="1" applyProtection="1">
      <alignment horizontal="right" wrapText="1"/>
    </xf>
    <xf numFmtId="44" fontId="229" fillId="0" borderId="0" xfId="3652" applyNumberFormat="1" applyFont="1" applyFill="1" applyBorder="1" applyAlignment="1" applyProtection="1">
      <alignment horizontal="right" wrapText="1"/>
    </xf>
    <xf numFmtId="167" fontId="105" fillId="68" borderId="54" xfId="1" applyNumberFormat="1" applyFont="1" applyFill="1" applyBorder="1" applyAlignment="1" applyProtection="1">
      <alignment horizontal="right" wrapText="1"/>
      <protection locked="0"/>
    </xf>
    <xf numFmtId="0" fontId="230" fillId="0" borderId="0" xfId="1" applyFont="1" applyAlignment="1" applyProtection="1">
      <alignment horizontal="left" vertical="top" wrapText="1"/>
      <protection locked="0"/>
    </xf>
    <xf numFmtId="167" fontId="231" fillId="68" borderId="54" xfId="1" applyNumberFormat="1" applyFont="1" applyFill="1" applyBorder="1" applyAlignment="1" applyProtection="1">
      <alignment horizontal="right" wrapText="1"/>
      <protection locked="0"/>
    </xf>
    <xf numFmtId="167" fontId="230" fillId="68" borderId="54" xfId="1" applyNumberFormat="1" applyFont="1" applyFill="1" applyBorder="1" applyAlignment="1" applyProtection="1">
      <alignment horizontal="right" wrapText="1"/>
      <protection locked="0"/>
    </xf>
    <xf numFmtId="167" fontId="105" fillId="68" borderId="0" xfId="1" applyNumberFormat="1" applyFont="1" applyFill="1" applyAlignment="1" applyProtection="1">
      <alignment horizontal="right" wrapText="1"/>
      <protection locked="0"/>
    </xf>
    <xf numFmtId="4" fontId="105" fillId="0" borderId="0" xfId="1" applyNumberFormat="1" applyFont="1" applyAlignment="1" applyProtection="1">
      <alignment horizontal="left" vertical="top" wrapText="1"/>
      <protection locked="0"/>
    </xf>
    <xf numFmtId="186" fontId="108" fillId="0" borderId="0" xfId="3652" applyNumberFormat="1" applyFont="1" applyFill="1" applyBorder="1" applyAlignment="1" applyProtection="1">
      <alignment horizontal="center" wrapText="1"/>
    </xf>
    <xf numFmtId="44" fontId="108" fillId="0" borderId="0" xfId="3652" applyNumberFormat="1" applyFont="1" applyFill="1" applyBorder="1" applyAlignment="1" applyProtection="1">
      <alignment horizontal="right" wrapText="1"/>
    </xf>
    <xf numFmtId="186" fontId="105" fillId="0" borderId="0" xfId="3652" applyNumberFormat="1" applyFont="1" applyFill="1" applyBorder="1" applyAlignment="1" applyProtection="1">
      <alignment horizontal="center" wrapText="1"/>
    </xf>
    <xf numFmtId="171" fontId="4" fillId="0" borderId="0" xfId="4217" applyNumberFormat="1" applyFont="1" applyFill="1" applyBorder="1" applyAlignment="1" applyProtection="1">
      <alignment vertical="top" wrapText="1"/>
    </xf>
    <xf numFmtId="49" fontId="151" fillId="4" borderId="0" xfId="4217" applyNumberFormat="1" applyFont="1" applyFill="1" applyBorder="1" applyAlignment="1" applyProtection="1">
      <alignment wrapText="1"/>
    </xf>
    <xf numFmtId="171" fontId="151" fillId="4" borderId="0" xfId="4217" applyNumberFormat="1" applyFont="1" applyFill="1" applyBorder="1" applyAlignment="1" applyProtection="1">
      <alignment horizontal="right" wrapText="1"/>
    </xf>
    <xf numFmtId="186" fontId="151" fillId="4" borderId="0" xfId="4217" applyNumberFormat="1" applyFont="1" applyFill="1" applyBorder="1" applyAlignment="1" applyProtection="1">
      <alignment horizontal="right" wrapText="1"/>
    </xf>
    <xf numFmtId="4" fontId="151" fillId="4" borderId="0" xfId="4217" applyNumberFormat="1" applyFont="1" applyFill="1" applyBorder="1" applyAlignment="1" applyProtection="1">
      <alignment horizontal="right" wrapText="1"/>
      <protection locked="0"/>
    </xf>
    <xf numFmtId="167" fontId="151" fillId="4" borderId="0" xfId="4217"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vertical="top"/>
    </xf>
    <xf numFmtId="49" fontId="3" fillId="0" borderId="0" xfId="1" applyNumberFormat="1" applyFont="1" applyAlignment="1" applyProtection="1">
      <alignment vertical="top" wrapText="1"/>
      <protection locked="0"/>
    </xf>
    <xf numFmtId="49" fontId="3" fillId="0" borderId="0" xfId="1" applyNumberFormat="1" applyFont="1" applyAlignment="1" applyProtection="1">
      <alignment horizontal="right" vertical="center" wrapText="1"/>
      <protection locked="0"/>
    </xf>
    <xf numFmtId="0" fontId="3" fillId="0" borderId="0" xfId="1" applyFont="1" applyAlignment="1" applyProtection="1">
      <alignment horizontal="center"/>
      <protection locked="0"/>
    </xf>
    <xf numFmtId="167" fontId="3" fillId="0" borderId="0" xfId="1" applyNumberFormat="1" applyFont="1" applyAlignment="1">
      <alignment horizontal="right" wrapText="1"/>
    </xf>
    <xf numFmtId="49" fontId="3" fillId="0" borderId="0" xfId="1" applyNumberFormat="1" applyFont="1" applyAlignment="1">
      <alignment horizontal="left" vertical="top"/>
    </xf>
    <xf numFmtId="0" fontId="3" fillId="0" borderId="0" xfId="1" applyFont="1" applyAlignment="1">
      <alignment horizontal="left"/>
    </xf>
    <xf numFmtId="4" fontId="3" fillId="0" borderId="0" xfId="1" applyNumberFormat="1" applyFont="1" applyAlignment="1">
      <alignment horizontal="left"/>
    </xf>
    <xf numFmtId="44" fontId="3" fillId="0" borderId="0" xfId="0" applyNumberFormat="1" applyFont="1" applyAlignment="1">
      <alignment horizontal="right"/>
    </xf>
    <xf numFmtId="44" fontId="3" fillId="0" borderId="0" xfId="1" applyNumberFormat="1" applyFont="1" applyAlignment="1">
      <alignment horizontal="right"/>
    </xf>
    <xf numFmtId="0" fontId="3" fillId="0" borderId="0" xfId="1" applyFont="1" applyAlignment="1">
      <alignment horizontal="left" vertical="top" wrapText="1"/>
    </xf>
    <xf numFmtId="49" fontId="4" fillId="0" borderId="0" xfId="1" applyNumberFormat="1" applyFont="1" applyAlignment="1">
      <alignment horizontal="left" vertical="top"/>
    </xf>
    <xf numFmtId="0" fontId="4" fillId="0" borderId="2" xfId="5761" applyFont="1" applyBorder="1" applyAlignment="1">
      <alignment horizontal="left" wrapText="1"/>
    </xf>
    <xf numFmtId="0" fontId="4" fillId="0" borderId="2" xfId="5761" applyFont="1" applyBorder="1" applyAlignment="1">
      <alignment horizontal="center"/>
    </xf>
    <xf numFmtId="165" fontId="4" fillId="0" borderId="2" xfId="5761" applyNumberFormat="1" applyFont="1" applyBorder="1" applyAlignment="1">
      <alignment horizontal="right"/>
    </xf>
    <xf numFmtId="192" fontId="30" fillId="0" borderId="2" xfId="1" applyNumberFormat="1" applyFont="1" applyBorder="1" applyAlignment="1">
      <alignment horizontal="right" wrapText="1"/>
    </xf>
    <xf numFmtId="192" fontId="164" fillId="0" borderId="2" xfId="1" applyNumberFormat="1" applyFont="1" applyBorder="1" applyAlignment="1">
      <alignment horizontal="right" wrapText="1"/>
    </xf>
    <xf numFmtId="0" fontId="3" fillId="0" borderId="0" xfId="1" applyFont="1" applyAlignment="1">
      <alignment horizontal="left" vertical="top"/>
    </xf>
    <xf numFmtId="4" fontId="3" fillId="0" borderId="0" xfId="1" applyNumberFormat="1" applyFont="1" applyAlignment="1">
      <alignment horizontal="left" vertical="top"/>
    </xf>
    <xf numFmtId="165" fontId="3" fillId="0" borderId="0" xfId="1" applyNumberFormat="1" applyFont="1" applyAlignment="1">
      <alignment horizontal="right" vertical="top"/>
    </xf>
    <xf numFmtId="44" fontId="3" fillId="0" borderId="0" xfId="1" applyNumberFormat="1" applyFont="1" applyAlignment="1">
      <alignment horizontal="right" vertical="top"/>
    </xf>
    <xf numFmtId="0" fontId="134" fillId="0" borderId="0" xfId="1" applyFont="1" applyAlignment="1">
      <alignment horizontal="left" vertical="top" wrapText="1"/>
    </xf>
    <xf numFmtId="44" fontId="3" fillId="0" borderId="0" xfId="0" applyNumberFormat="1" applyFont="1" applyAlignment="1">
      <alignment horizontal="right" wrapText="1"/>
    </xf>
    <xf numFmtId="192" fontId="115" fillId="0" borderId="0" xfId="1" applyNumberFormat="1" applyFont="1" applyAlignment="1">
      <alignment horizontal="right" wrapText="1"/>
    </xf>
    <xf numFmtId="192" fontId="118" fillId="0" borderId="0" xfId="1" applyNumberFormat="1" applyFont="1" applyAlignment="1">
      <alignment horizontal="right" wrapText="1"/>
    </xf>
    <xf numFmtId="44" fontId="3" fillId="0" borderId="0" xfId="1" applyNumberFormat="1" applyFont="1" applyAlignment="1">
      <alignment horizontal="center" wrapText="1"/>
    </xf>
    <xf numFmtId="0" fontId="24" fillId="0" borderId="0" xfId="0" applyFont="1" applyAlignment="1">
      <alignment vertical="top"/>
    </xf>
    <xf numFmtId="0" fontId="24" fillId="0" borderId="0" xfId="0" applyFont="1" applyAlignment="1">
      <alignment vertical="center" wrapText="1"/>
    </xf>
    <xf numFmtId="0" fontId="3" fillId="0" borderId="0" xfId="11" applyFont="1" applyAlignment="1">
      <alignment horizontal="left" wrapText="1"/>
    </xf>
    <xf numFmtId="0" fontId="24" fillId="0" borderId="0" xfId="0" applyFont="1" applyAlignment="1">
      <alignment vertical="top" wrapText="1"/>
    </xf>
    <xf numFmtId="0" fontId="114" fillId="0" borderId="0" xfId="5704" applyFont="1" applyAlignment="1">
      <alignment horizontal="left" vertical="top"/>
    </xf>
    <xf numFmtId="44" fontId="114" fillId="0" borderId="0" xfId="5704" applyNumberFormat="1" applyFont="1" applyAlignment="1">
      <alignment horizontal="right" vertical="top"/>
    </xf>
    <xf numFmtId="0" fontId="114" fillId="0" borderId="0" xfId="5704" applyFont="1" applyAlignment="1">
      <alignment horizontal="right" vertical="top"/>
    </xf>
    <xf numFmtId="0" fontId="116" fillId="0" borderId="0" xfId="0" applyFont="1" applyAlignment="1">
      <alignment vertical="center"/>
    </xf>
    <xf numFmtId="0" fontId="3" fillId="0" borderId="0" xfId="11" applyFont="1" applyAlignment="1">
      <alignment horizontal="left" vertical="top" wrapText="1"/>
    </xf>
    <xf numFmtId="167" fontId="3" fillId="0" borderId="0" xfId="1" applyNumberFormat="1" applyFont="1" applyAlignment="1">
      <alignment horizontal="right" vertical="top" wrapText="1"/>
    </xf>
    <xf numFmtId="44" fontId="3" fillId="0" borderId="0" xfId="0" applyNumberFormat="1" applyFont="1" applyAlignment="1">
      <alignment horizontal="right" vertical="top" wrapText="1"/>
    </xf>
    <xf numFmtId="0" fontId="114" fillId="0" borderId="0" xfId="3" applyFont="1" applyAlignment="1">
      <alignment horizontal="left" vertical="top" wrapText="1"/>
    </xf>
    <xf numFmtId="44" fontId="114" fillId="0" borderId="0" xfId="3" applyNumberFormat="1" applyFont="1" applyAlignment="1">
      <alignment horizontal="right" vertical="top" wrapText="1"/>
    </xf>
    <xf numFmtId="0" fontId="114" fillId="0" borderId="0" xfId="3" applyFont="1" applyAlignment="1">
      <alignment horizontal="right" vertical="top" wrapText="1"/>
    </xf>
    <xf numFmtId="0" fontId="3" fillId="0" borderId="0" xfId="7" applyFont="1" applyAlignment="1">
      <alignment horizontal="left" vertical="top" wrapText="1"/>
    </xf>
    <xf numFmtId="49" fontId="3" fillId="0" borderId="0" xfId="7" applyNumberFormat="1" applyFont="1" applyAlignment="1">
      <alignment horizontal="left" vertical="top"/>
    </xf>
    <xf numFmtId="0" fontId="4" fillId="0" borderId="0" xfId="7" applyFont="1" applyAlignment="1">
      <alignment vertical="top" wrapText="1"/>
    </xf>
    <xf numFmtId="0" fontId="3" fillId="0" borderId="0" xfId="7" applyFont="1" applyAlignment="1">
      <alignment horizontal="left" vertical="top"/>
    </xf>
    <xf numFmtId="4" fontId="3" fillId="0" borderId="0" xfId="7" applyNumberFormat="1" applyFont="1" applyAlignment="1">
      <alignment horizontal="left" vertical="top" wrapText="1"/>
    </xf>
    <xf numFmtId="44" fontId="3" fillId="0" borderId="0" xfId="7" applyNumberFormat="1" applyFont="1" applyAlignment="1">
      <alignment horizontal="right" vertical="top" wrapText="1"/>
    </xf>
    <xf numFmtId="0" fontId="205" fillId="74" borderId="1" xfId="1" applyFont="1" applyFill="1" applyBorder="1" applyAlignment="1">
      <alignment vertical="top"/>
    </xf>
    <xf numFmtId="49" fontId="205" fillId="74" borderId="1" xfId="1" applyNumberFormat="1" applyFont="1" applyFill="1" applyBorder="1" applyAlignment="1">
      <alignment horizontal="left" vertical="top"/>
    </xf>
    <xf numFmtId="49" fontId="207" fillId="74" borderId="1" xfId="1" applyNumberFormat="1" applyFont="1" applyFill="1" applyBorder="1" applyAlignment="1">
      <alignment horizontal="left" vertical="top"/>
    </xf>
    <xf numFmtId="44" fontId="207" fillId="74" borderId="1" xfId="1" applyNumberFormat="1" applyFont="1" applyFill="1" applyBorder="1" applyAlignment="1">
      <alignment horizontal="right" vertical="top"/>
    </xf>
    <xf numFmtId="167" fontId="13" fillId="0" borderId="0" xfId="1" applyNumberFormat="1" applyFont="1" applyAlignment="1">
      <alignment horizontal="right"/>
    </xf>
    <xf numFmtId="49" fontId="13" fillId="0" borderId="0" xfId="1" applyNumberFormat="1" applyFont="1" applyAlignment="1">
      <alignment horizontal="left" vertical="top"/>
    </xf>
    <xf numFmtId="0" fontId="13" fillId="0" borderId="0" xfId="1" applyFont="1" applyAlignment="1">
      <alignment vertical="top"/>
    </xf>
    <xf numFmtId="0" fontId="14" fillId="0" borderId="0" xfId="1" applyFont="1"/>
    <xf numFmtId="167" fontId="3" fillId="0" borderId="0" xfId="1" applyNumberFormat="1" applyFont="1" applyAlignment="1">
      <alignment horizontal="right"/>
    </xf>
    <xf numFmtId="49" fontId="4" fillId="0" borderId="0" xfId="1" applyNumberFormat="1" applyFont="1" applyAlignment="1">
      <alignment vertical="top"/>
    </xf>
    <xf numFmtId="0" fontId="3" fillId="0" borderId="0" xfId="1" applyFont="1"/>
    <xf numFmtId="4" fontId="3" fillId="0" borderId="0" xfId="1" applyNumberFormat="1" applyFont="1" applyAlignment="1">
      <alignment horizontal="left" vertical="top" wrapText="1"/>
    </xf>
    <xf numFmtId="165" fontId="3" fillId="0" borderId="0" xfId="1" applyNumberFormat="1" applyFont="1" applyAlignment="1">
      <alignment horizontal="right" vertical="top" wrapText="1"/>
    </xf>
    <xf numFmtId="192" fontId="115" fillId="0" borderId="0" xfId="1" applyNumberFormat="1" applyFont="1" applyAlignment="1">
      <alignment horizontal="right" vertical="top" wrapText="1"/>
    </xf>
    <xf numFmtId="49" fontId="3" fillId="0" borderId="0" xfId="1" applyNumberFormat="1" applyFont="1" applyAlignment="1">
      <alignment horizontal="left" vertical="top" wrapText="1"/>
    </xf>
    <xf numFmtId="0" fontId="4" fillId="0" borderId="0" xfId="3" applyFont="1" applyAlignment="1">
      <alignment vertical="top"/>
    </xf>
    <xf numFmtId="49" fontId="3" fillId="0" borderId="0" xfId="1" applyNumberFormat="1" applyFont="1" applyAlignment="1">
      <alignment horizontal="right" vertical="top" wrapText="1"/>
    </xf>
    <xf numFmtId="44" fontId="3" fillId="0" borderId="0" xfId="1" applyNumberFormat="1" applyFont="1" applyAlignment="1">
      <alignment horizontal="right" vertical="top" wrapText="1"/>
    </xf>
    <xf numFmtId="167" fontId="4" fillId="0" borderId="0" xfId="1" applyNumberFormat="1" applyFont="1" applyAlignment="1">
      <alignment horizontal="right" wrapText="1"/>
    </xf>
    <xf numFmtId="0" fontId="4" fillId="0" borderId="0" xfId="1" applyFont="1" applyAlignment="1">
      <alignment horizontal="left" vertical="top" wrapText="1"/>
    </xf>
    <xf numFmtId="0" fontId="4" fillId="0" borderId="2" xfId="1" applyFont="1" applyBorder="1" applyAlignment="1">
      <alignment vertical="top" wrapText="1"/>
    </xf>
    <xf numFmtId="0" fontId="3" fillId="0" borderId="2" xfId="1" applyFont="1" applyBorder="1" applyAlignment="1">
      <alignment horizontal="left" vertical="top"/>
    </xf>
    <xf numFmtId="4" fontId="3" fillId="0" borderId="2" xfId="1" applyNumberFormat="1" applyFont="1" applyBorder="1" applyAlignment="1">
      <alignment horizontal="left" vertical="top" wrapText="1"/>
    </xf>
    <xf numFmtId="165" fontId="3" fillId="0" borderId="2" xfId="1" applyNumberFormat="1" applyFont="1" applyBorder="1" applyAlignment="1">
      <alignment horizontal="right" vertical="top" wrapText="1"/>
    </xf>
    <xf numFmtId="192" fontId="3" fillId="0" borderId="2" xfId="1" applyNumberFormat="1" applyFont="1" applyBorder="1" applyAlignment="1">
      <alignment horizontal="right" vertical="top" wrapText="1"/>
    </xf>
    <xf numFmtId="192" fontId="3" fillId="0" borderId="0" xfId="1" applyNumberFormat="1" applyFont="1" applyAlignment="1">
      <alignment horizontal="right" vertical="top" wrapText="1"/>
    </xf>
    <xf numFmtId="165" fontId="3" fillId="0" borderId="0" xfId="8" applyNumberFormat="1" applyFont="1" applyFill="1" applyBorder="1" applyAlignment="1" applyProtection="1">
      <alignment horizontal="right" vertical="top" wrapText="1"/>
    </xf>
    <xf numFmtId="165" fontId="136" fillId="4" borderId="0" xfId="9" applyNumberFormat="1" applyFont="1" applyFill="1" applyBorder="1" applyAlignment="1" applyProtection="1">
      <alignment horizontal="right" vertical="top" wrapText="1"/>
    </xf>
    <xf numFmtId="49" fontId="11" fillId="0" borderId="0" xfId="1" applyNumberFormat="1" applyFont="1" applyAlignment="1">
      <alignment vertical="top" wrapText="1"/>
    </xf>
    <xf numFmtId="0" fontId="114" fillId="0" borderId="0" xfId="1" applyFont="1" applyAlignment="1">
      <alignment horizontal="left" vertical="top" wrapText="1"/>
    </xf>
    <xf numFmtId="165" fontId="114" fillId="0" borderId="0" xfId="8" applyNumberFormat="1" applyFont="1" applyFill="1" applyBorder="1" applyAlignment="1" applyProtection="1">
      <alignment horizontal="right" vertical="top" wrapText="1"/>
    </xf>
    <xf numFmtId="0" fontId="116" fillId="0" borderId="25" xfId="0" applyFont="1" applyBorder="1" applyAlignment="1">
      <alignment vertical="center" wrapText="1"/>
    </xf>
    <xf numFmtId="0" fontId="3" fillId="0" borderId="4" xfId="1" applyFont="1" applyBorder="1" applyAlignment="1">
      <alignment horizontal="left" vertical="top" wrapText="1"/>
    </xf>
    <xf numFmtId="4" fontId="3" fillId="0" borderId="4" xfId="8" applyNumberFormat="1" applyFont="1" applyFill="1" applyBorder="1" applyAlignment="1" applyProtection="1">
      <alignment horizontal="right" vertical="top" wrapText="1"/>
    </xf>
    <xf numFmtId="4" fontId="3" fillId="0" borderId="0" xfId="8" applyNumberFormat="1" applyFont="1" applyFill="1" applyBorder="1" applyAlignment="1" applyProtection="1">
      <alignment horizontal="right" vertical="top" wrapText="1"/>
    </xf>
    <xf numFmtId="16" fontId="24" fillId="0" borderId="0" xfId="0" applyNumberFormat="1" applyFont="1" applyAlignment="1">
      <alignment horizontal="right" vertical="center"/>
    </xf>
    <xf numFmtId="49" fontId="3" fillId="0" borderId="0" xfId="1" applyNumberFormat="1" applyFont="1" applyAlignment="1">
      <alignment horizontal="left"/>
    </xf>
    <xf numFmtId="4" fontId="3" fillId="0" borderId="0" xfId="1" applyNumberFormat="1" applyFont="1" applyAlignment="1">
      <alignment horizontal="left" wrapText="1"/>
    </xf>
    <xf numFmtId="49" fontId="3" fillId="0" borderId="0" xfId="1" applyNumberFormat="1" applyFont="1" applyAlignment="1">
      <alignment vertical="top" wrapText="1"/>
    </xf>
    <xf numFmtId="0" fontId="3" fillId="0" borderId="0" xfId="1" applyFont="1" applyAlignment="1">
      <alignment horizontal="left" wrapText="1"/>
    </xf>
    <xf numFmtId="0" fontId="4" fillId="0" borderId="2" xfId="1" applyFont="1" applyBorder="1" applyAlignment="1">
      <alignment horizontal="right"/>
    </xf>
    <xf numFmtId="3" fontId="4" fillId="0" borderId="2" xfId="1" applyNumberFormat="1" applyFont="1" applyBorder="1" applyAlignment="1">
      <alignment horizontal="center" wrapText="1"/>
    </xf>
    <xf numFmtId="0" fontId="177" fillId="80" borderId="0" xfId="0" applyFont="1" applyFill="1" applyAlignment="1">
      <alignment horizontal="left" wrapText="1"/>
    </xf>
    <xf numFmtId="0" fontId="177" fillId="80" borderId="0" xfId="0" applyFont="1" applyFill="1" applyAlignment="1">
      <alignment horizontal="center" wrapText="1"/>
    </xf>
    <xf numFmtId="49" fontId="4" fillId="0" borderId="4" xfId="1" applyNumberFormat="1" applyFont="1" applyBorder="1" applyAlignment="1">
      <alignment horizontal="left" vertical="top" wrapText="1"/>
    </xf>
    <xf numFmtId="49" fontId="4" fillId="0" borderId="4" xfId="1" applyNumberFormat="1" applyFont="1" applyBorder="1" applyAlignment="1">
      <alignment vertical="top" wrapText="1"/>
    </xf>
    <xf numFmtId="49" fontId="4" fillId="0" borderId="0" xfId="1" applyNumberFormat="1" applyFont="1" applyAlignment="1">
      <alignment horizontal="left" vertical="top" wrapText="1"/>
    </xf>
    <xf numFmtId="49" fontId="4" fillId="0" borderId="0" xfId="1" applyNumberFormat="1" applyFont="1" applyAlignment="1">
      <alignment vertical="top" wrapText="1"/>
    </xf>
    <xf numFmtId="0" fontId="3" fillId="0" borderId="0" xfId="0" applyFont="1" applyAlignment="1">
      <alignment vertical="top" wrapText="1"/>
    </xf>
    <xf numFmtId="0" fontId="3" fillId="0" borderId="0" xfId="0" applyFont="1" applyAlignment="1">
      <alignment horizontal="left"/>
    </xf>
    <xf numFmtId="44" fontId="3" fillId="0" borderId="0" xfId="7" applyNumberFormat="1" applyFont="1" applyAlignment="1">
      <alignment horizontal="right" wrapText="1"/>
    </xf>
    <xf numFmtId="192" fontId="3" fillId="0" borderId="0" xfId="1" applyNumberFormat="1" applyFont="1" applyAlignment="1">
      <alignment horizontal="right" wrapText="1"/>
    </xf>
    <xf numFmtId="44" fontId="3" fillId="0" borderId="0" xfId="1" applyNumberFormat="1" applyFont="1" applyAlignment="1">
      <alignment horizontal="right" wrapText="1"/>
    </xf>
    <xf numFmtId="44" fontId="4" fillId="0" borderId="2" xfId="1" applyNumberFormat="1" applyFont="1" applyBorder="1" applyAlignment="1">
      <alignment horizontal="right" wrapText="1"/>
    </xf>
    <xf numFmtId="0" fontId="177" fillId="80" borderId="0" xfId="0" applyFont="1" applyFill="1" applyAlignment="1">
      <alignment horizontal="right" wrapText="1"/>
    </xf>
    <xf numFmtId="192" fontId="3" fillId="0" borderId="0" xfId="0" applyNumberFormat="1" applyFont="1" applyAlignment="1">
      <alignment horizontal="right" wrapText="1"/>
    </xf>
    <xf numFmtId="165" fontId="3" fillId="0" borderId="0" xfId="7" applyNumberFormat="1" applyFont="1" applyAlignment="1">
      <alignment horizontal="right" wrapText="1"/>
    </xf>
    <xf numFmtId="165" fontId="3" fillId="0" borderId="0" xfId="1" applyNumberFormat="1" applyFont="1" applyAlignment="1">
      <alignment horizontal="right"/>
    </xf>
    <xf numFmtId="0" fontId="3" fillId="0" borderId="0" xfId="1" applyFont="1" applyAlignment="1">
      <alignment horizontal="right" wrapText="1"/>
    </xf>
    <xf numFmtId="165" fontId="4" fillId="0" borderId="2" xfId="1" applyNumberFormat="1" applyFont="1" applyBorder="1" applyAlignment="1">
      <alignment horizontal="right" wrapText="1"/>
    </xf>
    <xf numFmtId="165" fontId="3" fillId="0" borderId="0" xfId="8" applyNumberFormat="1" applyFont="1" applyFill="1" applyBorder="1" applyAlignment="1" applyProtection="1">
      <alignment horizontal="right" wrapText="1"/>
    </xf>
    <xf numFmtId="4" fontId="9" fillId="0" borderId="0" xfId="53" applyNumberFormat="1" applyFont="1" applyProtection="1">
      <protection locked="0"/>
    </xf>
    <xf numFmtId="0" fontId="31" fillId="0" borderId="0" xfId="53" applyFont="1" applyProtection="1">
      <protection locked="0"/>
    </xf>
    <xf numFmtId="200" fontId="31" fillId="0" borderId="0" xfId="53" applyNumberFormat="1" applyFont="1" applyProtection="1">
      <protection locked="0"/>
    </xf>
    <xf numFmtId="4" fontId="31" fillId="0" borderId="0" xfId="53" applyNumberFormat="1" applyFont="1" applyProtection="1">
      <protection locked="0"/>
    </xf>
    <xf numFmtId="0" fontId="18" fillId="0" borderId="0" xfId="53" applyFont="1" applyProtection="1">
      <protection locked="0"/>
    </xf>
    <xf numFmtId="0" fontId="9" fillId="0" borderId="0" xfId="53" applyFont="1" applyAlignment="1">
      <alignment vertical="top"/>
    </xf>
    <xf numFmtId="0" fontId="176" fillId="0" borderId="0" xfId="53" applyFont="1" applyAlignment="1">
      <alignment vertical="top" wrapText="1"/>
    </xf>
    <xf numFmtId="0" fontId="9" fillId="0" borderId="0" xfId="53" applyFont="1"/>
    <xf numFmtId="4" fontId="9" fillId="0" borderId="0" xfId="53" applyNumberFormat="1" applyFont="1"/>
    <xf numFmtId="0" fontId="205" fillId="77" borderId="1" xfId="1" applyFont="1" applyFill="1" applyBorder="1" applyAlignment="1">
      <alignment vertical="top"/>
    </xf>
    <xf numFmtId="49" fontId="205" fillId="77" borderId="1" xfId="1" applyNumberFormat="1" applyFont="1" applyFill="1" applyBorder="1" applyAlignment="1">
      <alignment horizontal="left" vertical="top"/>
    </xf>
    <xf numFmtId="49" fontId="205" fillId="77" borderId="1" xfId="1" applyNumberFormat="1" applyFont="1" applyFill="1" applyBorder="1" applyAlignment="1">
      <alignment horizontal="left"/>
    </xf>
    <xf numFmtId="3" fontId="205" fillId="77" borderId="1" xfId="1" applyNumberFormat="1" applyFont="1" applyFill="1" applyBorder="1" applyAlignment="1">
      <alignment horizontal="center"/>
    </xf>
    <xf numFmtId="49" fontId="13" fillId="0" borderId="0" xfId="1" applyNumberFormat="1" applyFont="1" applyAlignment="1">
      <alignment horizontal="center" vertical="top"/>
    </xf>
    <xf numFmtId="49" fontId="13" fillId="0" borderId="0" xfId="1" applyNumberFormat="1" applyFont="1" applyAlignment="1">
      <alignment horizontal="left"/>
    </xf>
    <xf numFmtId="3" fontId="13" fillId="0" borderId="0" xfId="1" applyNumberFormat="1" applyFont="1" applyAlignment="1">
      <alignment horizontal="center"/>
    </xf>
    <xf numFmtId="49" fontId="3" fillId="0" borderId="0" xfId="1" applyNumberFormat="1" applyFont="1" applyAlignment="1">
      <alignment horizontal="center" vertical="top"/>
    </xf>
    <xf numFmtId="3" fontId="3" fillId="0" borderId="0" xfId="1" applyNumberFormat="1" applyFont="1" applyAlignment="1">
      <alignment horizontal="center"/>
    </xf>
    <xf numFmtId="0" fontId="3" fillId="0" borderId="0" xfId="1" applyFont="1" applyAlignment="1">
      <alignment horizontal="right"/>
    </xf>
    <xf numFmtId="3" fontId="3" fillId="0" borderId="0" xfId="1" applyNumberFormat="1" applyFont="1" applyAlignment="1">
      <alignment horizontal="center" wrapText="1"/>
    </xf>
    <xf numFmtId="0" fontId="3" fillId="0" borderId="0" xfId="1" applyFont="1" applyAlignment="1">
      <alignment horizontal="center" vertical="top" wrapText="1"/>
    </xf>
    <xf numFmtId="0" fontId="4" fillId="0" borderId="0" xfId="1" applyFont="1" applyAlignment="1">
      <alignment horizontal="center" vertical="top" wrapText="1"/>
    </xf>
    <xf numFmtId="0" fontId="3" fillId="0" borderId="0" xfId="7" applyFont="1" applyAlignment="1">
      <alignment horizontal="center" vertical="top"/>
    </xf>
    <xf numFmtId="0" fontId="3" fillId="0" borderId="0" xfId="7" applyFont="1" applyAlignment="1">
      <alignment horizontal="right"/>
    </xf>
    <xf numFmtId="3" fontId="3" fillId="0" borderId="0" xfId="7" applyNumberFormat="1" applyFont="1" applyAlignment="1">
      <alignment horizontal="center" wrapText="1"/>
    </xf>
    <xf numFmtId="49" fontId="4" fillId="0" borderId="0" xfId="409" applyNumberFormat="1" applyFont="1" applyAlignment="1">
      <alignment vertical="center"/>
    </xf>
    <xf numFmtId="0" fontId="9" fillId="0" borderId="0" xfId="0" applyFont="1" applyAlignment="1">
      <alignment vertical="top"/>
    </xf>
    <xf numFmtId="0" fontId="3" fillId="0" borderId="0" xfId="0" applyFont="1" applyAlignment="1">
      <alignment horizontal="left" wrapText="1"/>
    </xf>
    <xf numFmtId="0" fontId="3" fillId="0" borderId="0" xfId="0" applyFont="1" applyAlignment="1">
      <alignment horizontal="justify"/>
    </xf>
    <xf numFmtId="0" fontId="162" fillId="0" borderId="0" xfId="0" applyFont="1" applyAlignment="1">
      <alignment horizontal="justify"/>
    </xf>
    <xf numFmtId="10" fontId="162" fillId="0" borderId="0" xfId="0" applyNumberFormat="1" applyFont="1" applyAlignment="1">
      <alignment horizontal="justify"/>
    </xf>
    <xf numFmtId="0" fontId="4" fillId="0" borderId="0" xfId="0" applyFont="1" applyAlignment="1">
      <alignment horizontal="center" wrapText="1"/>
    </xf>
    <xf numFmtId="0" fontId="18" fillId="0" borderId="50" xfId="0" applyFont="1" applyBorder="1"/>
    <xf numFmtId="0" fontId="4" fillId="0" borderId="0" xfId="0" applyFont="1" applyAlignment="1">
      <alignment horizontal="left" wrapText="1"/>
    </xf>
    <xf numFmtId="44" fontId="205" fillId="77" borderId="1" xfId="1" applyNumberFormat="1" applyFont="1" applyFill="1" applyBorder="1" applyAlignment="1">
      <alignment horizontal="left"/>
    </xf>
    <xf numFmtId="44" fontId="4" fillId="0" borderId="0" xfId="1" applyNumberFormat="1" applyFont="1" applyAlignment="1">
      <alignment horizontal="right"/>
    </xf>
    <xf numFmtId="8" fontId="3" fillId="0" borderId="0" xfId="5767" applyNumberFormat="1" applyFont="1" applyAlignment="1" applyProtection="1">
      <alignment horizontal="right"/>
    </xf>
    <xf numFmtId="192" fontId="3" fillId="0" borderId="0" xfId="0" applyNumberFormat="1" applyFont="1" applyAlignment="1">
      <alignment horizontal="right"/>
    </xf>
    <xf numFmtId="201" fontId="18" fillId="0" borderId="50" xfId="0" applyNumberFormat="1" applyFont="1" applyBorder="1"/>
    <xf numFmtId="0" fontId="31" fillId="0" borderId="0" xfId="53" applyFont="1"/>
    <xf numFmtId="165" fontId="205" fillId="77" borderId="1" xfId="1" applyNumberFormat="1" applyFont="1" applyFill="1" applyBorder="1" applyAlignment="1">
      <alignment horizontal="right"/>
    </xf>
    <xf numFmtId="165" fontId="4" fillId="0" borderId="0" xfId="1" applyNumberFormat="1" applyFont="1" applyAlignment="1">
      <alignment horizontal="right"/>
    </xf>
    <xf numFmtId="49" fontId="4" fillId="0" borderId="4" xfId="1" applyNumberFormat="1" applyFont="1" applyBorder="1" applyAlignment="1">
      <alignment horizontal="center" vertical="top" wrapText="1"/>
    </xf>
    <xf numFmtId="0" fontId="4" fillId="0" borderId="4" xfId="1" applyFont="1" applyBorder="1" applyAlignment="1">
      <alignment horizontal="right" wrapText="1"/>
    </xf>
    <xf numFmtId="0" fontId="166" fillId="0" borderId="0" xfId="0" applyFont="1"/>
    <xf numFmtId="0" fontId="4" fillId="0" borderId="0" xfId="0" applyFont="1" applyAlignment="1">
      <alignment horizontal="center"/>
    </xf>
    <xf numFmtId="0" fontId="3" fillId="0" borderId="0" xfId="0" applyFont="1" applyAlignment="1">
      <alignment wrapText="1"/>
    </xf>
    <xf numFmtId="0" fontId="3" fillId="0" borderId="0" xfId="0" applyFont="1" applyAlignment="1">
      <alignment horizontal="left" vertical="top" wrapText="1"/>
    </xf>
    <xf numFmtId="0" fontId="4" fillId="0" borderId="0" xfId="0" applyFont="1"/>
    <xf numFmtId="0" fontId="3" fillId="0" borderId="0" xfId="0" applyFont="1"/>
    <xf numFmtId="0" fontId="3" fillId="0" borderId="0" xfId="0" applyFont="1" applyAlignment="1">
      <alignment horizontal="right"/>
    </xf>
    <xf numFmtId="0" fontId="166" fillId="0" borderId="0" xfId="0" applyFont="1" applyAlignment="1">
      <alignment horizontal="right"/>
    </xf>
    <xf numFmtId="0" fontId="24" fillId="0" borderId="0" xfId="53" applyFont="1" applyProtection="1">
      <protection locked="0"/>
    </xf>
    <xf numFmtId="200" fontId="24" fillId="0" borderId="0" xfId="53" applyNumberFormat="1" applyFont="1" applyProtection="1">
      <protection locked="0"/>
    </xf>
    <xf numFmtId="4" fontId="24" fillId="0" borderId="0" xfId="53" applyNumberFormat="1" applyFont="1" applyProtection="1">
      <protection locked="0"/>
    </xf>
    <xf numFmtId="0" fontId="24" fillId="0" borderId="0" xfId="0" applyFont="1" applyProtection="1">
      <protection locked="0"/>
    </xf>
    <xf numFmtId="0" fontId="9" fillId="0" borderId="0" xfId="0" applyFont="1" applyProtection="1">
      <protection locked="0"/>
    </xf>
    <xf numFmtId="4" fontId="9" fillId="0" borderId="0" xfId="0" applyNumberFormat="1" applyFont="1" applyProtection="1">
      <protection locked="0"/>
    </xf>
    <xf numFmtId="0" fontId="9" fillId="0" borderId="0" xfId="53" applyFont="1" applyAlignment="1">
      <alignment vertical="top" wrapText="1"/>
    </xf>
    <xf numFmtId="49" fontId="138" fillId="77" borderId="1" xfId="1" applyNumberFormat="1" applyFont="1" applyFill="1" applyBorder="1" applyAlignment="1">
      <alignment horizontal="left"/>
    </xf>
    <xf numFmtId="0" fontId="138" fillId="77" borderId="1" xfId="1" applyFont="1" applyFill="1" applyBorder="1" applyAlignment="1">
      <alignment vertical="top"/>
    </xf>
    <xf numFmtId="49" fontId="4" fillId="0" borderId="0" xfId="1" applyNumberFormat="1" applyFont="1" applyAlignment="1">
      <alignment horizontal="center"/>
    </xf>
    <xf numFmtId="0" fontId="4" fillId="0" borderId="0" xfId="1" applyFont="1" applyAlignment="1">
      <alignment vertical="top"/>
    </xf>
    <xf numFmtId="49" fontId="4" fillId="0" borderId="0" xfId="1" applyNumberFormat="1" applyFont="1" applyAlignment="1">
      <alignment horizontal="left"/>
    </xf>
    <xf numFmtId="4" fontId="4" fillId="0" borderId="0" xfId="1" applyNumberFormat="1" applyFont="1" applyAlignment="1">
      <alignment horizontal="left"/>
    </xf>
    <xf numFmtId="4" fontId="3" fillId="0" borderId="0" xfId="1" applyNumberFormat="1" applyFont="1"/>
    <xf numFmtId="49" fontId="4" fillId="0" borderId="0" xfId="1" applyNumberFormat="1" applyFont="1" applyAlignment="1">
      <alignment horizontal="center" vertical="top"/>
    </xf>
    <xf numFmtId="4" fontId="3" fillId="0" borderId="0" xfId="1" applyNumberFormat="1" applyFont="1" applyAlignment="1">
      <alignment horizontal="right" wrapText="1"/>
    </xf>
    <xf numFmtId="4" fontId="4" fillId="0" borderId="2" xfId="1" applyNumberFormat="1" applyFont="1" applyBorder="1" applyAlignment="1">
      <alignment horizontal="right" wrapText="1"/>
    </xf>
    <xf numFmtId="0" fontId="177" fillId="80" borderId="0" xfId="0" applyFont="1" applyFill="1" applyAlignment="1">
      <alignment horizontal="left" vertical="top" wrapText="1"/>
    </xf>
    <xf numFmtId="0" fontId="24" fillId="0" borderId="0" xfId="0" applyFont="1"/>
    <xf numFmtId="0" fontId="24" fillId="0" borderId="0" xfId="0" applyFont="1" applyAlignment="1">
      <alignment wrapText="1"/>
    </xf>
    <xf numFmtId="0" fontId="24" fillId="0" borderId="0" xfId="53" applyFont="1"/>
    <xf numFmtId="0" fontId="9" fillId="0" borderId="0" xfId="0" applyFont="1" applyAlignment="1">
      <alignment vertical="top" wrapText="1"/>
    </xf>
    <xf numFmtId="0" fontId="9" fillId="0" borderId="0" xfId="0" applyFont="1"/>
    <xf numFmtId="4" fontId="9" fillId="0" borderId="0" xfId="0" applyNumberFormat="1" applyFont="1"/>
    <xf numFmtId="44" fontId="138" fillId="77" borderId="1" xfId="1" applyNumberFormat="1" applyFont="1" applyFill="1" applyBorder="1" applyAlignment="1">
      <alignment horizontal="left"/>
    </xf>
    <xf numFmtId="165" fontId="138" fillId="77" borderId="1" xfId="1" applyNumberFormat="1" applyFont="1" applyFill="1" applyBorder="1" applyAlignment="1">
      <alignment horizontal="right"/>
    </xf>
    <xf numFmtId="0" fontId="5" fillId="0" borderId="0" xfId="5761" applyProtection="1">
      <protection locked="0"/>
    </xf>
    <xf numFmtId="0" fontId="0" fillId="0" borderId="0" xfId="0" applyProtection="1">
      <protection locked="0"/>
    </xf>
    <xf numFmtId="49" fontId="4" fillId="0" borderId="0" xfId="1" applyNumberFormat="1" applyFont="1" applyAlignment="1">
      <alignment horizontal="center" vertical="top" wrapText="1"/>
    </xf>
    <xf numFmtId="0" fontId="9" fillId="0" borderId="0" xfId="0" applyFont="1" applyAlignment="1">
      <alignment horizontal="center" vertical="center" wrapText="1"/>
    </xf>
    <xf numFmtId="0" fontId="168" fillId="0" borderId="0" xfId="0" applyFont="1" applyAlignment="1">
      <alignment horizontal="center" vertical="top" wrapText="1"/>
    </xf>
    <xf numFmtId="0" fontId="4" fillId="0" borderId="0" xfId="5761" applyFont="1" applyAlignment="1">
      <alignment horizontal="left" vertical="top" wrapText="1"/>
    </xf>
    <xf numFmtId="0" fontId="168" fillId="0" borderId="0" xfId="0" applyFont="1" applyAlignment="1">
      <alignment horizontal="right" wrapText="1"/>
    </xf>
    <xf numFmtId="0" fontId="168" fillId="0" borderId="0" xfId="0" applyFont="1" applyAlignment="1">
      <alignment horizontal="right" vertical="center" wrapText="1"/>
    </xf>
    <xf numFmtId="0" fontId="3" fillId="0" borderId="0" xfId="5761" applyFont="1" applyAlignment="1">
      <alignment horizontal="left" vertical="top" wrapText="1"/>
    </xf>
    <xf numFmtId="175" fontId="3" fillId="0" borderId="0" xfId="5761" applyNumberFormat="1" applyFont="1" applyAlignment="1">
      <alignment horizontal="left" vertical="top"/>
    </xf>
    <xf numFmtId="0" fontId="3" fillId="0" borderId="0" xfId="5761" applyFont="1" applyAlignment="1">
      <alignment horizontal="center" wrapText="1"/>
    </xf>
    <xf numFmtId="49" fontId="3" fillId="0" borderId="0" xfId="5761" applyNumberFormat="1" applyFont="1" applyAlignment="1">
      <alignment horizontal="left" vertical="top" wrapText="1"/>
    </xf>
    <xf numFmtId="175" fontId="3" fillId="0" borderId="0" xfId="5761" applyNumberFormat="1" applyFont="1" applyAlignment="1">
      <alignment horizontal="center"/>
    </xf>
    <xf numFmtId="0" fontId="168" fillId="0" borderId="0" xfId="0" applyFont="1" applyAlignment="1">
      <alignment horizontal="center" vertical="center" wrapText="1"/>
    </xf>
    <xf numFmtId="0" fontId="5" fillId="0" borderId="0" xfId="5761"/>
    <xf numFmtId="0" fontId="3" fillId="0" borderId="0" xfId="5761" applyFont="1" applyAlignment="1">
      <alignment horizontal="center"/>
    </xf>
    <xf numFmtId="49" fontId="3" fillId="0" borderId="4" xfId="0" applyNumberFormat="1" applyFont="1" applyBorder="1" applyAlignment="1">
      <alignment horizontal="left" vertical="top" wrapText="1"/>
    </xf>
    <xf numFmtId="49" fontId="180" fillId="0" borderId="4" xfId="0" applyNumberFormat="1" applyFont="1" applyBorder="1" applyAlignment="1">
      <alignment wrapText="1"/>
    </xf>
    <xf numFmtId="0" fontId="4" fillId="0" borderId="0" xfId="5761" applyFont="1" applyAlignment="1">
      <alignment horizontal="center"/>
    </xf>
    <xf numFmtId="49" fontId="3" fillId="0" borderId="0" xfId="0" applyNumberFormat="1" applyFont="1" applyAlignment="1">
      <alignment horizontal="left" vertical="top" wrapText="1"/>
    </xf>
    <xf numFmtId="49" fontId="180" fillId="0" borderId="0" xfId="0" applyNumberFormat="1" applyFont="1" applyAlignment="1">
      <alignment wrapText="1"/>
    </xf>
    <xf numFmtId="49" fontId="179" fillId="0" borderId="0" xfId="0" applyNumberFormat="1" applyFont="1" applyAlignment="1">
      <alignment wrapText="1"/>
    </xf>
    <xf numFmtId="186" fontId="3" fillId="0" borderId="0" xfId="5761" applyNumberFormat="1" applyFont="1" applyAlignment="1">
      <alignment horizontal="center"/>
    </xf>
    <xf numFmtId="3" fontId="3" fillId="0" borderId="0" xfId="5761" applyNumberFormat="1" applyFont="1" applyAlignment="1">
      <alignment horizontal="center"/>
    </xf>
    <xf numFmtId="175" fontId="3" fillId="0" borderId="0" xfId="5761" applyNumberFormat="1" applyFont="1" applyAlignment="1">
      <alignment horizontal="left" vertical="top" wrapText="1"/>
    </xf>
    <xf numFmtId="175" fontId="3" fillId="0" borderId="0" xfId="5785" applyFont="1" applyAlignment="1">
      <alignment horizontal="left"/>
    </xf>
    <xf numFmtId="3" fontId="3" fillId="0" borderId="0" xfId="5785" applyNumberFormat="1" applyFont="1">
      <alignment horizontal="right"/>
    </xf>
    <xf numFmtId="203" fontId="168" fillId="0" borderId="0" xfId="0" applyNumberFormat="1" applyFont="1" applyAlignment="1">
      <alignment vertical="center" wrapText="1"/>
    </xf>
    <xf numFmtId="165" fontId="3" fillId="0" borderId="0" xfId="5761" applyNumberFormat="1" applyFont="1" applyAlignment="1">
      <alignment vertical="top" wrapText="1"/>
    </xf>
    <xf numFmtId="165" fontId="3" fillId="0" borderId="0" xfId="5761" applyNumberFormat="1" applyFont="1" applyAlignment="1">
      <alignment horizontal="right"/>
    </xf>
    <xf numFmtId="165" fontId="4" fillId="0" borderId="0" xfId="5761" applyNumberFormat="1" applyFont="1" applyAlignment="1">
      <alignment horizontal="right"/>
    </xf>
    <xf numFmtId="203" fontId="3" fillId="0" borderId="0" xfId="5761" applyNumberFormat="1" applyFont="1" applyAlignment="1">
      <alignment horizontal="right" wrapText="1"/>
    </xf>
    <xf numFmtId="3" fontId="3" fillId="0" borderId="0" xfId="5761" applyNumberFormat="1" applyFont="1" applyAlignment="1">
      <alignment horizontal="center" wrapText="1"/>
    </xf>
    <xf numFmtId="1" fontId="3" fillId="0" borderId="0" xfId="5761" applyNumberFormat="1" applyFont="1" applyAlignment="1">
      <alignment horizontal="center"/>
    </xf>
    <xf numFmtId="0" fontId="4" fillId="0" borderId="2" xfId="1" applyFont="1" applyBorder="1" applyAlignment="1">
      <alignment vertical="center" wrapText="1"/>
    </xf>
    <xf numFmtId="44" fontId="4" fillId="0" borderId="2" xfId="1" applyNumberFormat="1" applyFont="1" applyBorder="1" applyAlignment="1">
      <alignment horizontal="right" vertical="center" wrapText="1"/>
    </xf>
    <xf numFmtId="173" fontId="4" fillId="0" borderId="2" xfId="1" applyNumberFormat="1" applyFont="1" applyBorder="1" applyAlignment="1">
      <alignment horizontal="right" vertical="center" wrapText="1"/>
    </xf>
    <xf numFmtId="200" fontId="24" fillId="0" borderId="0" xfId="0" applyNumberFormat="1" applyFont="1" applyProtection="1">
      <protection locked="0"/>
    </xf>
    <xf numFmtId="4" fontId="24" fillId="0" borderId="0" xfId="0" applyNumberFormat="1" applyFont="1" applyProtection="1">
      <protection locked="0"/>
    </xf>
    <xf numFmtId="200" fontId="9" fillId="0" borderId="0" xfId="0" applyNumberFormat="1" applyFont="1" applyProtection="1">
      <protection locked="0"/>
    </xf>
    <xf numFmtId="4" fontId="3" fillId="0" borderId="0" xfId="0" applyNumberFormat="1" applyFont="1" applyProtection="1">
      <protection locked="0"/>
    </xf>
    <xf numFmtId="49" fontId="138" fillId="77" borderId="1" xfId="1" applyNumberFormat="1" applyFont="1" applyFill="1" applyBorder="1" applyAlignment="1">
      <alignment horizontal="left" vertical="top"/>
    </xf>
    <xf numFmtId="3" fontId="138" fillId="77" borderId="1" xfId="1" applyNumberFormat="1" applyFont="1" applyFill="1" applyBorder="1" applyAlignment="1">
      <alignment horizontal="center"/>
    </xf>
    <xf numFmtId="167" fontId="4" fillId="0" borderId="0" xfId="1" applyNumberFormat="1" applyFont="1" applyAlignment="1">
      <alignment horizontal="right"/>
    </xf>
    <xf numFmtId="3" fontId="4" fillId="0" borderId="0" xfId="1" applyNumberFormat="1" applyFont="1" applyAlignment="1">
      <alignment horizontal="center"/>
    </xf>
    <xf numFmtId="16" fontId="4" fillId="0" borderId="0" xfId="1" applyNumberFormat="1" applyFont="1" applyAlignment="1">
      <alignment horizontal="center" vertical="top"/>
    </xf>
    <xf numFmtId="16" fontId="4" fillId="0" borderId="0" xfId="1" applyNumberFormat="1" applyFont="1" applyAlignment="1">
      <alignment horizontal="left" vertical="top"/>
    </xf>
    <xf numFmtId="0" fontId="4" fillId="0" borderId="0" xfId="1" applyFont="1" applyAlignment="1">
      <alignment horizontal="center" vertical="top"/>
    </xf>
    <xf numFmtId="0" fontId="4" fillId="0" borderId="0" xfId="0" applyFont="1" applyAlignment="1">
      <alignment wrapText="1"/>
    </xf>
    <xf numFmtId="4" fontId="192" fillId="0" borderId="27" xfId="0" applyNumberFormat="1" applyFont="1" applyBorder="1" applyAlignment="1">
      <alignment vertical="top"/>
    </xf>
    <xf numFmtId="4" fontId="192" fillId="0" borderId="27" xfId="0" applyNumberFormat="1" applyFont="1" applyBorder="1" applyAlignment="1">
      <alignment vertical="top" wrapText="1"/>
    </xf>
    <xf numFmtId="4" fontId="192" fillId="0" borderId="27" xfId="0" applyNumberFormat="1" applyFont="1" applyBorder="1" applyAlignment="1">
      <alignment horizontal="right" vertical="top"/>
    </xf>
    <xf numFmtId="0" fontId="3" fillId="0" borderId="0" xfId="0" applyFont="1" applyAlignment="1">
      <alignment horizontal="left" vertical="top"/>
    </xf>
    <xf numFmtId="4" fontId="3" fillId="0" borderId="0" xfId="0" applyNumberFormat="1" applyFont="1"/>
    <xf numFmtId="0" fontId="3" fillId="0" borderId="0" xfId="0" quotePrefix="1" applyFont="1" applyAlignment="1">
      <alignment vertical="top" wrapText="1"/>
    </xf>
    <xf numFmtId="0" fontId="4" fillId="0" borderId="0" xfId="0" applyFont="1" applyAlignment="1">
      <alignment vertical="top" wrapText="1"/>
    </xf>
    <xf numFmtId="16" fontId="3" fillId="0" borderId="0" xfId="0" quotePrefix="1" applyNumberFormat="1" applyFont="1" applyAlignment="1">
      <alignment horizontal="left"/>
    </xf>
    <xf numFmtId="201" fontId="4" fillId="0" borderId="0" xfId="0" applyNumberFormat="1" applyFont="1"/>
    <xf numFmtId="44" fontId="3" fillId="0" borderId="0" xfId="1" applyNumberFormat="1" applyFont="1"/>
    <xf numFmtId="44" fontId="3" fillId="0" borderId="0" xfId="0" applyNumberFormat="1" applyFont="1"/>
    <xf numFmtId="0" fontId="3" fillId="0" borderId="0" xfId="5712" applyFont="1" applyAlignment="1">
      <alignment horizontal="left" vertical="top" wrapText="1"/>
    </xf>
    <xf numFmtId="0" fontId="105" fillId="0" borderId="0" xfId="1" applyFont="1" applyAlignment="1">
      <alignment horizontal="left" vertical="top" wrapText="1"/>
    </xf>
    <xf numFmtId="0" fontId="3" fillId="0" borderId="0" xfId="11" applyFont="1" applyAlignment="1">
      <alignment horizontal="right" wrapText="1"/>
    </xf>
    <xf numFmtId="0" fontId="3" fillId="0" borderId="0" xfId="1" applyFont="1" applyAlignment="1">
      <alignment horizontal="center" vertical="top"/>
    </xf>
    <xf numFmtId="0" fontId="212" fillId="0" borderId="0" xfId="0" applyFont="1"/>
    <xf numFmtId="0" fontId="105" fillId="0" borderId="0" xfId="1" applyFont="1" applyAlignment="1">
      <alignment horizontal="center"/>
    </xf>
    <xf numFmtId="0" fontId="4" fillId="0" borderId="0" xfId="1" applyFont="1" applyAlignment="1">
      <alignment horizontal="right"/>
    </xf>
    <xf numFmtId="173" fontId="4" fillId="0" borderId="0" xfId="1" applyNumberFormat="1" applyFont="1" applyAlignment="1">
      <alignment horizontal="right" wrapText="1"/>
    </xf>
    <xf numFmtId="0" fontId="4" fillId="0" borderId="0" xfId="1" applyFont="1" applyAlignment="1">
      <alignment horizontal="right" wrapText="1"/>
    </xf>
    <xf numFmtId="44" fontId="4" fillId="0" borderId="0" xfId="1" applyNumberFormat="1" applyFont="1" applyAlignment="1">
      <alignment horizontal="right" wrapText="1"/>
    </xf>
    <xf numFmtId="0" fontId="4" fillId="0" borderId="2" xfId="1" applyFont="1" applyBorder="1" applyAlignment="1">
      <alignment horizontal="center"/>
    </xf>
    <xf numFmtId="186" fontId="4" fillId="0" borderId="2" xfId="1" applyNumberFormat="1" applyFont="1" applyBorder="1" applyAlignment="1">
      <alignment horizontal="center" wrapText="1"/>
    </xf>
    <xf numFmtId="0" fontId="3" fillId="0" borderId="0" xfId="0" applyFont="1" applyAlignment="1">
      <alignment horizontal="left" vertical="center" wrapText="1"/>
    </xf>
    <xf numFmtId="167" fontId="105" fillId="0" borderId="0" xfId="1" applyNumberFormat="1" applyFont="1" applyAlignment="1">
      <alignment horizontal="right" wrapText="1"/>
    </xf>
    <xf numFmtId="49" fontId="3" fillId="0" borderId="0" xfId="1" applyNumberFormat="1" applyFont="1" applyAlignment="1">
      <alignment horizontal="center"/>
    </xf>
    <xf numFmtId="0" fontId="3" fillId="0" borderId="0" xfId="1" applyFont="1" applyAlignment="1">
      <alignment horizontal="right" vertical="top" wrapText="1"/>
    </xf>
    <xf numFmtId="44" fontId="3" fillId="0" borderId="0" xfId="5767" applyFont="1" applyAlignment="1" applyProtection="1">
      <alignment horizontal="right" wrapText="1"/>
    </xf>
    <xf numFmtId="44" fontId="115" fillId="0" borderId="0" xfId="5767" applyFont="1" applyAlignment="1" applyProtection="1">
      <alignment horizontal="right" vertical="top" wrapText="1"/>
    </xf>
    <xf numFmtId="44" fontId="118" fillId="0" borderId="0" xfId="5767" applyFont="1" applyAlignment="1" applyProtection="1">
      <alignment horizontal="right" wrapText="1"/>
    </xf>
    <xf numFmtId="49" fontId="3" fillId="0" borderId="0" xfId="1" applyNumberFormat="1" applyFont="1" applyAlignment="1">
      <alignment horizontal="center" vertical="top" wrapText="1"/>
    </xf>
    <xf numFmtId="44" fontId="3" fillId="0" borderId="0" xfId="5767" quotePrefix="1" applyFont="1" applyAlignment="1" applyProtection="1">
      <alignment horizontal="right" wrapText="1"/>
    </xf>
    <xf numFmtId="49" fontId="13" fillId="0" borderId="0" xfId="1" applyNumberFormat="1" applyFont="1" applyAlignment="1">
      <alignment horizontal="right"/>
    </xf>
    <xf numFmtId="0" fontId="105" fillId="0" borderId="0" xfId="5723" applyFont="1" applyProtection="1">
      <protection locked="0"/>
    </xf>
    <xf numFmtId="4" fontId="105" fillId="0" borderId="0" xfId="5723" applyNumberFormat="1" applyFont="1" applyProtection="1">
      <protection locked="0"/>
    </xf>
    <xf numFmtId="44" fontId="105" fillId="0" borderId="0" xfId="5723" applyNumberFormat="1" applyFont="1" applyProtection="1">
      <protection locked="0"/>
    </xf>
    <xf numFmtId="0" fontId="105" fillId="0" borderId="0" xfId="5723" applyFont="1"/>
    <xf numFmtId="0" fontId="208" fillId="78" borderId="1" xfId="1" applyFont="1" applyFill="1" applyBorder="1" applyAlignment="1">
      <alignment horizontal="left"/>
    </xf>
    <xf numFmtId="49" fontId="111" fillId="78" borderId="1" xfId="1" applyNumberFormat="1" applyFont="1" applyFill="1" applyBorder="1"/>
    <xf numFmtId="0" fontId="208" fillId="78" borderId="1" xfId="1" applyFont="1" applyFill="1" applyBorder="1" applyAlignment="1">
      <alignment vertical="center"/>
    </xf>
    <xf numFmtId="49" fontId="208" fillId="78" borderId="1" xfId="1" applyNumberFormat="1" applyFont="1" applyFill="1" applyBorder="1" applyAlignment="1">
      <alignment horizontal="left"/>
    </xf>
    <xf numFmtId="0" fontId="109" fillId="0" borderId="0" xfId="1" applyFont="1" applyAlignment="1">
      <alignment horizontal="left" vertical="top"/>
    </xf>
    <xf numFmtId="49" fontId="225" fillId="0" borderId="0" xfId="1" applyNumberFormat="1" applyFont="1"/>
    <xf numFmtId="0" fontId="109" fillId="0" borderId="0" xfId="1" applyFont="1" applyAlignment="1">
      <alignment vertical="center"/>
    </xf>
    <xf numFmtId="49" fontId="109" fillId="0" borderId="0" xfId="1" applyNumberFormat="1" applyFont="1" applyAlignment="1">
      <alignment horizontal="left"/>
    </xf>
    <xf numFmtId="49" fontId="108" fillId="0" borderId="0" xfId="5723" applyNumberFormat="1" applyFont="1" applyAlignment="1">
      <alignment horizontal="left" vertical="top"/>
    </xf>
    <xf numFmtId="49" fontId="108" fillId="0" borderId="0" xfId="5723" applyNumberFormat="1" applyFont="1" applyAlignment="1">
      <alignment horizontal="left"/>
    </xf>
    <xf numFmtId="49" fontId="105" fillId="0" borderId="0" xfId="5723" applyNumberFormat="1" applyFont="1" applyAlignment="1">
      <alignment horizontal="left"/>
    </xf>
    <xf numFmtId="4" fontId="105" fillId="0" borderId="0" xfId="5723" applyNumberFormat="1" applyFont="1"/>
    <xf numFmtId="2" fontId="105" fillId="0" borderId="0" xfId="5723" applyNumberFormat="1" applyFont="1" applyAlignment="1">
      <alignment horizontal="left" vertical="top"/>
    </xf>
    <xf numFmtId="2" fontId="105" fillId="0" borderId="0" xfId="5723" applyNumberFormat="1" applyFont="1" applyAlignment="1">
      <alignment horizontal="left"/>
    </xf>
    <xf numFmtId="49" fontId="105" fillId="0" borderId="0" xfId="5723" applyNumberFormat="1" applyFont="1" applyAlignment="1">
      <alignment horizontal="left" vertical="top"/>
    </xf>
    <xf numFmtId="0" fontId="105" fillId="0" borderId="0" xfId="5723" applyFont="1" applyAlignment="1">
      <alignment horizontal="left"/>
    </xf>
    <xf numFmtId="49" fontId="105" fillId="0" borderId="46" xfId="5723" applyNumberFormat="1" applyFont="1" applyBorder="1" applyAlignment="1">
      <alignment horizontal="left"/>
    </xf>
    <xf numFmtId="49" fontId="105" fillId="0" borderId="47" xfId="5723" applyNumberFormat="1" applyFont="1" applyBorder="1" applyAlignment="1">
      <alignment horizontal="left"/>
    </xf>
    <xf numFmtId="4" fontId="105" fillId="0" borderId="47" xfId="5723" applyNumberFormat="1" applyFont="1" applyBorder="1"/>
    <xf numFmtId="49" fontId="108" fillId="0" borderId="0" xfId="5723" applyNumberFormat="1" applyFont="1" applyAlignment="1">
      <alignment horizontal="left" wrapText="1"/>
    </xf>
    <xf numFmtId="49" fontId="105" fillId="0" borderId="0" xfId="5723" applyNumberFormat="1" applyFont="1" applyAlignment="1">
      <alignment horizontal="left" wrapText="1"/>
    </xf>
    <xf numFmtId="49" fontId="105" fillId="0" borderId="0" xfId="1" applyNumberFormat="1" applyFont="1" applyAlignment="1">
      <alignment vertical="top" wrapText="1"/>
    </xf>
    <xf numFmtId="49" fontId="105" fillId="0" borderId="46" xfId="5723" applyNumberFormat="1" applyFont="1" applyBorder="1" applyAlignment="1">
      <alignment horizontal="left" wrapText="1"/>
    </xf>
    <xf numFmtId="49" fontId="105" fillId="0" borderId="0" xfId="5723" applyNumberFormat="1" applyFont="1" applyAlignment="1">
      <alignment horizontal="center" vertical="top"/>
    </xf>
    <xf numFmtId="0" fontId="105" fillId="0" borderId="0" xfId="5723" applyFont="1" applyAlignment="1">
      <alignment horizontal="left" vertical="top"/>
    </xf>
    <xf numFmtId="4" fontId="231" fillId="0" borderId="0" xfId="5723" applyNumberFormat="1" applyFont="1"/>
    <xf numFmtId="49" fontId="235" fillId="0" borderId="0" xfId="5723" applyNumberFormat="1" applyFont="1" applyAlignment="1">
      <alignment horizontal="center" vertical="top"/>
    </xf>
    <xf numFmtId="49" fontId="105" fillId="0" borderId="0" xfId="5723" applyNumberFormat="1" applyFont="1" applyAlignment="1">
      <alignment horizontal="right" wrapText="1"/>
    </xf>
    <xf numFmtId="49" fontId="108" fillId="0" borderId="0" xfId="1" applyNumberFormat="1" applyFont="1" applyAlignment="1">
      <alignment vertical="top" wrapText="1"/>
    </xf>
    <xf numFmtId="0" fontId="108" fillId="0" borderId="0" xfId="1" applyFont="1" applyAlignment="1">
      <alignment horizontal="center" wrapText="1"/>
    </xf>
    <xf numFmtId="49" fontId="108" fillId="0" borderId="0" xfId="1" applyNumberFormat="1" applyFont="1" applyAlignment="1">
      <alignment horizontal="left" vertical="top"/>
    </xf>
    <xf numFmtId="0" fontId="108" fillId="0" borderId="0" xfId="1" applyFont="1" applyAlignment="1">
      <alignment vertical="top" wrapText="1"/>
    </xf>
    <xf numFmtId="0" fontId="108" fillId="0" borderId="0" xfId="1" applyFont="1" applyAlignment="1">
      <alignment horizontal="center"/>
    </xf>
    <xf numFmtId="186" fontId="108" fillId="0" borderId="0" xfId="1" applyNumberFormat="1" applyFont="1" applyAlignment="1">
      <alignment horizontal="center" wrapText="1"/>
    </xf>
    <xf numFmtId="0" fontId="105" fillId="0" borderId="0" xfId="1" applyFont="1" applyAlignment="1">
      <alignment vertical="top" wrapText="1"/>
    </xf>
    <xf numFmtId="49" fontId="105" fillId="0" borderId="0" xfId="1" applyNumberFormat="1" applyFont="1" applyAlignment="1">
      <alignment horizontal="left" vertical="top"/>
    </xf>
    <xf numFmtId="4" fontId="105" fillId="0" borderId="0" xfId="5723" applyNumberFormat="1" applyFont="1" applyAlignment="1">
      <alignment horizontal="center"/>
    </xf>
    <xf numFmtId="44" fontId="105" fillId="0" borderId="0" xfId="5767" applyFont="1" applyProtection="1"/>
    <xf numFmtId="44" fontId="105" fillId="0" borderId="29" xfId="5767" applyFont="1" applyBorder="1" applyProtection="1"/>
    <xf numFmtId="44" fontId="105" fillId="0" borderId="0" xfId="1" applyNumberFormat="1" applyFont="1" applyAlignment="1">
      <alignment horizontal="right" wrapText="1"/>
    </xf>
    <xf numFmtId="4" fontId="208" fillId="78" borderId="1" xfId="1" applyNumberFormat="1" applyFont="1" applyFill="1" applyBorder="1" applyAlignment="1">
      <alignment horizontal="left"/>
    </xf>
    <xf numFmtId="4" fontId="109" fillId="0" borderId="0" xfId="1" applyNumberFormat="1" applyFont="1" applyAlignment="1">
      <alignment horizontal="left"/>
    </xf>
    <xf numFmtId="49" fontId="224" fillId="78" borderId="1" xfId="1" applyNumberFormat="1" applyFont="1" applyFill="1" applyBorder="1" applyAlignment="1">
      <alignment horizontal="center" wrapText="1"/>
    </xf>
    <xf numFmtId="44" fontId="226" fillId="0" borderId="0" xfId="1" applyNumberFormat="1" applyFont="1" applyAlignment="1">
      <alignment horizontal="right"/>
    </xf>
    <xf numFmtId="44" fontId="220" fillId="0" borderId="0" xfId="1" applyNumberFormat="1" applyFont="1" applyAlignment="1">
      <alignment horizontal="right"/>
    </xf>
    <xf numFmtId="44" fontId="220" fillId="0" borderId="0" xfId="1" applyNumberFormat="1" applyFont="1" applyAlignment="1">
      <alignment horizontal="right" wrapText="1"/>
    </xf>
    <xf numFmtId="44" fontId="226" fillId="0" borderId="2" xfId="1" applyNumberFormat="1" applyFont="1" applyBorder="1" applyAlignment="1">
      <alignment horizontal="right" wrapText="1"/>
    </xf>
    <xf numFmtId="4" fontId="220" fillId="0" borderId="0" xfId="5723" applyNumberFormat="1" applyFont="1"/>
    <xf numFmtId="203" fontId="220" fillId="0" borderId="0" xfId="371" applyNumberFormat="1" applyFont="1" applyAlignment="1">
      <alignment horizontal="right" wrapText="1"/>
    </xf>
    <xf numFmtId="203" fontId="220" fillId="0" borderId="0" xfId="371" applyNumberFormat="1" applyFont="1" applyAlignment="1">
      <alignment horizontal="right"/>
    </xf>
    <xf numFmtId="203" fontId="220" fillId="0" borderId="0" xfId="1" applyNumberFormat="1" applyFont="1" applyAlignment="1">
      <alignment horizontal="right" wrapText="1"/>
    </xf>
    <xf numFmtId="203" fontId="220" fillId="0" borderId="0" xfId="1" applyNumberFormat="1" applyFont="1" applyAlignment="1">
      <alignment horizontal="left" vertical="top" wrapText="1"/>
    </xf>
    <xf numFmtId="44" fontId="220" fillId="0" borderId="29" xfId="5767" applyFont="1" applyBorder="1" applyProtection="1"/>
    <xf numFmtId="44" fontId="220" fillId="0" borderId="0" xfId="1" applyNumberFormat="1" applyFont="1" applyAlignment="1">
      <alignment horizontal="left" vertical="top" wrapText="1"/>
    </xf>
    <xf numFmtId="44" fontId="220" fillId="0" borderId="0" xfId="371" applyNumberFormat="1" applyFont="1" applyAlignment="1">
      <alignment horizontal="right" wrapText="1"/>
    </xf>
    <xf numFmtId="0" fontId="220" fillId="0" borderId="0" xfId="1" applyFont="1" applyAlignment="1">
      <alignment horizontal="left" vertical="top" wrapText="1"/>
    </xf>
    <xf numFmtId="44" fontId="220" fillId="0" borderId="0" xfId="1" applyNumberFormat="1" applyFont="1" applyAlignment="1">
      <alignment horizontal="left" wrapText="1"/>
    </xf>
    <xf numFmtId="44" fontId="233" fillId="0" borderId="0" xfId="1" applyNumberFormat="1" applyFont="1"/>
    <xf numFmtId="164" fontId="220" fillId="0" borderId="0" xfId="1" applyNumberFormat="1" applyFont="1" applyAlignment="1">
      <alignment horizontal="left" wrapText="1"/>
    </xf>
    <xf numFmtId="0" fontId="233" fillId="0" borderId="0" xfId="1" applyFont="1" applyAlignment="1">
      <alignment horizontal="right"/>
    </xf>
    <xf numFmtId="164" fontId="220" fillId="0" borderId="0" xfId="1" applyNumberFormat="1" applyFont="1" applyAlignment="1">
      <alignment horizontal="right" wrapText="1"/>
    </xf>
    <xf numFmtId="49" fontId="224" fillId="78" borderId="1" xfId="1" applyNumberFormat="1" applyFont="1" applyFill="1" applyBorder="1" applyAlignment="1">
      <alignment horizontal="center"/>
    </xf>
    <xf numFmtId="44" fontId="227" fillId="0" borderId="0" xfId="1" applyNumberFormat="1" applyFont="1" applyAlignment="1">
      <alignment horizontal="right"/>
    </xf>
    <xf numFmtId="44" fontId="223" fillId="0" borderId="0" xfId="1" applyNumberFormat="1" applyFont="1" applyAlignment="1">
      <alignment horizontal="right"/>
    </xf>
    <xf numFmtId="44" fontId="223" fillId="0" borderId="0" xfId="1" applyNumberFormat="1" applyFont="1" applyAlignment="1">
      <alignment horizontal="right" wrapText="1"/>
    </xf>
    <xf numFmtId="44" fontId="227" fillId="0" borderId="2" xfId="1" applyNumberFormat="1" applyFont="1" applyBorder="1" applyAlignment="1">
      <alignment horizontal="right" wrapText="1"/>
    </xf>
    <xf numFmtId="4" fontId="223" fillId="0" borderId="0" xfId="5723" applyNumberFormat="1" applyFont="1"/>
    <xf numFmtId="203" fontId="223" fillId="0" borderId="0" xfId="371" applyNumberFormat="1" applyFont="1" applyAlignment="1">
      <alignment horizontal="right" wrapText="1"/>
    </xf>
    <xf numFmtId="203" fontId="223" fillId="0" borderId="0" xfId="371" applyNumberFormat="1" applyFont="1" applyAlignment="1">
      <alignment horizontal="right"/>
    </xf>
    <xf numFmtId="203" fontId="223" fillId="0" borderId="0" xfId="1" applyNumberFormat="1" applyFont="1" applyAlignment="1">
      <alignment horizontal="right" wrapText="1"/>
    </xf>
    <xf numFmtId="203" fontId="223" fillId="0" borderId="0" xfId="1" applyNumberFormat="1" applyFont="1" applyAlignment="1">
      <alignment horizontal="left" vertical="top" wrapText="1"/>
    </xf>
    <xf numFmtId="44" fontId="223" fillId="0" borderId="29" xfId="5767" applyFont="1" applyBorder="1" applyProtection="1"/>
    <xf numFmtId="44" fontId="223" fillId="0" borderId="0" xfId="1" applyNumberFormat="1" applyFont="1" applyAlignment="1">
      <alignment horizontal="left" vertical="top" wrapText="1"/>
    </xf>
    <xf numFmtId="44" fontId="223" fillId="0" borderId="0" xfId="371" applyNumberFormat="1" applyFont="1" applyAlignment="1">
      <alignment horizontal="right" wrapText="1"/>
    </xf>
    <xf numFmtId="0" fontId="223" fillId="0" borderId="0" xfId="1" applyFont="1" applyAlignment="1">
      <alignment horizontal="left" vertical="top" wrapText="1"/>
    </xf>
    <xf numFmtId="44" fontId="223" fillId="0" borderId="0" xfId="1" applyNumberFormat="1" applyFont="1" applyAlignment="1">
      <alignment horizontal="left" wrapText="1"/>
    </xf>
    <xf numFmtId="44" fontId="234" fillId="0" borderId="0" xfId="1" applyNumberFormat="1" applyFont="1"/>
    <xf numFmtId="203" fontId="223" fillId="0" borderId="0" xfId="1" applyNumberFormat="1" applyFont="1" applyAlignment="1">
      <alignment horizontal="left" wrapText="1"/>
    </xf>
    <xf numFmtId="0" fontId="234" fillId="0" borderId="0" xfId="1" applyFont="1" applyAlignment="1">
      <alignment horizontal="right"/>
    </xf>
    <xf numFmtId="164" fontId="223" fillId="0" borderId="0" xfId="1" applyNumberFormat="1" applyFont="1" applyAlignment="1">
      <alignment horizontal="right" wrapText="1"/>
    </xf>
    <xf numFmtId="4" fontId="108" fillId="0" borderId="0" xfId="3652" applyNumberFormat="1" applyFont="1" applyFill="1" applyBorder="1" applyAlignment="1" applyProtection="1">
      <alignment horizontal="right" wrapText="1"/>
    </xf>
    <xf numFmtId="173" fontId="108" fillId="0" borderId="0" xfId="1" applyNumberFormat="1" applyFont="1" applyAlignment="1">
      <alignment horizontal="right" wrapText="1"/>
    </xf>
    <xf numFmtId="192" fontId="212" fillId="0" borderId="0" xfId="0" applyNumberFormat="1" applyFont="1" applyAlignment="1" applyProtection="1">
      <alignment horizontal="right" vertical="top" wrapText="1"/>
      <protection locked="0"/>
    </xf>
    <xf numFmtId="0" fontId="212" fillId="0" borderId="0" xfId="0" applyFont="1" applyAlignment="1" applyProtection="1">
      <alignment wrapText="1"/>
      <protection locked="0"/>
    </xf>
    <xf numFmtId="0" fontId="138" fillId="75" borderId="1" xfId="1" applyFont="1" applyFill="1" applyBorder="1" applyAlignment="1">
      <alignment vertical="top" wrapText="1"/>
    </xf>
    <xf numFmtId="0" fontId="4" fillId="0" borderId="0" xfId="3" applyFont="1" applyAlignment="1">
      <alignment vertical="top" wrapText="1"/>
    </xf>
    <xf numFmtId="0" fontId="3" fillId="0" borderId="2" xfId="1" applyFont="1" applyBorder="1" applyAlignment="1">
      <alignment horizontal="left" vertical="top" wrapText="1"/>
    </xf>
    <xf numFmtId="0" fontId="114" fillId="0" borderId="0" xfId="1" applyFont="1" applyAlignment="1">
      <alignment vertical="top" wrapText="1"/>
    </xf>
    <xf numFmtId="49" fontId="203" fillId="0" borderId="0" xfId="1" applyNumberFormat="1" applyFont="1" applyAlignment="1">
      <alignment vertical="top" wrapText="1"/>
    </xf>
    <xf numFmtId="0" fontId="212" fillId="0" borderId="0" xfId="0" applyFont="1" applyAlignment="1">
      <alignment vertical="top" wrapText="1"/>
    </xf>
    <xf numFmtId="0" fontId="212" fillId="0" borderId="0" xfId="0" applyFont="1" applyAlignment="1">
      <alignment horizontal="left" vertical="top" wrapText="1"/>
    </xf>
    <xf numFmtId="0" fontId="203" fillId="0" borderId="0" xfId="15" applyFont="1" applyAlignment="1">
      <alignment vertical="top" wrapText="1"/>
    </xf>
    <xf numFmtId="0" fontId="212" fillId="0" borderId="0" xfId="0" applyFont="1" applyAlignment="1">
      <alignment wrapText="1"/>
    </xf>
    <xf numFmtId="0" fontId="203" fillId="0" borderId="0" xfId="15" applyFont="1" applyAlignment="1">
      <alignment horizontal="left" vertical="top" wrapText="1"/>
    </xf>
    <xf numFmtId="0" fontId="212" fillId="0" borderId="0" xfId="0" applyFont="1" applyAlignment="1">
      <alignment horizontal="left" wrapText="1"/>
    </xf>
    <xf numFmtId="49" fontId="202" fillId="0" borderId="0" xfId="1" applyNumberFormat="1" applyFont="1" applyAlignment="1">
      <alignment vertical="top" wrapText="1"/>
    </xf>
    <xf numFmtId="0" fontId="203" fillId="0" borderId="0" xfId="0" applyFont="1" applyAlignment="1">
      <alignment vertical="top" wrapText="1"/>
    </xf>
    <xf numFmtId="4" fontId="203" fillId="0" borderId="0" xfId="1541" applyNumberFormat="1" applyFont="1" applyAlignment="1">
      <alignment vertical="top" wrapText="1"/>
    </xf>
    <xf numFmtId="49" fontId="204" fillId="0" borderId="0" xfId="1" applyNumberFormat="1" applyFont="1" applyAlignment="1">
      <alignment vertical="top" wrapText="1"/>
    </xf>
    <xf numFmtId="0" fontId="8" fillId="0" borderId="0" xfId="1" applyFont="1" applyAlignment="1">
      <alignment vertical="top" wrapText="1"/>
    </xf>
    <xf numFmtId="173" fontId="3" fillId="0" borderId="0" xfId="1" applyNumberFormat="1" applyFont="1" applyAlignment="1">
      <alignment horizontal="left" vertical="top" wrapText="1"/>
    </xf>
    <xf numFmtId="0" fontId="3" fillId="0" borderId="4" xfId="1" applyFont="1" applyBorder="1" applyAlignment="1">
      <alignment vertical="top" wrapText="1"/>
    </xf>
    <xf numFmtId="0" fontId="3" fillId="0" borderId="0" xfId="11" applyFont="1" applyAlignment="1">
      <alignment vertical="top" wrapText="1"/>
    </xf>
    <xf numFmtId="39" fontId="3" fillId="0" borderId="0" xfId="0" applyNumberFormat="1" applyFont="1" applyAlignment="1">
      <alignment horizontal="left" vertical="top" wrapText="1"/>
    </xf>
    <xf numFmtId="0" fontId="3" fillId="0" borderId="0" xfId="0" quotePrefix="1" applyFont="1" applyAlignment="1">
      <alignment wrapText="1"/>
    </xf>
    <xf numFmtId="49" fontId="3" fillId="72" borderId="0" xfId="1" applyNumberFormat="1" applyFont="1" applyFill="1" applyAlignment="1">
      <alignment horizontal="left" vertical="top" wrapText="1"/>
    </xf>
    <xf numFmtId="0" fontId="11" fillId="72" borderId="0" xfId="5704" applyFont="1" applyFill="1" applyAlignment="1">
      <alignment wrapText="1"/>
    </xf>
    <xf numFmtId="0" fontId="114" fillId="72" borderId="0" xfId="5704" applyFont="1" applyFill="1" applyAlignment="1">
      <alignment vertical="top" wrapText="1"/>
    </xf>
    <xf numFmtId="0" fontId="114" fillId="72" borderId="0" xfId="5704" applyFont="1" applyFill="1" applyAlignment="1">
      <alignment horizontal="left" vertical="top" wrapText="1"/>
    </xf>
    <xf numFmtId="4" fontId="3" fillId="0" borderId="0" xfId="1541" applyNumberFormat="1" applyFont="1" applyAlignment="1">
      <alignment horizontal="left" vertical="top" wrapText="1"/>
    </xf>
    <xf numFmtId="0" fontId="3" fillId="0" borderId="2" xfId="1" applyFont="1" applyBorder="1" applyAlignment="1">
      <alignment vertical="top" wrapText="1"/>
    </xf>
    <xf numFmtId="173" fontId="3" fillId="0" borderId="2" xfId="1" applyNumberFormat="1" applyFont="1" applyBorder="1" applyAlignment="1">
      <alignment horizontal="left" vertical="top" wrapText="1"/>
    </xf>
    <xf numFmtId="49" fontId="3" fillId="0" borderId="0" xfId="1541" applyNumberFormat="1" applyFont="1" applyAlignment="1">
      <alignment horizontal="left" vertical="top" wrapText="1"/>
    </xf>
    <xf numFmtId="4" fontId="3" fillId="0" borderId="0" xfId="1541" applyNumberFormat="1" applyFont="1" applyAlignment="1">
      <alignment vertical="top" wrapText="1"/>
    </xf>
    <xf numFmtId="49" fontId="3" fillId="72" borderId="0" xfId="1541" applyNumberFormat="1" applyFont="1" applyFill="1" applyAlignment="1">
      <alignment horizontal="left" vertical="top" wrapText="1"/>
    </xf>
    <xf numFmtId="0" fontId="3" fillId="72" borderId="0" xfId="0" applyFont="1" applyFill="1" applyAlignment="1">
      <alignment horizontal="left" vertical="top" wrapText="1"/>
    </xf>
    <xf numFmtId="4" fontId="3" fillId="72" borderId="0" xfId="1541" applyNumberFormat="1" applyFont="1" applyFill="1" applyAlignment="1">
      <alignment vertical="top" wrapText="1"/>
    </xf>
    <xf numFmtId="4" fontId="3" fillId="72" borderId="0" xfId="1541" applyNumberFormat="1" applyFont="1" applyFill="1" applyAlignment="1">
      <alignment horizontal="left" vertical="top" wrapText="1"/>
    </xf>
    <xf numFmtId="0" fontId="3" fillId="72" borderId="0" xfId="5724" applyFont="1" applyFill="1" applyAlignment="1">
      <alignment vertical="top" wrapText="1"/>
    </xf>
    <xf numFmtId="0" fontId="3" fillId="0" borderId="0" xfId="41" applyFont="1" applyAlignment="1">
      <alignment vertical="top" wrapText="1"/>
    </xf>
    <xf numFmtId="4" fontId="3" fillId="0" borderId="0" xfId="41" applyNumberFormat="1" applyFont="1" applyAlignment="1">
      <alignment horizontal="left" vertical="top" wrapText="1"/>
    </xf>
    <xf numFmtId="0" fontId="3" fillId="0" borderId="0" xfId="0" applyFont="1" applyAlignment="1">
      <alignment horizontal="right" vertical="top" wrapText="1"/>
    </xf>
    <xf numFmtId="179" fontId="3" fillId="0" borderId="0" xfId="1541" applyFont="1" applyAlignment="1">
      <alignment vertical="top" wrapText="1"/>
    </xf>
    <xf numFmtId="179" fontId="3" fillId="0" borderId="0" xfId="1541" applyFont="1" applyAlignment="1">
      <alignment horizontal="left" vertical="top" wrapText="1"/>
    </xf>
    <xf numFmtId="0" fontId="3" fillId="0" borderId="0" xfId="0" applyFont="1" applyAlignment="1">
      <alignment horizontal="left" vertical="top" wrapText="1" shrinkToFit="1"/>
    </xf>
    <xf numFmtId="0" fontId="3" fillId="0" borderId="0" xfId="0" applyFont="1" applyAlignment="1">
      <alignment horizontal="justify" vertical="center" wrapText="1"/>
    </xf>
    <xf numFmtId="1" fontId="3" fillId="0" borderId="0" xfId="0" applyNumberFormat="1" applyFont="1" applyAlignment="1">
      <alignment horizontal="left" vertical="top" wrapText="1"/>
    </xf>
    <xf numFmtId="1" fontId="3" fillId="0" borderId="0" xfId="0" applyNumberFormat="1" applyFont="1" applyAlignment="1">
      <alignment vertical="top" wrapText="1"/>
    </xf>
    <xf numFmtId="0" fontId="4" fillId="0" borderId="4" xfId="1" applyFont="1" applyBorder="1" applyAlignment="1">
      <alignment horizontal="left" vertical="top" wrapText="1"/>
    </xf>
    <xf numFmtId="3" fontId="3" fillId="0" borderId="0" xfId="1" applyNumberFormat="1" applyFont="1" applyAlignment="1">
      <alignment horizontal="left" vertical="top" wrapText="1"/>
    </xf>
    <xf numFmtId="1" fontId="4" fillId="0" borderId="28" xfId="5762" applyNumberFormat="1" applyFont="1" applyBorder="1" applyAlignment="1">
      <alignment horizontal="left" vertical="top" wrapText="1"/>
    </xf>
    <xf numFmtId="0" fontId="4" fillId="0" borderId="28" xfId="5762" applyFont="1" applyBorder="1" applyAlignment="1">
      <alignment horizontal="left" vertical="top" wrapText="1"/>
    </xf>
    <xf numFmtId="0" fontId="3" fillId="0" borderId="28" xfId="5762" applyFont="1" applyBorder="1" applyAlignment="1">
      <alignment vertical="top" wrapText="1"/>
    </xf>
    <xf numFmtId="1" fontId="3" fillId="0" borderId="28" xfId="5762" applyNumberFormat="1" applyFont="1" applyBorder="1" applyAlignment="1">
      <alignment horizontal="left" vertical="top" wrapText="1"/>
    </xf>
    <xf numFmtId="1" fontId="4" fillId="0" borderId="0" xfId="5762" applyNumberFormat="1" applyFont="1" applyAlignment="1">
      <alignment horizontal="left" vertical="top" wrapText="1"/>
    </xf>
    <xf numFmtId="0" fontId="4" fillId="0" borderId="0" xfId="5762" applyFont="1" applyAlignment="1">
      <alignment horizontal="left" vertical="top" wrapText="1"/>
    </xf>
    <xf numFmtId="0" fontId="3" fillId="0" borderId="0" xfId="5762" applyFont="1" applyAlignment="1">
      <alignment vertical="top" wrapText="1"/>
    </xf>
    <xf numFmtId="1" fontId="3" fillId="0" borderId="0" xfId="5762" applyNumberFormat="1" applyFont="1" applyAlignment="1">
      <alignment horizontal="left" vertical="top" wrapText="1"/>
    </xf>
    <xf numFmtId="0" fontId="4" fillId="0" borderId="0" xfId="5762" applyFont="1" applyAlignment="1">
      <alignment vertical="top" wrapText="1"/>
    </xf>
    <xf numFmtId="0" fontId="3" fillId="72" borderId="0" xfId="5762" applyFont="1" applyFill="1" applyAlignment="1">
      <alignment vertical="top" wrapText="1"/>
    </xf>
    <xf numFmtId="1" fontId="3" fillId="72" borderId="0" xfId="5762" applyNumberFormat="1" applyFont="1" applyFill="1" applyAlignment="1">
      <alignment horizontal="left" vertical="top" wrapText="1"/>
    </xf>
    <xf numFmtId="0" fontId="4" fillId="72" borderId="0" xfId="5762" applyFont="1" applyFill="1" applyAlignment="1">
      <alignment horizontal="left" vertical="top" wrapText="1"/>
    </xf>
    <xf numFmtId="0" fontId="3" fillId="72" borderId="0" xfId="5762" applyFont="1" applyFill="1" applyAlignment="1">
      <alignment horizontal="center" vertical="top"/>
    </xf>
    <xf numFmtId="1" fontId="3" fillId="72" borderId="0" xfId="5762" applyNumberFormat="1" applyFont="1" applyFill="1" applyAlignment="1">
      <alignment horizontal="center" vertical="top"/>
    </xf>
    <xf numFmtId="0" fontId="3" fillId="72" borderId="0" xfId="5762" applyFont="1" applyFill="1" applyAlignment="1">
      <alignment horizontal="left" wrapText="1"/>
    </xf>
    <xf numFmtId="1" fontId="3" fillId="72" borderId="0" xfId="5762" applyNumberFormat="1" applyFont="1" applyFill="1" applyAlignment="1">
      <alignment horizontal="left"/>
    </xf>
    <xf numFmtId="0" fontId="3" fillId="72" borderId="0" xfId="5741" applyFont="1" applyFill="1" applyAlignment="1">
      <alignment horizontal="left" wrapText="1"/>
    </xf>
    <xf numFmtId="0" fontId="3" fillId="72" borderId="0" xfId="5741" applyFont="1" applyFill="1" applyAlignment="1">
      <alignment horizontal="left"/>
    </xf>
    <xf numFmtId="1" fontId="4" fillId="0" borderId="0" xfId="5762" applyNumberFormat="1" applyFont="1" applyAlignment="1">
      <alignment horizontal="left" vertical="top"/>
    </xf>
    <xf numFmtId="0" fontId="3" fillId="0" borderId="0" xfId="5762" applyFont="1" applyAlignment="1">
      <alignment horizontal="left" wrapText="1"/>
    </xf>
    <xf numFmtId="1" fontId="3" fillId="0" borderId="0" xfId="5762" applyNumberFormat="1" applyFont="1" applyAlignment="1">
      <alignment horizontal="left"/>
    </xf>
    <xf numFmtId="1" fontId="3" fillId="0" borderId="0" xfId="5762" applyNumberFormat="1" applyFont="1" applyAlignment="1">
      <alignment horizontal="left" vertical="top"/>
    </xf>
    <xf numFmtId="0" fontId="114" fillId="0" borderId="0" xfId="5704" applyFont="1" applyAlignment="1">
      <alignment vertical="top" wrapText="1"/>
    </xf>
    <xf numFmtId="3" fontId="114" fillId="0" borderId="0" xfId="5704" applyNumberFormat="1" applyFont="1" applyAlignment="1">
      <alignment horizontal="left" vertical="top" wrapText="1"/>
    </xf>
    <xf numFmtId="0" fontId="3" fillId="0" borderId="0" xfId="0" applyFont="1" applyAlignment="1">
      <alignment vertical="justify" wrapText="1"/>
    </xf>
    <xf numFmtId="4" fontId="3" fillId="72" borderId="0" xfId="1541" applyNumberFormat="1" applyFont="1" applyFill="1" applyAlignment="1">
      <alignment horizontal="justify" vertical="top" wrapText="1"/>
    </xf>
    <xf numFmtId="192" fontId="3" fillId="0" borderId="0" xfId="41" applyNumberFormat="1" applyFont="1" applyAlignment="1">
      <alignment horizontal="right" vertical="top" wrapText="1"/>
    </xf>
    <xf numFmtId="4" fontId="4" fillId="72" borderId="0" xfId="1541" applyNumberFormat="1" applyFont="1" applyFill="1" applyAlignment="1">
      <alignment horizontal="justify" vertical="top" wrapText="1"/>
    </xf>
    <xf numFmtId="4" fontId="3" fillId="0" borderId="0" xfId="1541" applyNumberFormat="1" applyFont="1" applyAlignment="1">
      <alignment horizontal="justify" vertical="top" wrapText="1"/>
    </xf>
    <xf numFmtId="0" fontId="3" fillId="72" borderId="0" xfId="41" applyFont="1" applyFill="1" applyAlignment="1">
      <alignment horizontal="left" vertical="top" wrapText="1"/>
    </xf>
    <xf numFmtId="4" fontId="3" fillId="72" borderId="0" xfId="41" applyNumberFormat="1" applyFont="1" applyFill="1" applyAlignment="1">
      <alignment horizontal="left" vertical="top" wrapText="1"/>
    </xf>
    <xf numFmtId="0" fontId="3" fillId="0" borderId="0" xfId="41" applyFont="1" applyAlignment="1">
      <alignment horizontal="left" vertical="top" wrapText="1"/>
    </xf>
    <xf numFmtId="0" fontId="3" fillId="72" borderId="0" xfId="5725" applyFont="1" applyFill="1" applyAlignment="1">
      <alignment vertical="center" wrapText="1"/>
    </xf>
    <xf numFmtId="0" fontId="3" fillId="72" borderId="0" xfId="1" applyFont="1" applyFill="1" applyAlignment="1">
      <alignment horizontal="left" vertical="top" wrapText="1"/>
    </xf>
    <xf numFmtId="0" fontId="4" fillId="72" borderId="51" xfId="1" applyFont="1" applyFill="1" applyBorder="1" applyAlignment="1">
      <alignment vertical="center" wrapText="1"/>
    </xf>
    <xf numFmtId="0" fontId="3" fillId="72" borderId="51" xfId="1" applyFont="1" applyFill="1" applyBorder="1" applyAlignment="1">
      <alignment vertical="top" wrapText="1"/>
    </xf>
    <xf numFmtId="173" fontId="3" fillId="72" borderId="51" xfId="1" applyNumberFormat="1" applyFont="1" applyFill="1" applyBorder="1" applyAlignment="1">
      <alignment horizontal="left" vertical="top" wrapText="1"/>
    </xf>
    <xf numFmtId="3" fontId="3" fillId="0" borderId="0" xfId="0" applyNumberFormat="1" applyFont="1" applyAlignment="1">
      <alignment horizontal="left" vertical="top" wrapText="1"/>
    </xf>
    <xf numFmtId="49" fontId="3" fillId="0" borderId="0" xfId="0" applyNumberFormat="1" applyFont="1" applyAlignment="1">
      <alignment vertical="top" wrapText="1"/>
    </xf>
    <xf numFmtId="4" fontId="3" fillId="0" borderId="0" xfId="0" applyNumberFormat="1" applyFont="1" applyAlignment="1">
      <alignment horizontal="left" vertical="top" wrapText="1"/>
    </xf>
    <xf numFmtId="0" fontId="3" fillId="0" borderId="39" xfId="0" applyFont="1" applyBorder="1" applyAlignment="1">
      <alignment horizontal="left" vertical="top" wrapText="1"/>
    </xf>
    <xf numFmtId="0" fontId="3" fillId="0" borderId="39" xfId="0" applyFont="1" applyBorder="1" applyAlignment="1">
      <alignment vertical="top" wrapText="1"/>
    </xf>
    <xf numFmtId="4" fontId="3" fillId="0" borderId="39" xfId="0" applyNumberFormat="1" applyFont="1" applyBorder="1" applyAlignment="1">
      <alignment horizontal="left" vertical="top" wrapText="1"/>
    </xf>
    <xf numFmtId="0" fontId="3" fillId="0" borderId="0" xfId="1611" applyFont="1" applyAlignment="1">
      <alignment horizontal="left" vertical="top" wrapText="1"/>
    </xf>
    <xf numFmtId="49" fontId="3" fillId="0" borderId="0" xfId="0" applyNumberFormat="1" applyFont="1" applyAlignment="1">
      <alignment horizontal="left" vertical="center" wrapText="1"/>
    </xf>
    <xf numFmtId="49" fontId="3" fillId="0" borderId="0" xfId="0" applyNumberFormat="1" applyFont="1" applyAlignment="1">
      <alignment vertical="center" wrapText="1"/>
    </xf>
    <xf numFmtId="1" fontId="9" fillId="0" borderId="0" xfId="5762" applyNumberFormat="1" applyFont="1" applyAlignment="1">
      <alignment horizontal="left" vertical="top" wrapText="1"/>
    </xf>
    <xf numFmtId="0" fontId="9" fillId="0" borderId="0" xfId="5762" applyFont="1" applyAlignment="1">
      <alignment vertical="top" wrapText="1"/>
    </xf>
    <xf numFmtId="0" fontId="24" fillId="0" borderId="0" xfId="5762" applyFont="1" applyAlignment="1">
      <alignment vertical="top" wrapText="1"/>
    </xf>
    <xf numFmtId="192" fontId="135" fillId="75" borderId="1" xfId="1" applyNumberFormat="1" applyFont="1" applyFill="1" applyBorder="1" applyAlignment="1">
      <alignment horizontal="right" vertical="top" wrapText="1"/>
    </xf>
    <xf numFmtId="44" fontId="3" fillId="0" borderId="0" xfId="5767" applyFont="1" applyAlignment="1" applyProtection="1">
      <alignment horizontal="right" vertical="top" wrapText="1"/>
    </xf>
    <xf numFmtId="44" fontId="3" fillId="0" borderId="2" xfId="5767" applyFont="1" applyBorder="1" applyAlignment="1" applyProtection="1">
      <alignment horizontal="right" vertical="top" wrapText="1"/>
    </xf>
    <xf numFmtId="192" fontId="212" fillId="0" borderId="0" xfId="0" applyNumberFormat="1" applyFont="1" applyAlignment="1">
      <alignment vertical="top" wrapText="1"/>
    </xf>
    <xf numFmtId="192" fontId="3" fillId="0" borderId="0" xfId="1" applyNumberFormat="1" applyFont="1" applyAlignment="1">
      <alignment vertical="top" wrapText="1"/>
    </xf>
    <xf numFmtId="192" fontId="3" fillId="0" borderId="0" xfId="0" applyNumberFormat="1" applyFont="1" applyAlignment="1">
      <alignment vertical="top" wrapText="1"/>
    </xf>
    <xf numFmtId="192" fontId="114" fillId="72" borderId="0" xfId="5704" applyNumberFormat="1" applyFont="1" applyFill="1" applyAlignment="1">
      <alignment vertical="top" wrapText="1"/>
    </xf>
    <xf numFmtId="192" fontId="4" fillId="0" borderId="2" xfId="1" applyNumberFormat="1" applyFont="1" applyBorder="1" applyAlignment="1">
      <alignment vertical="top" wrapText="1"/>
    </xf>
    <xf numFmtId="192" fontId="3" fillId="0" borderId="0" xfId="1541" applyNumberFormat="1" applyFont="1" applyAlignment="1">
      <alignment vertical="top" wrapText="1"/>
    </xf>
    <xf numFmtId="192" fontId="3" fillId="0" borderId="28" xfId="5762" applyNumberFormat="1" applyFont="1" applyBorder="1" applyAlignment="1">
      <alignment vertical="top" wrapText="1"/>
    </xf>
    <xf numFmtId="192" fontId="3" fillId="0" borderId="0" xfId="5762" applyNumberFormat="1" applyFont="1" applyAlignment="1">
      <alignment vertical="top" wrapText="1"/>
    </xf>
    <xf numFmtId="4" fontId="3" fillId="72" borderId="0" xfId="5762" applyNumberFormat="1" applyFont="1" applyFill="1" applyAlignment="1">
      <alignment horizontal="right" vertical="top"/>
    </xf>
    <xf numFmtId="4" fontId="3" fillId="0" borderId="0" xfId="5762" applyNumberFormat="1" applyFont="1" applyAlignment="1">
      <alignment horizontal="right" vertical="top"/>
    </xf>
    <xf numFmtId="192" fontId="114" fillId="0" borderId="0" xfId="5704" applyNumberFormat="1" applyFont="1" applyAlignment="1">
      <alignment vertical="top" wrapText="1"/>
    </xf>
    <xf numFmtId="192" fontId="4" fillId="72" borderId="51" xfId="1" applyNumberFormat="1" applyFont="1" applyFill="1" applyBorder="1" applyAlignment="1">
      <alignment vertical="top" wrapText="1"/>
    </xf>
    <xf numFmtId="192" fontId="3" fillId="0" borderId="0" xfId="52" applyNumberFormat="1" applyFont="1" applyAlignment="1" applyProtection="1">
      <alignment vertical="top" wrapText="1"/>
    </xf>
    <xf numFmtId="192" fontId="3" fillId="0" borderId="0" xfId="5726" applyNumberFormat="1" applyFont="1" applyAlignment="1" applyProtection="1">
      <alignment vertical="top" wrapText="1"/>
    </xf>
    <xf numFmtId="192" fontId="3" fillId="0" borderId="0" xfId="3432" applyNumberFormat="1" applyFont="1" applyAlignment="1">
      <alignment vertical="top" wrapText="1"/>
    </xf>
    <xf numFmtId="192" fontId="4" fillId="0" borderId="0" xfId="1" applyNumberFormat="1" applyFont="1" applyAlignment="1">
      <alignment vertical="top" wrapText="1"/>
    </xf>
    <xf numFmtId="192" fontId="3" fillId="72" borderId="0" xfId="0" applyNumberFormat="1" applyFont="1" applyFill="1" applyAlignment="1">
      <alignment vertical="top" wrapText="1"/>
    </xf>
    <xf numFmtId="192" fontId="4" fillId="72" borderId="0" xfId="1" applyNumberFormat="1" applyFont="1" applyFill="1" applyAlignment="1">
      <alignment vertical="top" wrapText="1"/>
    </xf>
    <xf numFmtId="192" fontId="3" fillId="0" borderId="0" xfId="3432" applyNumberFormat="1" applyFont="1" applyAlignment="1">
      <alignment horizontal="right" vertical="top" wrapText="1"/>
    </xf>
    <xf numFmtId="0" fontId="115" fillId="72" borderId="0" xfId="1" applyFont="1" applyFill="1" applyAlignment="1">
      <alignment horizontal="center" vertical="top" wrapText="1"/>
    </xf>
    <xf numFmtId="192" fontId="138" fillId="75" borderId="1" xfId="1" applyNumberFormat="1" applyFont="1" applyFill="1" applyBorder="1" applyAlignment="1">
      <alignment horizontal="center" vertical="top" wrapText="1"/>
    </xf>
    <xf numFmtId="0" fontId="115" fillId="0" borderId="0" xfId="1" applyFont="1" applyAlignment="1">
      <alignment horizontal="center" vertical="top" wrapText="1"/>
    </xf>
    <xf numFmtId="192" fontId="115" fillId="0" borderId="0" xfId="1" applyNumberFormat="1" applyFont="1" applyAlignment="1">
      <alignment horizontal="center" vertical="top" wrapText="1"/>
    </xf>
    <xf numFmtId="0" fontId="115" fillId="0" borderId="0" xfId="1" applyFont="1" applyAlignment="1">
      <alignment horizontal="right" vertical="top" wrapText="1"/>
    </xf>
    <xf numFmtId="44" fontId="30" fillId="0" borderId="2" xfId="5767" applyFont="1" applyBorder="1" applyAlignment="1" applyProtection="1">
      <alignment horizontal="right" vertical="top" wrapText="1"/>
    </xf>
    <xf numFmtId="0" fontId="30" fillId="0" borderId="0" xfId="1" applyFont="1" applyAlignment="1">
      <alignment horizontal="center" vertical="top" wrapText="1"/>
    </xf>
    <xf numFmtId="192" fontId="30" fillId="0" borderId="24" xfId="1" applyNumberFormat="1" applyFont="1" applyBorder="1" applyAlignment="1">
      <alignment horizontal="center" vertical="top" wrapText="1"/>
    </xf>
    <xf numFmtId="0" fontId="3" fillId="72" borderId="0" xfId="1" applyFont="1" applyFill="1" applyAlignment="1">
      <alignment horizontal="right" vertical="top" wrapText="1"/>
    </xf>
    <xf numFmtId="0" fontId="4" fillId="72" borderId="0" xfId="1" applyFont="1" applyFill="1" applyAlignment="1">
      <alignment horizontal="right" vertical="top" wrapText="1"/>
    </xf>
    <xf numFmtId="192" fontId="118" fillId="0" borderId="0" xfId="1" applyNumberFormat="1" applyFont="1" applyAlignment="1">
      <alignment horizontal="center" wrapText="1"/>
    </xf>
    <xf numFmtId="0" fontId="24" fillId="0" borderId="0" xfId="0" applyFont="1" applyAlignment="1">
      <alignment horizontal="right" wrapText="1"/>
    </xf>
    <xf numFmtId="44" fontId="164" fillId="0" borderId="2" xfId="5767" applyFont="1" applyBorder="1" applyAlignment="1" applyProtection="1">
      <alignment horizontal="right" wrapText="1"/>
    </xf>
    <xf numFmtId="192" fontId="118" fillId="0" borderId="0" xfId="1" applyNumberFormat="1" applyFont="1" applyAlignment="1">
      <alignment horizontal="center" vertical="top" wrapText="1"/>
    </xf>
    <xf numFmtId="192" fontId="164" fillId="0" borderId="24" xfId="1" applyNumberFormat="1" applyFont="1" applyBorder="1" applyAlignment="1">
      <alignment horizontal="center" vertical="top" wrapText="1"/>
    </xf>
    <xf numFmtId="0" fontId="24" fillId="72" borderId="0" xfId="0" applyFont="1" applyFill="1" applyAlignment="1">
      <alignment vertical="top" wrapText="1"/>
    </xf>
    <xf numFmtId="192" fontId="164" fillId="0" borderId="24" xfId="1" applyNumberFormat="1" applyFont="1" applyBorder="1" applyAlignment="1">
      <alignment horizontal="center" wrapText="1"/>
    </xf>
    <xf numFmtId="192" fontId="3" fillId="4" borderId="0" xfId="9" applyNumberFormat="1" applyFont="1" applyFill="1" applyBorder="1" applyAlignment="1" applyProtection="1">
      <alignment horizontal="right" vertical="top" wrapText="1"/>
    </xf>
    <xf numFmtId="192" fontId="3" fillId="0" borderId="0" xfId="10" applyNumberFormat="1" applyFont="1" applyFill="1" applyBorder="1" applyAlignment="1" applyProtection="1">
      <alignment horizontal="right" vertical="top" wrapText="1"/>
    </xf>
    <xf numFmtId="192" fontId="3" fillId="0" borderId="4" xfId="8" applyNumberFormat="1" applyFont="1" applyFill="1" applyBorder="1" applyAlignment="1" applyProtection="1">
      <alignment horizontal="right" vertical="top" wrapText="1"/>
    </xf>
    <xf numFmtId="192" fontId="3" fillId="0" borderId="0" xfId="0" applyNumberFormat="1" applyFont="1" applyAlignment="1">
      <alignment horizontal="right" vertical="top" wrapText="1"/>
    </xf>
    <xf numFmtId="192" fontId="114" fillId="72" borderId="0" xfId="5704" applyNumberFormat="1" applyFont="1" applyFill="1" applyAlignment="1">
      <alignment horizontal="right" vertical="top" wrapText="1"/>
    </xf>
    <xf numFmtId="192" fontId="3" fillId="72" borderId="0" xfId="41" applyNumberFormat="1" applyFont="1" applyFill="1" applyAlignment="1">
      <alignment horizontal="right" vertical="top" wrapText="1"/>
    </xf>
    <xf numFmtId="192" fontId="3" fillId="72" borderId="0" xfId="0" applyNumberFormat="1" applyFont="1" applyFill="1" applyAlignment="1">
      <alignment horizontal="right" vertical="top" wrapText="1"/>
    </xf>
    <xf numFmtId="192" fontId="3" fillId="0" borderId="0" xfId="1541" applyNumberFormat="1" applyFont="1" applyAlignment="1">
      <alignment horizontal="right" vertical="top" wrapText="1"/>
    </xf>
    <xf numFmtId="192" fontId="3" fillId="0" borderId="28" xfId="5762" applyNumberFormat="1" applyFont="1" applyBorder="1" applyAlignment="1">
      <alignment horizontal="right" vertical="top" wrapText="1"/>
    </xf>
    <xf numFmtId="192" fontId="3" fillId="0" borderId="0" xfId="5762" applyNumberFormat="1" applyFont="1" applyAlignment="1">
      <alignment horizontal="right" vertical="top" wrapText="1"/>
    </xf>
    <xf numFmtId="192" fontId="3" fillId="72" borderId="0" xfId="5762" applyNumberFormat="1" applyFont="1" applyFill="1" applyAlignment="1">
      <alignment horizontal="right" vertical="top" wrapText="1"/>
    </xf>
    <xf numFmtId="192" fontId="114" fillId="0" borderId="0" xfId="5704" applyNumberFormat="1" applyFont="1" applyAlignment="1">
      <alignment horizontal="right" vertical="top" wrapText="1"/>
    </xf>
    <xf numFmtId="192" fontId="3" fillId="72" borderId="51" xfId="1" applyNumberFormat="1" applyFont="1" applyFill="1" applyBorder="1" applyAlignment="1">
      <alignment horizontal="right" vertical="top" wrapText="1"/>
    </xf>
    <xf numFmtId="186" fontId="151" fillId="4" borderId="0" xfId="4217" applyNumberFormat="1" applyFont="1" applyFill="1" applyBorder="1" applyAlignment="1" applyProtection="1">
      <alignment horizontal="center" wrapText="1"/>
      <protection locked="0"/>
    </xf>
    <xf numFmtId="165" fontId="3" fillId="0" borderId="0" xfId="0" applyNumberFormat="1" applyFont="1" applyAlignment="1" applyProtection="1">
      <alignment horizontal="right"/>
      <protection locked="0"/>
    </xf>
    <xf numFmtId="4" fontId="4" fillId="0" borderId="0" xfId="1" applyNumberFormat="1" applyFont="1" applyAlignment="1" applyProtection="1">
      <alignment horizontal="right" wrapText="1"/>
      <protection locked="0"/>
    </xf>
    <xf numFmtId="49" fontId="3" fillId="0" borderId="0" xfId="7" applyNumberFormat="1" applyFont="1" applyAlignment="1">
      <alignment horizontal="center" vertical="top"/>
    </xf>
    <xf numFmtId="0" fontId="3" fillId="0" borderId="0" xfId="7" applyFont="1" applyAlignment="1">
      <alignment horizontal="center"/>
    </xf>
    <xf numFmtId="186" fontId="3" fillId="0" borderId="0" xfId="7" applyNumberFormat="1" applyFont="1" applyAlignment="1">
      <alignment horizontal="center" wrapText="1"/>
    </xf>
    <xf numFmtId="0" fontId="205" fillId="73" borderId="1" xfId="1" applyFont="1" applyFill="1" applyBorder="1" applyAlignment="1">
      <alignment horizontal="left"/>
    </xf>
    <xf numFmtId="49" fontId="206" fillId="73" borderId="1" xfId="1" applyNumberFormat="1" applyFont="1" applyFill="1" applyBorder="1" applyAlignment="1">
      <alignment horizontal="left"/>
    </xf>
    <xf numFmtId="0" fontId="205" fillId="73" borderId="1" xfId="1" applyFont="1" applyFill="1" applyBorder="1"/>
    <xf numFmtId="49" fontId="205" fillId="73" borderId="1" xfId="1" applyNumberFormat="1" applyFont="1" applyFill="1" applyBorder="1" applyAlignment="1">
      <alignment horizontal="center"/>
    </xf>
    <xf numFmtId="186" fontId="205" fillId="73" borderId="1" xfId="1" applyNumberFormat="1" applyFont="1" applyFill="1" applyBorder="1" applyAlignment="1">
      <alignment horizontal="center"/>
    </xf>
    <xf numFmtId="49" fontId="13" fillId="0" borderId="0" xfId="1" applyNumberFormat="1" applyFont="1" applyAlignment="1">
      <alignment horizontal="center"/>
    </xf>
    <xf numFmtId="186" fontId="13" fillId="0" borderId="0" xfId="1" applyNumberFormat="1" applyFont="1" applyAlignment="1">
      <alignment horizontal="center"/>
    </xf>
    <xf numFmtId="186" fontId="3" fillId="0" borderId="0" xfId="1" applyNumberFormat="1" applyFont="1" applyAlignment="1">
      <alignment horizontal="center"/>
    </xf>
    <xf numFmtId="0" fontId="3" fillId="0" borderId="0" xfId="1" applyFont="1" applyAlignment="1">
      <alignment horizontal="center"/>
    </xf>
    <xf numFmtId="186" fontId="3" fillId="0" borderId="0" xfId="1" applyNumberFormat="1" applyFont="1" applyAlignment="1">
      <alignment horizontal="center" wrapText="1"/>
    </xf>
    <xf numFmtId="0" fontId="101" fillId="0" borderId="0" xfId="1" applyFont="1" applyAlignment="1">
      <alignment horizontal="left" vertical="top"/>
    </xf>
    <xf numFmtId="0" fontId="101" fillId="0" borderId="0" xfId="1" applyFont="1" applyAlignment="1">
      <alignment vertical="top" wrapText="1"/>
    </xf>
    <xf numFmtId="0" fontId="102" fillId="0" borderId="0" xfId="1" applyFont="1" applyAlignment="1">
      <alignment horizontal="center"/>
    </xf>
    <xf numFmtId="186" fontId="102" fillId="0" borderId="0" xfId="1" applyNumberFormat="1" applyFont="1" applyAlignment="1">
      <alignment horizontal="center" wrapText="1"/>
    </xf>
    <xf numFmtId="0" fontId="11" fillId="0" borderId="0" xfId="1" applyFont="1" applyAlignment="1">
      <alignment horizontal="center" wrapText="1"/>
    </xf>
    <xf numFmtId="49" fontId="4" fillId="0" borderId="3" xfId="1" applyNumberFormat="1" applyFont="1" applyBorder="1" applyAlignment="1">
      <alignment horizontal="left" vertical="top" wrapText="1"/>
    </xf>
    <xf numFmtId="49" fontId="4" fillId="0" borderId="3" xfId="1" applyNumberFormat="1" applyFont="1" applyBorder="1" applyAlignment="1">
      <alignment horizontal="center" vertical="top" wrapText="1"/>
    </xf>
    <xf numFmtId="49" fontId="4" fillId="0" borderId="3" xfId="1" applyNumberFormat="1" applyFont="1" applyBorder="1" applyAlignment="1">
      <alignment vertical="top" wrapText="1"/>
    </xf>
    <xf numFmtId="0" fontId="4" fillId="0" borderId="3" xfId="1" applyFont="1" applyBorder="1" applyAlignment="1">
      <alignment horizontal="center" wrapText="1"/>
    </xf>
    <xf numFmtId="0" fontId="4" fillId="0" borderId="4" xfId="1" applyFont="1" applyBorder="1" applyAlignment="1">
      <alignment horizontal="center" wrapText="1"/>
    </xf>
    <xf numFmtId="0" fontId="3" fillId="0" borderId="0" xfId="1" applyFont="1" applyAlignment="1">
      <alignment horizontal="center" wrapText="1"/>
    </xf>
    <xf numFmtId="186" fontId="3" fillId="0" borderId="0" xfId="1" applyNumberFormat="1" applyFont="1" applyAlignment="1">
      <alignment horizontal="center" vertical="top" wrapText="1"/>
    </xf>
    <xf numFmtId="0" fontId="3" fillId="0" borderId="0" xfId="5708" applyFont="1" applyAlignment="1">
      <alignment vertical="top" wrapText="1"/>
    </xf>
    <xf numFmtId="49" fontId="114" fillId="0" borderId="0" xfId="1" applyNumberFormat="1" applyFont="1" applyAlignment="1">
      <alignment vertical="top" wrapText="1"/>
    </xf>
    <xf numFmtId="186" fontId="3" fillId="0" borderId="0" xfId="0" applyNumberFormat="1" applyFont="1" applyAlignment="1">
      <alignment horizontal="left" vertical="top" wrapText="1"/>
    </xf>
    <xf numFmtId="186" fontId="3" fillId="0" borderId="0" xfId="0" applyNumberFormat="1" applyFont="1"/>
    <xf numFmtId="0" fontId="105" fillId="0" borderId="0" xfId="1" applyFont="1" applyAlignment="1">
      <alignment horizontal="right"/>
    </xf>
    <xf numFmtId="186" fontId="105" fillId="0" borderId="0" xfId="1" applyNumberFormat="1" applyFont="1" applyAlignment="1">
      <alignment horizontal="right" wrapText="1"/>
    </xf>
    <xf numFmtId="0" fontId="4" fillId="0" borderId="0" xfId="1" applyFont="1" applyAlignment="1">
      <alignment horizontal="center"/>
    </xf>
    <xf numFmtId="186" fontId="4" fillId="0" borderId="0" xfId="1" applyNumberFormat="1" applyFont="1" applyAlignment="1">
      <alignment horizontal="center" wrapText="1"/>
    </xf>
    <xf numFmtId="0" fontId="3" fillId="0" borderId="0" xfId="1" applyFont="1" applyAlignment="1">
      <alignment horizontal="right" vertical="center" wrapText="1"/>
    </xf>
    <xf numFmtId="4" fontId="3" fillId="0" borderId="0" xfId="1" applyNumberFormat="1" applyFont="1" applyAlignment="1">
      <alignment horizontal="center" wrapText="1"/>
    </xf>
    <xf numFmtId="4" fontId="4" fillId="0" borderId="0" xfId="1" applyNumberFormat="1" applyFont="1" applyAlignment="1">
      <alignment horizontal="left" vertical="top" wrapText="1"/>
    </xf>
    <xf numFmtId="4" fontId="3" fillId="0" borderId="0" xfId="1" applyNumberFormat="1" applyFont="1" applyAlignment="1">
      <alignment horizontal="center" vertical="top" wrapText="1"/>
    </xf>
    <xf numFmtId="4" fontId="4" fillId="0" borderId="0" xfId="1" applyNumberFormat="1" applyFont="1" applyAlignment="1">
      <alignment horizontal="left" wrapText="1"/>
    </xf>
    <xf numFmtId="0" fontId="166" fillId="0" borderId="0" xfId="0" applyFont="1" applyAlignment="1">
      <alignment horizontal="left" vertical="top" wrapText="1"/>
    </xf>
    <xf numFmtId="43" fontId="3" fillId="0" borderId="0" xfId="5760" applyFont="1" applyProtection="1"/>
    <xf numFmtId="4" fontId="3" fillId="0" borderId="0" xfId="1" applyNumberFormat="1" applyFont="1" applyAlignment="1">
      <alignment horizontal="center" vertical="center" wrapText="1"/>
    </xf>
    <xf numFmtId="0" fontId="3" fillId="0" borderId="0" xfId="5709" applyFont="1" applyAlignment="1">
      <alignment vertical="top" wrapText="1"/>
    </xf>
    <xf numFmtId="0" fontId="3" fillId="0" borderId="0" xfId="11" applyFont="1" applyAlignment="1">
      <alignment horizontal="center" wrapText="1"/>
    </xf>
    <xf numFmtId="173" fontId="3" fillId="0" borderId="0" xfId="1" applyNumberFormat="1" applyFont="1" applyAlignment="1">
      <alignment horizontal="center" wrapText="1"/>
    </xf>
    <xf numFmtId="0" fontId="3" fillId="0" borderId="0" xfId="1" quotePrefix="1" applyFont="1" applyAlignment="1">
      <alignment vertical="top" wrapText="1"/>
    </xf>
    <xf numFmtId="0" fontId="212" fillId="0" borderId="0" xfId="14" applyFont="1" applyAlignment="1">
      <alignment horizontal="center"/>
    </xf>
    <xf numFmtId="0" fontId="212" fillId="0" borderId="0" xfId="14" applyFont="1" applyAlignment="1">
      <alignment horizontal="center" vertical="distributed"/>
    </xf>
    <xf numFmtId="0" fontId="4" fillId="0" borderId="0" xfId="1" applyFont="1" applyAlignment="1">
      <alignment horizontal="left" wrapText="1"/>
    </xf>
    <xf numFmtId="0" fontId="8" fillId="0" borderId="0" xfId="14" applyFont="1" applyAlignment="1">
      <alignment horizontal="center"/>
    </xf>
    <xf numFmtId="0" fontId="8" fillId="0" borderId="0" xfId="14" applyFont="1" applyAlignment="1">
      <alignment horizontal="center" vertical="justify"/>
    </xf>
    <xf numFmtId="0" fontId="212" fillId="0" borderId="0" xfId="14" applyFont="1" applyAlignment="1">
      <alignment horizontal="center" vertical="justify"/>
    </xf>
    <xf numFmtId="0" fontId="4" fillId="0" borderId="0" xfId="0" applyFont="1" applyAlignment="1">
      <alignment horizontal="left" vertical="top" wrapText="1"/>
    </xf>
    <xf numFmtId="173" fontId="4" fillId="0" borderId="0" xfId="1" applyNumberFormat="1" applyFont="1" applyAlignment="1">
      <alignment horizontal="center" wrapText="1"/>
    </xf>
    <xf numFmtId="4" fontId="3" fillId="0" borderId="0" xfId="1" applyNumberFormat="1" applyFont="1" applyAlignment="1">
      <alignment horizontal="center"/>
    </xf>
    <xf numFmtId="0" fontId="3" fillId="0" borderId="0" xfId="1" applyFont="1" applyAlignment="1">
      <alignment horizontal="right" vertical="top"/>
    </xf>
    <xf numFmtId="0" fontId="4" fillId="0" borderId="0" xfId="1" applyFont="1" applyAlignment="1">
      <alignment horizontal="center" wrapText="1"/>
    </xf>
    <xf numFmtId="16" fontId="3" fillId="0" borderId="0" xfId="1" applyNumberFormat="1" applyFont="1" applyAlignment="1">
      <alignment horizontal="center" vertical="top" wrapText="1"/>
    </xf>
    <xf numFmtId="49" fontId="4" fillId="0" borderId="0" xfId="0" applyNumberFormat="1" applyFont="1" applyAlignment="1">
      <alignment vertical="center" wrapText="1"/>
    </xf>
    <xf numFmtId="188" fontId="3" fillId="0" borderId="0" xfId="1" applyNumberFormat="1" applyFont="1" applyAlignment="1">
      <alignment horizontal="center" wrapText="1"/>
    </xf>
    <xf numFmtId="0" fontId="3" fillId="0" borderId="0" xfId="819" applyFont="1" applyAlignment="1">
      <alignment vertical="top" wrapText="1"/>
    </xf>
    <xf numFmtId="167" fontId="4" fillId="0" borderId="0" xfId="1" applyNumberFormat="1" applyFont="1" applyAlignment="1">
      <alignment horizontal="right" vertical="top" wrapText="1"/>
    </xf>
    <xf numFmtId="0" fontId="4" fillId="0" borderId="0" xfId="16" applyFont="1" applyAlignment="1">
      <alignment horizontal="left" vertical="top" wrapText="1"/>
    </xf>
    <xf numFmtId="0" fontId="3" fillId="0" borderId="0" xfId="16" applyFont="1" applyAlignment="1">
      <alignment horizontal="left" vertical="top" wrapText="1"/>
    </xf>
    <xf numFmtId="0" fontId="3" fillId="0" borderId="0" xfId="16" applyFont="1" applyAlignment="1">
      <alignment horizontal="right" vertical="top" wrapText="1"/>
    </xf>
    <xf numFmtId="0" fontId="3" fillId="0" borderId="0" xfId="16" applyFont="1" applyAlignment="1">
      <alignment horizontal="left" vertical="center" wrapText="1"/>
    </xf>
    <xf numFmtId="49" fontId="105" fillId="0" borderId="0" xfId="1" applyNumberFormat="1" applyFont="1" applyAlignment="1">
      <alignment horizontal="left" vertical="top" wrapText="1"/>
    </xf>
    <xf numFmtId="49" fontId="105" fillId="0" borderId="0" xfId="1" applyNumberFormat="1" applyFont="1" applyAlignment="1">
      <alignment horizontal="right" vertical="top" wrapText="1"/>
    </xf>
    <xf numFmtId="0" fontId="3" fillId="0" borderId="0" xfId="1" applyFont="1" applyAlignment="1">
      <alignment horizontal="center" wrapText="1" shrinkToFit="1"/>
    </xf>
    <xf numFmtId="49" fontId="3" fillId="0" borderId="0" xfId="1" applyNumberFormat="1" applyFont="1" applyAlignment="1">
      <alignment vertical="top"/>
    </xf>
    <xf numFmtId="49" fontId="3" fillId="0" borderId="0" xfId="1" applyNumberFormat="1" applyFont="1"/>
    <xf numFmtId="186" fontId="148" fillId="0" borderId="0" xfId="1" applyNumberFormat="1" applyFont="1" applyAlignment="1">
      <alignment horizontal="center"/>
    </xf>
    <xf numFmtId="49" fontId="115" fillId="0" borderId="0" xfId="1" applyNumberFormat="1" applyFont="1" applyAlignment="1">
      <alignment horizontal="center"/>
    </xf>
    <xf numFmtId="0" fontId="115" fillId="0" borderId="0" xfId="1" applyFont="1" applyAlignment="1">
      <alignment vertical="top"/>
    </xf>
    <xf numFmtId="0" fontId="115" fillId="0" borderId="0" xfId="1" applyFont="1" applyAlignment="1">
      <alignment horizontal="center"/>
    </xf>
    <xf numFmtId="186" fontId="115" fillId="0" borderId="0" xfId="1" applyNumberFormat="1" applyFont="1" applyAlignment="1">
      <alignment horizontal="center"/>
    </xf>
    <xf numFmtId="0" fontId="116" fillId="0" borderId="2" xfId="1" applyFont="1" applyBorder="1" applyAlignment="1">
      <alignment vertical="top" wrapText="1"/>
    </xf>
    <xf numFmtId="0" fontId="30" fillId="0" borderId="2" xfId="1" applyFont="1" applyBorder="1" applyAlignment="1">
      <alignment horizontal="center"/>
    </xf>
    <xf numFmtId="186" fontId="30" fillId="0" borderId="2" xfId="1" applyNumberFormat="1" applyFont="1" applyBorder="1" applyAlignment="1">
      <alignment horizontal="center" wrapText="1"/>
    </xf>
    <xf numFmtId="44" fontId="205" fillId="73" borderId="1" xfId="1" applyNumberFormat="1" applyFont="1" applyFill="1" applyBorder="1" applyAlignment="1">
      <alignment horizontal="left"/>
    </xf>
    <xf numFmtId="44" fontId="3" fillId="0" borderId="0" xfId="1" applyNumberFormat="1" applyFont="1" applyAlignment="1">
      <alignment horizontal="left" vertical="top" wrapText="1"/>
    </xf>
    <xf numFmtId="44" fontId="3" fillId="0" borderId="0" xfId="0" applyNumberFormat="1" applyFont="1" applyAlignment="1">
      <alignment horizontal="left" vertical="top" wrapText="1"/>
    </xf>
    <xf numFmtId="44" fontId="212" fillId="0" borderId="0" xfId="14" applyNumberFormat="1" applyFont="1" applyAlignment="1">
      <alignment vertical="distributed"/>
    </xf>
    <xf numFmtId="191" fontId="3" fillId="0" borderId="0" xfId="1" applyNumberFormat="1" applyFont="1" applyAlignment="1">
      <alignment horizontal="right" wrapText="1"/>
    </xf>
    <xf numFmtId="44" fontId="3" fillId="0" borderId="0" xfId="1" applyNumberFormat="1" applyFont="1" applyAlignment="1">
      <alignment vertical="top" wrapText="1"/>
    </xf>
    <xf numFmtId="44" fontId="8" fillId="0" borderId="0" xfId="14" applyNumberFormat="1" applyFont="1" applyAlignment="1">
      <alignment horizontal="left" vertical="justify"/>
    </xf>
    <xf numFmtId="44" fontId="8" fillId="0" borderId="0" xfId="14" applyNumberFormat="1" applyFont="1"/>
    <xf numFmtId="44" fontId="212" fillId="0" borderId="0" xfId="14" applyNumberFormat="1" applyFont="1" applyAlignment="1">
      <alignment vertical="justify"/>
    </xf>
    <xf numFmtId="189" fontId="3" fillId="0" borderId="0" xfId="1" applyNumberFormat="1" applyFont="1" applyAlignment="1">
      <alignment horizontal="right" wrapText="1"/>
    </xf>
    <xf numFmtId="44" fontId="4" fillId="0" borderId="0" xfId="1" applyNumberFormat="1" applyFont="1" applyAlignment="1">
      <alignment horizontal="left" vertical="top" wrapText="1"/>
    </xf>
    <xf numFmtId="44" fontId="115" fillId="0" borderId="0" xfId="1" applyNumberFormat="1" applyFont="1"/>
    <xf numFmtId="44" fontId="116" fillId="0" borderId="2" xfId="1" applyNumberFormat="1" applyFont="1" applyBorder="1" applyAlignment="1">
      <alignment horizontal="right" wrapText="1"/>
    </xf>
    <xf numFmtId="44" fontId="115" fillId="0" borderId="0" xfId="7" applyNumberFormat="1" applyFont="1" applyAlignment="1">
      <alignment horizontal="right" wrapText="1"/>
    </xf>
    <xf numFmtId="44" fontId="205" fillId="73" borderId="1" xfId="1" applyNumberFormat="1" applyFont="1" applyFill="1" applyBorder="1" applyAlignment="1">
      <alignment horizontal="center" vertical="center" wrapText="1"/>
    </xf>
    <xf numFmtId="44" fontId="30" fillId="0" borderId="0" xfId="1" applyNumberFormat="1" applyFont="1" applyAlignment="1">
      <alignment horizontal="right"/>
    </xf>
    <xf numFmtId="44" fontId="115" fillId="0" borderId="0" xfId="1" applyNumberFormat="1" applyFont="1" applyAlignment="1">
      <alignment horizontal="right"/>
    </xf>
    <xf numFmtId="44" fontId="115" fillId="0" borderId="0" xfId="1" applyNumberFormat="1" applyFont="1" applyAlignment="1">
      <alignment horizontal="right" wrapText="1"/>
    </xf>
    <xf numFmtId="44" fontId="30" fillId="0" borderId="2" xfId="1" applyNumberFormat="1" applyFont="1" applyBorder="1" applyAlignment="1">
      <alignment horizontal="right" wrapText="1"/>
    </xf>
    <xf numFmtId="44" fontId="115" fillId="0" borderId="0" xfId="1" applyNumberFormat="1" applyFont="1" applyAlignment="1">
      <alignment horizontal="left" vertical="top" wrapText="1"/>
    </xf>
    <xf numFmtId="44" fontId="115" fillId="0" borderId="0" xfId="0" applyNumberFormat="1" applyFont="1" applyAlignment="1">
      <alignment horizontal="left" vertical="top" wrapText="1"/>
    </xf>
    <xf numFmtId="44" fontId="115" fillId="0" borderId="0" xfId="0" applyNumberFormat="1" applyFont="1"/>
    <xf numFmtId="0" fontId="115" fillId="0" borderId="0" xfId="1" applyFont="1" applyAlignment="1">
      <alignment horizontal="left" vertical="top" wrapText="1"/>
    </xf>
    <xf numFmtId="0" fontId="219" fillId="0" borderId="0" xfId="0" applyFont="1" applyAlignment="1">
      <alignment wrapText="1"/>
    </xf>
    <xf numFmtId="44" fontId="115" fillId="0" borderId="0" xfId="0" applyNumberFormat="1" applyFont="1" applyAlignment="1">
      <alignment horizontal="right" wrapText="1"/>
    </xf>
    <xf numFmtId="167" fontId="220" fillId="0" borderId="0" xfId="1" applyNumberFormat="1" applyFont="1" applyAlignment="1">
      <alignment horizontal="right" wrapText="1"/>
    </xf>
    <xf numFmtId="4" fontId="115" fillId="0" borderId="0" xfId="1" applyNumberFormat="1" applyFont="1" applyAlignment="1">
      <alignment horizontal="right" wrapText="1"/>
    </xf>
    <xf numFmtId="167" fontId="115" fillId="0" borderId="0" xfId="1" applyNumberFormat="1" applyFont="1" applyAlignment="1">
      <alignment horizontal="right" wrapText="1"/>
    </xf>
    <xf numFmtId="0" fontId="115" fillId="0" borderId="0" xfId="1" applyFont="1" applyAlignment="1">
      <alignment horizontal="left" wrapText="1"/>
    </xf>
    <xf numFmtId="44" fontId="115" fillId="0" borderId="0" xfId="1" applyNumberFormat="1" applyFont="1" applyAlignment="1">
      <alignment horizontal="left" wrapText="1"/>
    </xf>
    <xf numFmtId="191" fontId="115" fillId="0" borderId="0" xfId="1" applyNumberFormat="1" applyFont="1" applyAlignment="1">
      <alignment horizontal="left" vertical="top" wrapText="1"/>
    </xf>
    <xf numFmtId="44" fontId="30" fillId="0" borderId="0" xfId="1" applyNumberFormat="1" applyFont="1" applyAlignment="1">
      <alignment horizontal="right" wrapText="1"/>
    </xf>
    <xf numFmtId="0" fontId="30" fillId="0" borderId="0" xfId="1" applyFont="1" applyAlignment="1">
      <alignment horizontal="left" vertical="top" wrapText="1"/>
    </xf>
    <xf numFmtId="188" fontId="30" fillId="0" borderId="0" xfId="1" applyNumberFormat="1" applyFont="1" applyAlignment="1">
      <alignment horizontal="left" vertical="top" wrapText="1"/>
    </xf>
    <xf numFmtId="0" fontId="115" fillId="0" borderId="0" xfId="1" applyFont="1"/>
    <xf numFmtId="44" fontId="115" fillId="0" borderId="0" xfId="1" applyNumberFormat="1" applyFont="1" applyAlignment="1">
      <alignment horizontal="center" wrapText="1"/>
    </xf>
    <xf numFmtId="44" fontId="118" fillId="0" borderId="0" xfId="7" applyNumberFormat="1" applyFont="1" applyAlignment="1">
      <alignment horizontal="right" wrapText="1"/>
    </xf>
    <xf numFmtId="44" fontId="164" fillId="0" borderId="0" xfId="1" applyNumberFormat="1" applyFont="1" applyAlignment="1">
      <alignment horizontal="right"/>
    </xf>
    <xf numFmtId="44" fontId="118" fillId="0" borderId="0" xfId="1" applyNumberFormat="1" applyFont="1" applyAlignment="1">
      <alignment horizontal="right"/>
    </xf>
    <xf numFmtId="44" fontId="118" fillId="0" borderId="0" xfId="1" applyNumberFormat="1" applyFont="1" applyAlignment="1">
      <alignment horizontal="right" wrapText="1"/>
    </xf>
    <xf numFmtId="44" fontId="164" fillId="0" borderId="2" xfId="1" applyNumberFormat="1" applyFont="1" applyBorder="1" applyAlignment="1">
      <alignment horizontal="right" wrapText="1"/>
    </xf>
    <xf numFmtId="44" fontId="118" fillId="0" borderId="0" xfId="1" applyNumberFormat="1" applyFont="1" applyAlignment="1">
      <alignment horizontal="left" vertical="top" wrapText="1"/>
    </xf>
    <xf numFmtId="44" fontId="118" fillId="0" borderId="0" xfId="0" applyNumberFormat="1" applyFont="1" applyAlignment="1">
      <alignment horizontal="left" vertical="top" wrapText="1"/>
    </xf>
    <xf numFmtId="44" fontId="118" fillId="0" borderId="0" xfId="0" applyNumberFormat="1" applyFont="1"/>
    <xf numFmtId="0" fontId="118" fillId="0" borderId="0" xfId="1" applyFont="1" applyAlignment="1">
      <alignment horizontal="left" vertical="top" wrapText="1"/>
    </xf>
    <xf numFmtId="0" fontId="222" fillId="0" borderId="0" xfId="0" applyFont="1" applyAlignment="1">
      <alignment wrapText="1"/>
    </xf>
    <xf numFmtId="167" fontId="223" fillId="0" borderId="0" xfId="1" applyNumberFormat="1" applyFont="1" applyAlignment="1">
      <alignment horizontal="right" wrapText="1"/>
    </xf>
    <xf numFmtId="44" fontId="118" fillId="0" borderId="0" xfId="0" applyNumberFormat="1" applyFont="1" applyAlignment="1">
      <alignment horizontal="right" wrapText="1"/>
    </xf>
    <xf numFmtId="44" fontId="118" fillId="0" borderId="0" xfId="1" applyNumberFormat="1" applyFont="1"/>
    <xf numFmtId="4" fontId="118" fillId="0" borderId="0" xfId="1" applyNumberFormat="1" applyFont="1" applyAlignment="1">
      <alignment horizontal="right" wrapText="1"/>
    </xf>
    <xf numFmtId="167" fontId="118" fillId="0" borderId="0" xfId="1" applyNumberFormat="1" applyFont="1" applyAlignment="1">
      <alignment horizontal="right" wrapText="1"/>
    </xf>
    <xf numFmtId="44" fontId="118" fillId="0" borderId="0" xfId="1" applyNumberFormat="1" applyFont="1" applyAlignment="1">
      <alignment horizontal="left" wrapText="1"/>
    </xf>
    <xf numFmtId="0" fontId="118" fillId="0" borderId="0" xfId="1" applyFont="1" applyAlignment="1">
      <alignment horizontal="left" wrapText="1"/>
    </xf>
    <xf numFmtId="191" fontId="118" fillId="0" borderId="0" xfId="1" applyNumberFormat="1" applyFont="1" applyAlignment="1">
      <alignment horizontal="left" vertical="top" wrapText="1"/>
    </xf>
    <xf numFmtId="44" fontId="164" fillId="0" borderId="0" xfId="1" applyNumberFormat="1" applyFont="1" applyAlignment="1">
      <alignment horizontal="right" wrapText="1"/>
    </xf>
    <xf numFmtId="44" fontId="118" fillId="79" borderId="0" xfId="1" applyNumberFormat="1" applyFont="1" applyFill="1" applyAlignment="1">
      <alignment horizontal="right" wrapText="1"/>
    </xf>
    <xf numFmtId="0" fontId="118" fillId="79" borderId="0" xfId="1" applyFont="1" applyFill="1" applyAlignment="1">
      <alignment horizontal="left" vertical="top" wrapText="1"/>
    </xf>
    <xf numFmtId="189" fontId="118" fillId="0" borderId="0" xfId="1" applyNumberFormat="1" applyFont="1" applyAlignment="1">
      <alignment horizontal="right" wrapText="1"/>
    </xf>
    <xf numFmtId="0" fontId="164" fillId="0" borderId="0" xfId="1" applyFont="1" applyAlignment="1">
      <alignment horizontal="left" vertical="top" wrapText="1"/>
    </xf>
    <xf numFmtId="0" fontId="118" fillId="0" borderId="0" xfId="1" applyFont="1"/>
    <xf numFmtId="44" fontId="118" fillId="0" borderId="0" xfId="1" applyNumberFormat="1" applyFont="1" applyAlignment="1">
      <alignment horizontal="center" wrapText="1"/>
    </xf>
    <xf numFmtId="49" fontId="4" fillId="0" borderId="0" xfId="7" applyNumberFormat="1" applyFont="1" applyAlignment="1">
      <alignment vertical="top" wrapText="1"/>
    </xf>
    <xf numFmtId="186" fontId="3" fillId="0" borderId="0" xfId="7" applyNumberFormat="1" applyFont="1" applyAlignment="1">
      <alignment horizontal="right" wrapText="1"/>
    </xf>
    <xf numFmtId="0" fontId="205" fillId="2" borderId="1" xfId="1" applyFont="1" applyFill="1" applyBorder="1" applyAlignment="1">
      <alignment horizontal="left" vertical="top"/>
    </xf>
    <xf numFmtId="49" fontId="205" fillId="2" borderId="1" xfId="1" applyNumberFormat="1" applyFont="1" applyFill="1" applyBorder="1" applyAlignment="1">
      <alignment vertical="top"/>
    </xf>
    <xf numFmtId="49" fontId="205" fillId="2" borderId="1" xfId="1" applyNumberFormat="1" applyFont="1" applyFill="1" applyBorder="1" applyAlignment="1">
      <alignment horizontal="right"/>
    </xf>
    <xf numFmtId="186" fontId="205" fillId="2" borderId="1" xfId="1" applyNumberFormat="1" applyFont="1" applyFill="1" applyBorder="1" applyAlignment="1">
      <alignment horizontal="left"/>
    </xf>
    <xf numFmtId="167" fontId="13" fillId="0" borderId="0" xfId="1" applyNumberFormat="1" applyFont="1" applyAlignment="1">
      <alignment horizontal="right" vertical="top"/>
    </xf>
    <xf numFmtId="49" fontId="13" fillId="0" borderId="0" xfId="1" applyNumberFormat="1" applyFont="1" applyAlignment="1">
      <alignment vertical="top"/>
    </xf>
    <xf numFmtId="186" fontId="13" fillId="0" borderId="0" xfId="1" applyNumberFormat="1" applyFont="1" applyAlignment="1">
      <alignment horizontal="left"/>
    </xf>
    <xf numFmtId="167" fontId="3" fillId="0" borderId="0" xfId="1" applyNumberFormat="1" applyFont="1" applyAlignment="1">
      <alignment horizontal="right" vertical="top"/>
    </xf>
    <xf numFmtId="49" fontId="3" fillId="0" borderId="0" xfId="1" applyNumberFormat="1" applyFont="1" applyAlignment="1">
      <alignment horizontal="right" vertical="top"/>
    </xf>
    <xf numFmtId="49" fontId="3" fillId="0" borderId="0" xfId="1" applyNumberFormat="1" applyFont="1" applyAlignment="1">
      <alignment horizontal="right"/>
    </xf>
    <xf numFmtId="186" fontId="3" fillId="0" borderId="0" xfId="1" applyNumberFormat="1" applyFont="1"/>
    <xf numFmtId="186" fontId="3" fillId="0" borderId="0" xfId="1" applyNumberFormat="1" applyFont="1" applyAlignment="1">
      <alignment horizontal="right" wrapText="1"/>
    </xf>
    <xf numFmtId="49" fontId="4" fillId="0" borderId="2" xfId="1" applyNumberFormat="1" applyFont="1" applyBorder="1" applyAlignment="1">
      <alignment vertical="top" wrapText="1"/>
    </xf>
    <xf numFmtId="186" fontId="4" fillId="0" borderId="2" xfId="1" applyNumberFormat="1" applyFont="1" applyBorder="1" applyAlignment="1">
      <alignment horizontal="right" wrapText="1"/>
    </xf>
    <xf numFmtId="49" fontId="102" fillId="0" borderId="0" xfId="1" applyNumberFormat="1" applyFont="1" applyAlignment="1">
      <alignment horizontal="left" vertical="top"/>
    </xf>
    <xf numFmtId="49" fontId="101" fillId="0" borderId="0" xfId="1" applyNumberFormat="1" applyFont="1" applyAlignment="1">
      <alignment vertical="top" wrapText="1"/>
    </xf>
    <xf numFmtId="0" fontId="102" fillId="0" borderId="0" xfId="1" applyFont="1" applyAlignment="1">
      <alignment horizontal="right"/>
    </xf>
    <xf numFmtId="186" fontId="102" fillId="0" borderId="0" xfId="1" applyNumberFormat="1" applyFont="1" applyAlignment="1">
      <alignment horizontal="right" wrapText="1"/>
    </xf>
    <xf numFmtId="0" fontId="11" fillId="0" borderId="0" xfId="1" applyFont="1" applyAlignment="1">
      <alignment horizontal="right" wrapText="1"/>
    </xf>
    <xf numFmtId="0" fontId="4" fillId="0" borderId="3" xfId="1" applyFont="1" applyBorder="1" applyAlignment="1">
      <alignment horizontal="right" wrapText="1"/>
    </xf>
    <xf numFmtId="167" fontId="3" fillId="0" borderId="0" xfId="7" applyNumberFormat="1" applyFont="1" applyAlignment="1">
      <alignment horizontal="right" wrapText="1"/>
    </xf>
    <xf numFmtId="167" fontId="205" fillId="2" borderId="1" xfId="1" applyNumberFormat="1" applyFont="1" applyFill="1" applyBorder="1" applyAlignment="1">
      <alignment horizontal="left"/>
    </xf>
    <xf numFmtId="167" fontId="4" fillId="0" borderId="2" xfId="1" applyNumberFormat="1" applyFont="1" applyBorder="1" applyAlignment="1">
      <alignment horizontal="right" wrapText="1"/>
    </xf>
    <xf numFmtId="167" fontId="3" fillId="0" borderId="0" xfId="1" applyNumberFormat="1" applyFont="1"/>
    <xf numFmtId="167" fontId="30" fillId="0" borderId="2" xfId="1" applyNumberFormat="1" applyFont="1" applyBorder="1" applyAlignment="1">
      <alignment horizontal="right" wrapText="1"/>
    </xf>
    <xf numFmtId="167" fontId="164" fillId="0" borderId="24" xfId="1" applyNumberFormat="1" applyFont="1" applyBorder="1" applyAlignment="1">
      <alignment horizontal="right" wrapText="1"/>
    </xf>
    <xf numFmtId="0" fontId="205" fillId="2" borderId="1" xfId="1" applyFont="1" applyFill="1" applyBorder="1" applyAlignment="1">
      <alignment horizontal="left"/>
    </xf>
    <xf numFmtId="0" fontId="205" fillId="2" borderId="1" xfId="1" applyFont="1" applyFill="1" applyBorder="1"/>
    <xf numFmtId="49" fontId="205" fillId="2" borderId="1" xfId="1" applyNumberFormat="1" applyFont="1" applyFill="1" applyBorder="1"/>
    <xf numFmtId="0" fontId="4" fillId="0" borderId="0" xfId="1" applyFont="1" applyAlignment="1">
      <alignment horizontal="left" vertical="top"/>
    </xf>
    <xf numFmtId="0" fontId="102" fillId="0" borderId="0" xfId="1" applyFont="1" applyAlignment="1">
      <alignment horizontal="left" vertical="top"/>
    </xf>
    <xf numFmtId="0" fontId="4" fillId="0" borderId="3" xfId="1" applyFont="1" applyBorder="1" applyAlignment="1">
      <alignment horizontal="left" vertical="top" wrapText="1"/>
    </xf>
    <xf numFmtId="0" fontId="4" fillId="0" borderId="2" xfId="1" applyFont="1" applyBorder="1" applyAlignment="1">
      <alignment horizontal="right" wrapText="1"/>
    </xf>
    <xf numFmtId="0" fontId="4" fillId="0" borderId="4" xfId="1" applyFont="1" applyBorder="1" applyAlignment="1">
      <alignment horizontal="left" vertical="top"/>
    </xf>
    <xf numFmtId="49" fontId="174" fillId="0" borderId="0" xfId="1" applyNumberFormat="1" applyFont="1" applyAlignment="1">
      <alignment vertical="top" wrapText="1"/>
    </xf>
    <xf numFmtId="49" fontId="3" fillId="0" borderId="0" xfId="1" applyNumberFormat="1" applyFont="1" applyAlignment="1">
      <alignment horizontal="right" vertical="center" wrapText="1"/>
    </xf>
    <xf numFmtId="49" fontId="4" fillId="0" borderId="0" xfId="1" applyNumberFormat="1" applyFont="1" applyAlignment="1">
      <alignment horizontal="left" vertical="center" wrapText="1"/>
    </xf>
    <xf numFmtId="0" fontId="166" fillId="0" borderId="0" xfId="1" applyFont="1"/>
    <xf numFmtId="186" fontId="166" fillId="0" borderId="0" xfId="1" applyNumberFormat="1" applyFont="1"/>
    <xf numFmtId="49" fontId="3" fillId="0" borderId="0" xfId="1" applyNumberFormat="1" applyFont="1" applyAlignment="1">
      <alignment horizontal="left" vertical="center" wrapText="1"/>
    </xf>
    <xf numFmtId="49" fontId="175" fillId="0" borderId="0" xfId="1" applyNumberFormat="1" applyFont="1" applyAlignment="1">
      <alignment horizontal="center" vertical="top" wrapText="1"/>
    </xf>
    <xf numFmtId="49" fontId="4" fillId="0" borderId="0" xfId="1" applyNumberFormat="1" applyFont="1" applyAlignment="1">
      <alignment horizontal="right" vertical="center" wrapText="1"/>
    </xf>
    <xf numFmtId="186" fontId="3" fillId="0" borderId="0" xfId="1" applyNumberFormat="1" applyFont="1" applyAlignment="1">
      <alignment horizontal="left" wrapText="1"/>
    </xf>
    <xf numFmtId="49" fontId="3" fillId="0" borderId="0" xfId="5707" applyNumberFormat="1" applyFont="1" applyAlignment="1">
      <alignment horizontal="right" vertical="top" wrapText="1"/>
    </xf>
    <xf numFmtId="0" fontId="3" fillId="0" borderId="0" xfId="5707" applyFont="1" applyAlignment="1">
      <alignment horizontal="right" wrapText="1"/>
    </xf>
    <xf numFmtId="49" fontId="3" fillId="0" borderId="0" xfId="5708" applyNumberFormat="1" applyFont="1" applyAlignment="1">
      <alignment vertical="top" wrapText="1"/>
    </xf>
    <xf numFmtId="49" fontId="3" fillId="0" borderId="0" xfId="3" applyNumberFormat="1" applyFont="1" applyAlignment="1">
      <alignment vertical="top" wrapText="1"/>
    </xf>
    <xf numFmtId="49" fontId="4" fillId="0" borderId="0" xfId="3" applyNumberFormat="1" applyFont="1" applyAlignment="1">
      <alignment vertical="top" wrapText="1"/>
    </xf>
    <xf numFmtId="187" fontId="3" fillId="0" borderId="0" xfId="3" applyNumberFormat="1" applyFont="1" applyAlignment="1">
      <alignment horizontal="right"/>
    </xf>
    <xf numFmtId="186" fontId="3" fillId="0" borderId="0" xfId="3" applyNumberFormat="1" applyFont="1"/>
    <xf numFmtId="0" fontId="4" fillId="0" borderId="25" xfId="1" applyFont="1" applyBorder="1" applyAlignment="1">
      <alignment horizontal="left" wrapText="1"/>
    </xf>
    <xf numFmtId="167" fontId="4" fillId="0" borderId="24" xfId="1" applyNumberFormat="1" applyFont="1" applyBorder="1" applyAlignment="1">
      <alignment horizontal="right" wrapText="1"/>
    </xf>
    <xf numFmtId="167" fontId="3" fillId="0" borderId="0" xfId="1" applyNumberFormat="1" applyFont="1" applyAlignment="1">
      <alignment horizontal="left" wrapText="1"/>
    </xf>
    <xf numFmtId="0" fontId="14" fillId="0" borderId="0" xfId="1" applyFont="1" applyAlignment="1">
      <alignment vertical="top"/>
    </xf>
    <xf numFmtId="0" fontId="24" fillId="0" borderId="0" xfId="1" applyFont="1" applyAlignment="1">
      <alignment horizontal="left" vertical="top" wrapText="1"/>
    </xf>
    <xf numFmtId="167" fontId="115" fillId="0" borderId="0" xfId="7" applyNumberFormat="1" applyFont="1" applyAlignment="1">
      <alignment horizontal="right" wrapText="1"/>
    </xf>
    <xf numFmtId="167" fontId="206" fillId="2" borderId="1" xfId="1" applyNumberFormat="1" applyFont="1" applyFill="1" applyBorder="1" applyAlignment="1">
      <alignment horizontal="center" wrapText="1"/>
    </xf>
    <xf numFmtId="167" fontId="30" fillId="0" borderId="0" xfId="1" applyNumberFormat="1" applyFont="1" applyAlignment="1">
      <alignment horizontal="right"/>
    </xf>
    <xf numFmtId="167" fontId="115" fillId="0" borderId="0" xfId="1" applyNumberFormat="1" applyFont="1" applyAlignment="1">
      <alignment horizontal="right"/>
    </xf>
    <xf numFmtId="167" fontId="115" fillId="0" borderId="0" xfId="1" applyNumberFormat="1" applyFont="1"/>
    <xf numFmtId="167" fontId="30" fillId="0" borderId="0" xfId="1" applyNumberFormat="1" applyFont="1" applyAlignment="1">
      <alignment horizontal="right" wrapText="1"/>
    </xf>
    <xf numFmtId="0" fontId="30" fillId="0" borderId="25" xfId="1" applyFont="1" applyBorder="1" applyAlignment="1">
      <alignment horizontal="left" wrapText="1"/>
    </xf>
    <xf numFmtId="167" fontId="30" fillId="0" borderId="24" xfId="1" applyNumberFormat="1" applyFont="1" applyBorder="1" applyAlignment="1">
      <alignment horizontal="right" wrapText="1"/>
    </xf>
    <xf numFmtId="0" fontId="184" fillId="0" borderId="0" xfId="1" applyFont="1"/>
    <xf numFmtId="167" fontId="115" fillId="0" borderId="0" xfId="1" applyNumberFormat="1" applyFont="1" applyAlignment="1">
      <alignment horizontal="left" wrapText="1"/>
    </xf>
    <xf numFmtId="167" fontId="118" fillId="0" borderId="24" xfId="1" applyNumberFormat="1" applyFont="1" applyBorder="1" applyAlignment="1">
      <alignment horizontal="right" wrapText="1"/>
    </xf>
    <xf numFmtId="0" fontId="164" fillId="0" borderId="25" xfId="1" applyFont="1" applyBorder="1" applyAlignment="1">
      <alignment horizontal="left" wrapText="1"/>
    </xf>
    <xf numFmtId="167" fontId="164" fillId="0" borderId="2" xfId="1" applyNumberFormat="1" applyFont="1" applyBorder="1" applyAlignment="1">
      <alignment horizontal="right" wrapText="1"/>
    </xf>
    <xf numFmtId="44" fontId="122" fillId="0" borderId="0" xfId="5767" applyFont="1" applyAlignment="1" applyProtection="1">
      <alignment horizontal="center" vertical="center"/>
    </xf>
    <xf numFmtId="165" fontId="105" fillId="0" borderId="0" xfId="7" applyNumberFormat="1" applyFont="1" applyAlignment="1" applyProtection="1">
      <alignment horizontal="right" wrapText="1"/>
      <protection locked="0"/>
    </xf>
    <xf numFmtId="165" fontId="205" fillId="77" borderId="1" xfId="1" applyNumberFormat="1" applyFont="1" applyFill="1" applyBorder="1" applyAlignment="1" applyProtection="1">
      <alignment horizontal="right"/>
      <protection locked="0"/>
    </xf>
    <xf numFmtId="0" fontId="110" fillId="0" borderId="0" xfId="1" applyFont="1" applyProtection="1">
      <protection locked="0"/>
    </xf>
    <xf numFmtId="0" fontId="112" fillId="0" borderId="0" xfId="1" applyFont="1" applyProtection="1">
      <protection locked="0"/>
    </xf>
    <xf numFmtId="0" fontId="105" fillId="0" borderId="0" xfId="1" applyFont="1" applyProtection="1">
      <protection locked="0"/>
    </xf>
    <xf numFmtId="0" fontId="108" fillId="0" borderId="0" xfId="1" applyFont="1" applyAlignment="1" applyProtection="1">
      <alignment horizontal="left" vertical="top" wrapText="1"/>
      <protection locked="0"/>
    </xf>
    <xf numFmtId="165" fontId="3" fillId="0" borderId="0" xfId="8" applyNumberFormat="1" applyFont="1" applyFill="1" applyBorder="1" applyAlignment="1" applyProtection="1">
      <alignment horizontal="right" wrapText="1"/>
      <protection locked="0"/>
    </xf>
    <xf numFmtId="165" fontId="15" fillId="4" borderId="0" xfId="9" applyNumberFormat="1" applyFont="1" applyFill="1" applyBorder="1" applyAlignment="1" applyProtection="1">
      <alignment horizontal="right" wrapText="1"/>
      <protection locked="0"/>
    </xf>
    <xf numFmtId="3" fontId="4" fillId="0" borderId="4" xfId="8" applyNumberFormat="1" applyFont="1" applyFill="1" applyBorder="1" applyAlignment="1" applyProtection="1">
      <alignment horizontal="center" wrapText="1"/>
      <protection locked="0"/>
    </xf>
    <xf numFmtId="4" fontId="4" fillId="0" borderId="4" xfId="8" applyNumberFormat="1" applyFont="1" applyFill="1" applyBorder="1" applyAlignment="1" applyProtection="1">
      <alignment horizontal="right" wrapText="1"/>
      <protection locked="0"/>
    </xf>
    <xf numFmtId="44" fontId="11" fillId="0" borderId="0" xfId="5704" applyNumberFormat="1" applyFont="1" applyProtection="1">
      <protection locked="0"/>
    </xf>
    <xf numFmtId="44" fontId="11" fillId="0" borderId="0" xfId="5704" applyNumberFormat="1" applyFont="1" applyAlignment="1" applyProtection="1">
      <alignment wrapText="1"/>
      <protection locked="0"/>
    </xf>
    <xf numFmtId="49" fontId="155" fillId="0" borderId="0" xfId="409" applyNumberFormat="1" applyFont="1" applyAlignment="1" applyProtection="1">
      <alignment vertical="center"/>
      <protection locked="0"/>
    </xf>
    <xf numFmtId="193" fontId="3" fillId="0" borderId="0" xfId="0" applyNumberFormat="1" applyFont="1" applyProtection="1">
      <protection locked="0"/>
    </xf>
    <xf numFmtId="0" fontId="11" fillId="0" borderId="0" xfId="5704" applyFont="1" applyAlignment="1" applyProtection="1">
      <alignment horizontal="left"/>
      <protection locked="0"/>
    </xf>
    <xf numFmtId="0" fontId="212" fillId="0" borderId="0" xfId="0" applyFont="1" applyProtection="1">
      <protection locked="0"/>
    </xf>
    <xf numFmtId="0" fontId="8" fillId="0" borderId="0" xfId="0" applyFont="1" applyAlignment="1" applyProtection="1">
      <alignment horizontal="justify" vertical="center"/>
      <protection locked="0"/>
    </xf>
    <xf numFmtId="44" fontId="11" fillId="0" borderId="0" xfId="3" applyNumberFormat="1" applyFont="1" applyAlignment="1" applyProtection="1">
      <alignment vertical="top" wrapText="1"/>
      <protection locked="0"/>
    </xf>
    <xf numFmtId="165" fontId="105" fillId="0" borderId="0" xfId="1" applyNumberFormat="1" applyFont="1" applyAlignment="1" applyProtection="1">
      <alignment horizontal="right"/>
      <protection locked="0"/>
    </xf>
    <xf numFmtId="192" fontId="3" fillId="0" borderId="0" xfId="0" applyNumberFormat="1" applyFont="1" applyProtection="1">
      <protection locked="0"/>
    </xf>
    <xf numFmtId="193" fontId="3" fillId="0" borderId="0" xfId="409" applyNumberFormat="1" applyFont="1" applyProtection="1">
      <protection locked="0"/>
    </xf>
    <xf numFmtId="173" fontId="4" fillId="0" borderId="2" xfId="1" applyNumberFormat="1" applyFont="1" applyBorder="1" applyAlignment="1" applyProtection="1">
      <alignment horizontal="right" vertical="center" wrapText="1"/>
      <protection locked="0"/>
    </xf>
    <xf numFmtId="173" fontId="4" fillId="0" borderId="0" xfId="1" applyNumberFormat="1" applyFont="1" applyAlignment="1" applyProtection="1">
      <alignment horizontal="right" vertical="center" wrapText="1"/>
      <protection locked="0"/>
    </xf>
    <xf numFmtId="0" fontId="105" fillId="0" borderId="0" xfId="1" applyFont="1" applyAlignment="1" applyProtection="1">
      <alignment horizontal="left" vertical="center" wrapText="1"/>
      <protection locked="0"/>
    </xf>
    <xf numFmtId="165" fontId="107" fillId="4" borderId="0" xfId="9" applyNumberFormat="1" applyFont="1" applyFill="1" applyBorder="1" applyAlignment="1" applyProtection="1">
      <alignment horizontal="right" wrapText="1"/>
      <protection locked="0"/>
    </xf>
    <xf numFmtId="0" fontId="153" fillId="0" borderId="0" xfId="0" applyFont="1" applyAlignment="1" applyProtection="1">
      <alignment readingOrder="1"/>
      <protection locked="0"/>
    </xf>
    <xf numFmtId="193" fontId="7" fillId="0" borderId="0" xfId="0" applyNumberFormat="1" applyFont="1" applyProtection="1">
      <protection locked="0"/>
    </xf>
    <xf numFmtId="195" fontId="7" fillId="0" borderId="0" xfId="0" applyNumberFormat="1" applyFont="1" applyProtection="1">
      <protection locked="0"/>
    </xf>
    <xf numFmtId="195" fontId="213" fillId="0" borderId="0" xfId="0" applyNumberFormat="1" applyFont="1" applyProtection="1">
      <protection locked="0"/>
    </xf>
    <xf numFmtId="196" fontId="153" fillId="0" borderId="0" xfId="0" applyNumberFormat="1" applyFont="1" applyAlignment="1" applyProtection="1">
      <alignment horizontal="left"/>
      <protection locked="0"/>
    </xf>
    <xf numFmtId="195" fontId="8" fillId="0" borderId="0" xfId="0" applyNumberFormat="1" applyFont="1" applyProtection="1">
      <protection locked="0"/>
    </xf>
    <xf numFmtId="4" fontId="4" fillId="0" borderId="0" xfId="8" applyNumberFormat="1" applyFont="1" applyFill="1" applyBorder="1" applyAlignment="1" applyProtection="1">
      <alignment horizontal="right" wrapText="1"/>
      <protection locked="0"/>
    </xf>
    <xf numFmtId="167" fontId="3" fillId="68" borderId="55" xfId="1" applyNumberFormat="1" applyFont="1" applyFill="1" applyBorder="1" applyAlignment="1" applyProtection="1">
      <alignment horizontal="right" wrapText="1"/>
      <protection locked="0"/>
    </xf>
    <xf numFmtId="0" fontId="4" fillId="0" borderId="25" xfId="1" applyFont="1" applyBorder="1" applyAlignment="1" applyProtection="1">
      <alignment vertical="top" wrapText="1"/>
      <protection locked="0"/>
    </xf>
    <xf numFmtId="165" fontId="4" fillId="0" borderId="2" xfId="3652" applyNumberFormat="1" applyFont="1" applyFill="1" applyBorder="1" applyAlignment="1" applyProtection="1">
      <alignment horizontal="right" wrapText="1"/>
      <protection locked="0"/>
    </xf>
    <xf numFmtId="49" fontId="137" fillId="0" borderId="0" xfId="0" applyNumberFormat="1" applyFont="1" applyAlignment="1" applyProtection="1">
      <alignment vertical="center"/>
      <protection locked="0"/>
    </xf>
    <xf numFmtId="49" fontId="158" fillId="0" borderId="0" xfId="409" applyNumberFormat="1" applyFont="1" applyAlignment="1" applyProtection="1">
      <alignment vertical="center"/>
      <protection locked="0"/>
    </xf>
    <xf numFmtId="0" fontId="159" fillId="0" borderId="0" xfId="0" applyFont="1" applyAlignment="1" applyProtection="1">
      <alignment horizontal="left" vertical="center" wrapText="1"/>
      <protection locked="0"/>
    </xf>
    <xf numFmtId="193" fontId="4" fillId="0" borderId="0" xfId="409" applyNumberFormat="1" applyFont="1" applyAlignment="1" applyProtection="1">
      <alignment horizontal="right"/>
      <protection locked="0"/>
    </xf>
    <xf numFmtId="193" fontId="3" fillId="0" borderId="0" xfId="409" applyNumberFormat="1" applyFont="1" applyAlignment="1" applyProtection="1">
      <alignment horizontal="right"/>
      <protection locked="0"/>
    </xf>
    <xf numFmtId="0" fontId="3" fillId="0" borderId="0" xfId="0" applyFont="1" applyProtection="1">
      <protection locked="0"/>
    </xf>
    <xf numFmtId="4" fontId="3" fillId="0" borderId="0" xfId="0" applyNumberFormat="1" applyFont="1" applyAlignment="1" applyProtection="1">
      <alignment horizontal="right"/>
      <protection locked="0"/>
    </xf>
    <xf numFmtId="193" fontId="3" fillId="0" borderId="0" xfId="409" applyNumberFormat="1" applyFont="1" applyAlignment="1" applyProtection="1">
      <alignment vertical="top"/>
      <protection locked="0"/>
    </xf>
    <xf numFmtId="0" fontId="105" fillId="0" borderId="0" xfId="7" applyFont="1" applyAlignment="1">
      <alignment horizontal="left" vertical="top" wrapText="1"/>
    </xf>
    <xf numFmtId="49" fontId="105" fillId="0" borderId="0" xfId="7" applyNumberFormat="1" applyFont="1" applyAlignment="1">
      <alignment horizontal="center" vertical="top"/>
    </xf>
    <xf numFmtId="0" fontId="108" fillId="0" borderId="0" xfId="7" applyFont="1" applyAlignment="1">
      <alignment vertical="top" wrapText="1"/>
    </xf>
    <xf numFmtId="0" fontId="105" fillId="0" borderId="0" xfId="7" applyFont="1" applyAlignment="1">
      <alignment horizontal="center"/>
    </xf>
    <xf numFmtId="4" fontId="105" fillId="0" borderId="0" xfId="7" applyNumberFormat="1" applyFont="1" applyAlignment="1">
      <alignment horizontal="right" wrapText="1"/>
    </xf>
    <xf numFmtId="0" fontId="13" fillId="0" borderId="0" xfId="1" applyFont="1" applyAlignment="1">
      <alignment horizontal="center" vertical="top"/>
    </xf>
    <xf numFmtId="0" fontId="4" fillId="0" borderId="4" xfId="1" applyFont="1" applyBorder="1" applyAlignment="1">
      <alignment horizontal="center" vertical="top" wrapText="1"/>
    </xf>
    <xf numFmtId="3" fontId="4" fillId="0" borderId="0" xfId="1" applyNumberFormat="1" applyFont="1" applyAlignment="1">
      <alignment horizontal="center" wrapText="1"/>
    </xf>
    <xf numFmtId="0" fontId="153" fillId="0" borderId="0" xfId="0" applyFont="1" applyAlignment="1">
      <alignment horizontal="center" vertical="top"/>
    </xf>
    <xf numFmtId="0" fontId="11" fillId="0" borderId="0" xfId="5704" applyFont="1" applyAlignment="1">
      <alignment horizontal="right"/>
    </xf>
    <xf numFmtId="3" fontId="11" fillId="0" borderId="0" xfId="5704" applyNumberFormat="1" applyFont="1" applyAlignment="1">
      <alignment horizontal="center"/>
    </xf>
    <xf numFmtId="0" fontId="11" fillId="0" borderId="0" xfId="5704" applyFont="1" applyAlignment="1">
      <alignment horizontal="right" wrapText="1"/>
    </xf>
    <xf numFmtId="3" fontId="11" fillId="0" borderId="0" xfId="5704" applyNumberFormat="1" applyFont="1" applyAlignment="1">
      <alignment horizontal="center" wrapText="1"/>
    </xf>
    <xf numFmtId="0" fontId="152" fillId="0" borderId="0" xfId="1" applyFont="1" applyAlignment="1">
      <alignment horizontal="center" vertical="top" wrapText="1"/>
    </xf>
    <xf numFmtId="0" fontId="4" fillId="0" borderId="0" xfId="0" applyFont="1" applyAlignment="1">
      <alignment wrapText="1" readingOrder="1"/>
    </xf>
    <xf numFmtId="0" fontId="3" fillId="0" borderId="0" xfId="5712" applyFont="1" applyAlignment="1">
      <alignment horizontal="left" vertical="center" wrapText="1"/>
    </xf>
    <xf numFmtId="0" fontId="3" fillId="0" borderId="0" xfId="5712" applyFont="1" applyAlignment="1">
      <alignment horizontal="left" wrapText="1"/>
    </xf>
    <xf numFmtId="0" fontId="152" fillId="0" borderId="0" xfId="1" applyFont="1" applyAlignment="1">
      <alignment horizontal="center" vertical="top"/>
    </xf>
    <xf numFmtId="0" fontId="4" fillId="0" borderId="0" xfId="0" applyFont="1" applyAlignment="1">
      <alignment readingOrder="1"/>
    </xf>
    <xf numFmtId="49" fontId="8" fillId="0" borderId="0" xfId="409" applyNumberFormat="1" applyFont="1" applyAlignment="1">
      <alignment vertical="center"/>
    </xf>
    <xf numFmtId="49" fontId="7" fillId="0" borderId="0" xfId="409" applyNumberFormat="1" applyAlignment="1">
      <alignment vertical="center"/>
    </xf>
    <xf numFmtId="0" fontId="4" fillId="0" borderId="0" xfId="0" applyFont="1" applyAlignment="1">
      <alignment horizontal="center" vertical="top"/>
    </xf>
    <xf numFmtId="49" fontId="155" fillId="0" borderId="0" xfId="409" applyNumberFormat="1" applyFont="1" applyAlignment="1">
      <alignment horizontal="right"/>
    </xf>
    <xf numFmtId="3" fontId="155" fillId="0" borderId="0" xfId="409" applyNumberFormat="1" applyFont="1" applyAlignment="1">
      <alignment horizontal="center"/>
    </xf>
    <xf numFmtId="1" fontId="4" fillId="0" borderId="0" xfId="409" applyNumberFormat="1" applyFont="1" applyAlignment="1">
      <alignment horizontal="center" vertical="top"/>
    </xf>
    <xf numFmtId="0" fontId="11" fillId="0" borderId="0" xfId="5712" applyFont="1" applyAlignment="1">
      <alignment horizontal="left" vertical="top" wrapText="1"/>
    </xf>
    <xf numFmtId="0" fontId="3" fillId="0" borderId="0" xfId="5712" quotePrefix="1" applyFont="1" applyAlignment="1">
      <alignment horizontal="left" vertical="top" wrapText="1"/>
    </xf>
    <xf numFmtId="0" fontId="4" fillId="0" borderId="0" xfId="5712" applyFont="1" applyAlignment="1">
      <alignment horizontal="left" vertical="top" wrapText="1"/>
    </xf>
    <xf numFmtId="187" fontId="3" fillId="0" borderId="0" xfId="0" applyNumberFormat="1" applyFont="1" applyAlignment="1">
      <alignment horizontal="right"/>
    </xf>
    <xf numFmtId="3" fontId="3" fillId="0" borderId="0" xfId="0" applyNumberFormat="1" applyFont="1" applyAlignment="1">
      <alignment horizontal="center"/>
    </xf>
    <xf numFmtId="0" fontId="3" fillId="0" borderId="0" xfId="0" applyFont="1" applyAlignment="1">
      <alignment readingOrder="1"/>
    </xf>
    <xf numFmtId="0" fontId="11" fillId="0" borderId="0" xfId="5704" applyFont="1"/>
    <xf numFmtId="0" fontId="11" fillId="0" borderId="0" xfId="5704" applyFont="1" applyAlignment="1">
      <alignment horizontal="left"/>
    </xf>
    <xf numFmtId="0" fontId="8" fillId="0" borderId="0" xfId="0" applyFont="1" applyAlignment="1">
      <alignment horizontal="left" vertical="top" wrapText="1"/>
    </xf>
    <xf numFmtId="0" fontId="8" fillId="0" borderId="0" xfId="0" applyFont="1" applyAlignment="1">
      <alignment horizontal="left" vertical="center" wrapText="1"/>
    </xf>
    <xf numFmtId="3" fontId="212" fillId="0" borderId="0" xfId="0" applyNumberFormat="1" applyFont="1" applyAlignment="1">
      <alignment horizontal="center"/>
    </xf>
    <xf numFmtId="0" fontId="7" fillId="0" borderId="0" xfId="409" applyAlignment="1">
      <alignment readingOrder="1"/>
    </xf>
    <xf numFmtId="0" fontId="7" fillId="0" borderId="0" xfId="409" quotePrefix="1" applyAlignment="1">
      <alignment wrapText="1" readingOrder="1"/>
    </xf>
    <xf numFmtId="0" fontId="7" fillId="0" borderId="0" xfId="409" applyAlignment="1">
      <alignment wrapText="1" readingOrder="1"/>
    </xf>
    <xf numFmtId="0" fontId="114" fillId="0" borderId="0" xfId="11" applyFont="1" applyAlignment="1">
      <alignment horizontal="right" wrapText="1"/>
    </xf>
    <xf numFmtId="1" fontId="4" fillId="0" borderId="0" xfId="1" applyNumberFormat="1" applyFont="1" applyAlignment="1">
      <alignment horizontal="center" vertical="top"/>
    </xf>
    <xf numFmtId="0" fontId="11" fillId="0" borderId="0" xfId="3" applyFont="1" applyAlignment="1">
      <alignment horizontal="right" wrapText="1"/>
    </xf>
    <xf numFmtId="3" fontId="11" fillId="0" borderId="0" xfId="3" applyNumberFormat="1" applyFont="1" applyAlignment="1">
      <alignment horizontal="center" wrapText="1"/>
    </xf>
    <xf numFmtId="3" fontId="11" fillId="0" borderId="0" xfId="3" applyNumberFormat="1" applyFont="1" applyAlignment="1">
      <alignment horizontal="center" vertical="top" wrapText="1"/>
    </xf>
    <xf numFmtId="4" fontId="105" fillId="0" borderId="0" xfId="1" applyNumberFormat="1" applyFont="1"/>
    <xf numFmtId="167" fontId="3" fillId="0" borderId="0" xfId="1" applyNumberFormat="1" applyFont="1" applyAlignment="1">
      <alignment horizontal="right" vertical="center" wrapText="1"/>
    </xf>
    <xf numFmtId="0" fontId="105" fillId="0" borderId="0" xfId="1" applyFont="1" applyAlignment="1">
      <alignment horizontal="left" wrapText="1"/>
    </xf>
    <xf numFmtId="1" fontId="3" fillId="0" borderId="0" xfId="1" applyNumberFormat="1" applyFont="1" applyAlignment="1">
      <alignment horizontal="center" vertical="top"/>
    </xf>
    <xf numFmtId="0" fontId="3" fillId="0" borderId="0" xfId="5704" applyFont="1" applyAlignment="1">
      <alignment wrapText="1"/>
    </xf>
    <xf numFmtId="0" fontId="4" fillId="0" borderId="0" xfId="409" applyFont="1" applyAlignment="1">
      <alignment readingOrder="1"/>
    </xf>
    <xf numFmtId="187" fontId="3" fillId="0" borderId="0" xfId="409" applyNumberFormat="1" applyFont="1" applyAlignment="1">
      <alignment horizontal="right"/>
    </xf>
    <xf numFmtId="3" fontId="3" fillId="0" borderId="0" xfId="409" applyNumberFormat="1" applyFont="1" applyAlignment="1">
      <alignment horizontal="center"/>
    </xf>
    <xf numFmtId="194" fontId="4" fillId="0" borderId="0" xfId="409" applyNumberFormat="1" applyFont="1" applyAlignment="1">
      <alignment horizontal="center" vertical="top"/>
    </xf>
    <xf numFmtId="0" fontId="3" fillId="0" borderId="0" xfId="409" applyFont="1" applyAlignment="1">
      <alignment wrapText="1" readingOrder="1"/>
    </xf>
    <xf numFmtId="49" fontId="7" fillId="0" borderId="0" xfId="409" applyNumberFormat="1" applyAlignment="1">
      <alignment vertical="top" wrapText="1"/>
    </xf>
    <xf numFmtId="0" fontId="7" fillId="0" borderId="0" xfId="0" applyFont="1" applyAlignment="1">
      <alignment readingOrder="1"/>
    </xf>
    <xf numFmtId="49" fontId="113" fillId="0" borderId="0" xfId="0" applyNumberFormat="1" applyFont="1" applyAlignment="1">
      <alignment vertical="center"/>
    </xf>
    <xf numFmtId="0" fontId="154" fillId="0" borderId="0" xfId="0" applyFont="1" applyAlignment="1">
      <alignment readingOrder="1"/>
    </xf>
    <xf numFmtId="0" fontId="153" fillId="0" borderId="0" xfId="0" applyFont="1" applyAlignment="1">
      <alignment horizontal="right"/>
    </xf>
    <xf numFmtId="3" fontId="153" fillId="0" borderId="0" xfId="0" applyNumberFormat="1" applyFont="1" applyAlignment="1">
      <alignment horizontal="center" readingOrder="1"/>
    </xf>
    <xf numFmtId="0" fontId="3" fillId="0" borderId="0" xfId="0" applyFont="1" applyAlignment="1">
      <alignment wrapText="1" readingOrder="1"/>
    </xf>
    <xf numFmtId="187" fontId="7" fillId="0" borderId="0" xfId="0" applyNumberFormat="1" applyFont="1" applyAlignment="1">
      <alignment horizontal="right" vertical="center"/>
    </xf>
    <xf numFmtId="3" fontId="7" fillId="0" borderId="0" xfId="0" applyNumberFormat="1" applyFont="1" applyAlignment="1">
      <alignment horizontal="center"/>
    </xf>
    <xf numFmtId="0" fontId="114" fillId="0" borderId="0" xfId="0" applyFont="1" applyAlignment="1">
      <alignment horizontal="left" vertical="top" wrapText="1"/>
    </xf>
    <xf numFmtId="3" fontId="3" fillId="0" borderId="0" xfId="0" applyNumberFormat="1" applyFont="1" applyAlignment="1">
      <alignment horizontal="center" vertical="center"/>
    </xf>
    <xf numFmtId="0" fontId="3" fillId="0" borderId="0" xfId="0" applyFont="1" applyAlignment="1">
      <alignment horizontal="left" readingOrder="1"/>
    </xf>
    <xf numFmtId="187" fontId="7" fillId="0" borderId="0" xfId="0" applyNumberFormat="1" applyFont="1" applyAlignment="1">
      <alignment horizontal="right"/>
    </xf>
    <xf numFmtId="0" fontId="171" fillId="0" borderId="0" xfId="0" applyFont="1" applyAlignment="1">
      <alignment horizontal="left" readingOrder="1"/>
    </xf>
    <xf numFmtId="187" fontId="213" fillId="0" borderId="0" xfId="0" applyNumberFormat="1" applyFont="1" applyAlignment="1">
      <alignment horizontal="right"/>
    </xf>
    <xf numFmtId="3" fontId="171" fillId="0" borderId="0" xfId="0" applyNumberFormat="1" applyFont="1" applyAlignment="1">
      <alignment horizontal="center"/>
    </xf>
    <xf numFmtId="196" fontId="4" fillId="0" borderId="0" xfId="0" applyNumberFormat="1" applyFont="1" applyAlignment="1">
      <alignment horizontal="left" wrapText="1"/>
    </xf>
    <xf numFmtId="196" fontId="153" fillId="0" borderId="0" xfId="0" applyNumberFormat="1" applyFont="1" applyAlignment="1">
      <alignment horizontal="right"/>
    </xf>
    <xf numFmtId="3" fontId="4" fillId="0" borderId="0" xfId="0" applyNumberFormat="1" applyFont="1" applyAlignment="1">
      <alignment horizontal="center"/>
    </xf>
    <xf numFmtId="187" fontId="8" fillId="0" borderId="0" xfId="0" applyNumberFormat="1" applyFont="1" applyAlignment="1">
      <alignment horizontal="right"/>
    </xf>
    <xf numFmtId="0" fontId="114" fillId="0" borderId="0" xfId="0" applyFont="1" applyAlignment="1">
      <alignment wrapText="1" readingOrder="1"/>
    </xf>
    <xf numFmtId="0" fontId="11" fillId="0" borderId="0" xfId="409" applyFont="1" applyAlignment="1">
      <alignment wrapText="1" readingOrder="1"/>
    </xf>
    <xf numFmtId="0" fontId="3" fillId="0" borderId="0" xfId="409" applyFont="1" applyAlignment="1">
      <alignment vertical="top" wrapText="1" readingOrder="1"/>
    </xf>
    <xf numFmtId="0" fontId="4" fillId="0" borderId="0" xfId="409" applyFont="1" applyAlignment="1">
      <alignment vertical="top" wrapText="1" readingOrder="1"/>
    </xf>
    <xf numFmtId="0" fontId="11" fillId="0" borderId="0" xfId="409" applyFont="1" applyAlignment="1">
      <alignment vertical="top" wrapText="1" readingOrder="1"/>
    </xf>
    <xf numFmtId="0" fontId="3" fillId="0" borderId="0" xfId="409" applyFont="1" applyAlignment="1">
      <alignment readingOrder="1"/>
    </xf>
    <xf numFmtId="49" fontId="157" fillId="0" borderId="0" xfId="1" applyNumberFormat="1" applyFont="1" applyAlignment="1">
      <alignment horizontal="center" vertical="top"/>
    </xf>
    <xf numFmtId="0" fontId="3" fillId="0" borderId="0" xfId="0" applyFont="1" applyAlignment="1">
      <alignment vertical="top" wrapText="1" readingOrder="1"/>
    </xf>
    <xf numFmtId="0" fontId="4" fillId="0" borderId="25" xfId="1" applyFont="1" applyBorder="1" applyAlignment="1">
      <alignment vertical="top" wrapText="1"/>
    </xf>
    <xf numFmtId="0" fontId="4" fillId="0" borderId="25" xfId="1" applyFont="1" applyBorder="1" applyAlignment="1">
      <alignment wrapText="1"/>
    </xf>
    <xf numFmtId="0" fontId="3" fillId="0" borderId="0" xfId="11" applyFont="1" applyAlignment="1">
      <alignment horizontal="right" vertical="top" wrapText="1"/>
    </xf>
    <xf numFmtId="0" fontId="3" fillId="0" borderId="0" xfId="5712" applyFont="1" applyAlignment="1">
      <alignment horizontal="left" vertical="top"/>
    </xf>
    <xf numFmtId="49" fontId="3" fillId="0" borderId="0" xfId="409" applyNumberFormat="1" applyFont="1" applyAlignment="1">
      <alignment vertical="center"/>
    </xf>
    <xf numFmtId="1" fontId="3" fillId="0" borderId="0" xfId="0" applyNumberFormat="1" applyFont="1" applyAlignment="1">
      <alignment horizontal="center" vertical="top"/>
    </xf>
    <xf numFmtId="49" fontId="158" fillId="0" borderId="0" xfId="409" applyNumberFormat="1" applyFont="1" applyAlignment="1">
      <alignment horizontal="right"/>
    </xf>
    <xf numFmtId="3" fontId="158" fillId="0" borderId="0" xfId="409" applyNumberFormat="1" applyFont="1" applyAlignment="1">
      <alignment horizontal="center"/>
    </xf>
    <xf numFmtId="1" fontId="113" fillId="0" borderId="0" xfId="0" applyNumberFormat="1" applyFont="1" applyAlignment="1">
      <alignment horizontal="center" vertical="top"/>
    </xf>
    <xf numFmtId="49" fontId="158" fillId="0" borderId="0" xfId="409" applyNumberFormat="1" applyFont="1" applyAlignment="1">
      <alignment vertical="center"/>
    </xf>
    <xf numFmtId="0" fontId="7" fillId="0" borderId="0" xfId="409"/>
    <xf numFmtId="0" fontId="3" fillId="0" borderId="0" xfId="409" applyFont="1"/>
    <xf numFmtId="0" fontId="159" fillId="0" borderId="0" xfId="0" applyFont="1" applyAlignment="1">
      <alignment horizontal="right" wrapText="1"/>
    </xf>
    <xf numFmtId="3" fontId="159" fillId="0" borderId="0" xfId="0" applyNumberFormat="1" applyFont="1" applyAlignment="1">
      <alignment horizontal="center" wrapText="1"/>
    </xf>
    <xf numFmtId="0" fontId="3" fillId="0" borderId="0" xfId="0" applyFont="1" applyAlignment="1">
      <alignment vertical="center" wrapText="1" readingOrder="1"/>
    </xf>
    <xf numFmtId="187" fontId="3" fillId="0" borderId="0" xfId="409" applyNumberFormat="1" applyFont="1" applyAlignment="1">
      <alignment horizontal="right" vertical="center"/>
    </xf>
    <xf numFmtId="3" fontId="3" fillId="0" borderId="0" xfId="409" applyNumberFormat="1" applyFont="1" applyAlignment="1">
      <alignment horizontal="center" vertical="center"/>
    </xf>
    <xf numFmtId="3" fontId="3" fillId="0" borderId="0" xfId="1" applyNumberFormat="1" applyFont="1" applyAlignment="1">
      <alignment horizontal="center" vertical="top" wrapText="1"/>
    </xf>
    <xf numFmtId="187" fontId="4" fillId="0" borderId="0" xfId="409" applyNumberFormat="1" applyFont="1" applyAlignment="1">
      <alignment horizontal="right"/>
    </xf>
    <xf numFmtId="3" fontId="4" fillId="0" borderId="0" xfId="409" applyNumberFormat="1" applyFont="1" applyAlignment="1">
      <alignment horizontal="center"/>
    </xf>
    <xf numFmtId="187" fontId="3" fillId="0" borderId="0" xfId="409" applyNumberFormat="1" applyFont="1" applyAlignment="1">
      <alignment horizontal="right" wrapText="1"/>
    </xf>
    <xf numFmtId="3" fontId="3" fillId="0" borderId="0" xfId="409" applyNumberFormat="1" applyFont="1" applyAlignment="1">
      <alignment horizontal="center" wrapText="1"/>
    </xf>
    <xf numFmtId="0" fontId="4" fillId="0" borderId="0" xfId="409" applyFont="1" applyAlignment="1">
      <alignment vertical="top" readingOrder="1"/>
    </xf>
    <xf numFmtId="0" fontId="3" fillId="0" borderId="0" xfId="409" applyFont="1" applyAlignment="1">
      <alignment horizontal="left" vertical="top" readingOrder="1"/>
    </xf>
    <xf numFmtId="0" fontId="3" fillId="0" borderId="0" xfId="0" applyFont="1" applyAlignment="1">
      <alignment vertical="top" readingOrder="1"/>
    </xf>
    <xf numFmtId="0" fontId="4" fillId="0" borderId="0" xfId="0" applyFont="1" applyAlignment="1">
      <alignment horizontal="center" vertical="center"/>
    </xf>
    <xf numFmtId="187" fontId="3" fillId="0" borderId="0" xfId="0" applyNumberFormat="1" applyFont="1" applyAlignment="1">
      <alignment horizontal="right" vertical="center"/>
    </xf>
    <xf numFmtId="4" fontId="3" fillId="0" borderId="0" xfId="0" applyNumberFormat="1" applyFont="1" applyAlignment="1">
      <alignment horizontal="right"/>
    </xf>
    <xf numFmtId="0" fontId="3" fillId="0" borderId="0" xfId="409" applyFont="1" applyAlignment="1">
      <alignment vertical="top" readingOrder="1"/>
    </xf>
    <xf numFmtId="1" fontId="3" fillId="0" borderId="0" xfId="0" applyNumberFormat="1" applyFont="1" applyAlignment="1">
      <alignment horizontal="center" vertical="center"/>
    </xf>
    <xf numFmtId="49" fontId="158" fillId="0" borderId="0" xfId="409" applyNumberFormat="1" applyFont="1"/>
    <xf numFmtId="49" fontId="155" fillId="0" borderId="0" xfId="409" applyNumberFormat="1" applyFont="1"/>
    <xf numFmtId="1" fontId="4" fillId="0" borderId="0" xfId="409" applyNumberFormat="1" applyFont="1" applyAlignment="1">
      <alignment horizontal="center" vertical="center"/>
    </xf>
    <xf numFmtId="0" fontId="159" fillId="0" borderId="0" xfId="0" applyFont="1" applyAlignment="1">
      <alignment horizontal="right" vertical="center" wrapText="1"/>
    </xf>
    <xf numFmtId="0" fontId="214" fillId="0" borderId="0" xfId="1" applyFont="1" applyAlignment="1">
      <alignment vertical="top" wrapText="1"/>
    </xf>
    <xf numFmtId="0" fontId="160" fillId="0" borderId="0" xfId="409" applyFont="1" applyAlignment="1">
      <alignment vertical="top" wrapText="1" readingOrder="1"/>
    </xf>
    <xf numFmtId="0" fontId="3" fillId="0" borderId="0" xfId="409" applyFont="1" applyAlignment="1">
      <alignment horizontal="left" readingOrder="1"/>
    </xf>
    <xf numFmtId="0" fontId="152" fillId="0" borderId="0" xfId="5712" applyFont="1" applyAlignment="1">
      <alignment horizontal="left" vertical="top" wrapText="1"/>
    </xf>
    <xf numFmtId="49" fontId="105" fillId="0" borderId="0" xfId="1" applyNumberFormat="1" applyFont="1" applyAlignment="1">
      <alignment horizontal="center"/>
    </xf>
    <xf numFmtId="0" fontId="105" fillId="0" borderId="0" xfId="1" applyFont="1" applyAlignment="1">
      <alignment vertical="top"/>
    </xf>
    <xf numFmtId="44" fontId="105" fillId="0" borderId="0" xfId="7" applyNumberFormat="1" applyFont="1" applyAlignment="1">
      <alignment horizontal="right" wrapText="1"/>
    </xf>
    <xf numFmtId="0" fontId="11" fillId="0" borderId="0" xfId="5704" applyFont="1" applyAlignment="1">
      <alignment wrapText="1"/>
    </xf>
    <xf numFmtId="49" fontId="156" fillId="0" borderId="0" xfId="0" applyNumberFormat="1" applyFont="1" applyAlignment="1">
      <alignment horizontal="center" vertical="center"/>
    </xf>
    <xf numFmtId="193" fontId="3" fillId="0" borderId="0" xfId="0" applyNumberFormat="1" applyFont="1"/>
    <xf numFmtId="0" fontId="8" fillId="0" borderId="0" xfId="0" applyFont="1" applyAlignment="1">
      <alignment horizontal="justify" vertical="center"/>
    </xf>
    <xf numFmtId="0" fontId="11" fillId="0" borderId="0" xfId="3" applyFont="1" applyAlignment="1">
      <alignment vertical="top" wrapText="1"/>
    </xf>
    <xf numFmtId="44" fontId="105" fillId="0" borderId="0" xfId="1" applyNumberFormat="1" applyFont="1"/>
    <xf numFmtId="192" fontId="3" fillId="0" borderId="0" xfId="0" applyNumberFormat="1" applyFont="1"/>
    <xf numFmtId="44" fontId="4" fillId="0" borderId="0" xfId="1" applyNumberFormat="1" applyFont="1" applyAlignment="1">
      <alignment horizontal="right" vertical="center" wrapText="1"/>
    </xf>
    <xf numFmtId="49" fontId="113" fillId="0" borderId="0" xfId="0" applyNumberFormat="1" applyFont="1" applyAlignment="1">
      <alignment horizontal="center" vertical="center"/>
    </xf>
    <xf numFmtId="49" fontId="4" fillId="0" borderId="0" xfId="409" applyNumberFormat="1" applyFont="1" applyAlignment="1">
      <alignment horizontal="center" vertical="center"/>
    </xf>
    <xf numFmtId="193" fontId="3" fillId="0" borderId="0" xfId="409" applyNumberFormat="1" applyFont="1"/>
    <xf numFmtId="44" fontId="3" fillId="0" borderId="0" xfId="1" quotePrefix="1" applyNumberFormat="1" applyFont="1" applyAlignment="1">
      <alignment horizontal="right" wrapText="1"/>
    </xf>
    <xf numFmtId="44" fontId="30" fillId="0" borderId="2" xfId="5767" applyFont="1" applyBorder="1" applyAlignment="1" applyProtection="1">
      <alignment horizontal="right" wrapText="1"/>
    </xf>
    <xf numFmtId="0" fontId="18" fillId="0" borderId="0" xfId="0" applyFont="1" applyAlignment="1" applyProtection="1">
      <alignment wrapText="1"/>
      <protection locked="0"/>
    </xf>
    <xf numFmtId="0" fontId="18" fillId="0" borderId="0" xfId="0" applyFont="1" applyAlignment="1" applyProtection="1">
      <alignment vertical="center"/>
      <protection locked="0"/>
    </xf>
    <xf numFmtId="10" fontId="122" fillId="0" borderId="0" xfId="0" applyNumberFormat="1" applyFont="1" applyAlignment="1" applyProtection="1">
      <alignment horizontal="right" vertical="center"/>
      <protection locked="0"/>
    </xf>
    <xf numFmtId="0" fontId="18" fillId="0" borderId="0" xfId="0" applyFont="1" applyProtection="1">
      <protection locked="0"/>
    </xf>
    <xf numFmtId="44" fontId="123" fillId="0" borderId="0" xfId="0" applyNumberFormat="1" applyFont="1" applyProtection="1">
      <protection locked="0"/>
    </xf>
    <xf numFmtId="0" fontId="123" fillId="0" borderId="0" xfId="0" applyFont="1" applyProtection="1">
      <protection locked="0"/>
    </xf>
    <xf numFmtId="10" fontId="182" fillId="81" borderId="0" xfId="0" applyNumberFormat="1" applyFont="1" applyFill="1" applyProtection="1">
      <protection locked="0"/>
    </xf>
    <xf numFmtId="192" fontId="18" fillId="0" borderId="0" xfId="0" applyNumberFormat="1" applyFont="1" applyProtection="1">
      <protection locked="0"/>
    </xf>
    <xf numFmtId="0" fontId="18" fillId="0" borderId="0" xfId="0" applyFont="1"/>
    <xf numFmtId="0" fontId="18" fillId="0" borderId="0" xfId="0" applyFont="1" applyAlignment="1">
      <alignment vertical="center"/>
    </xf>
    <xf numFmtId="0" fontId="129" fillId="70" borderId="46" xfId="0" applyFont="1" applyFill="1" applyBorder="1" applyAlignment="1">
      <alignment horizontal="left" vertical="center"/>
    </xf>
    <xf numFmtId="0" fontId="129" fillId="70" borderId="47" xfId="0" applyFont="1" applyFill="1" applyBorder="1" applyAlignment="1">
      <alignment horizontal="left" vertical="center" wrapText="1"/>
    </xf>
    <xf numFmtId="0" fontId="130" fillId="0" borderId="0" xfId="0" applyFont="1" applyAlignment="1">
      <alignment horizontal="center"/>
    </xf>
    <xf numFmtId="0" fontId="131" fillId="0" borderId="0" xfId="0" applyFont="1" applyAlignment="1">
      <alignment horizontal="center" vertical="center" wrapText="1"/>
    </xf>
    <xf numFmtId="0" fontId="131" fillId="71" borderId="37" xfId="0" applyFont="1" applyFill="1" applyBorder="1" applyAlignment="1">
      <alignment vertical="center"/>
    </xf>
    <xf numFmtId="0" fontId="131" fillId="71" borderId="27" xfId="0" applyFont="1" applyFill="1" applyBorder="1" applyAlignment="1">
      <alignment horizontal="left" vertical="center" wrapText="1"/>
    </xf>
    <xf numFmtId="0" fontId="131" fillId="0" borderId="0" xfId="0" applyFont="1" applyAlignment="1">
      <alignment vertical="center"/>
    </xf>
    <xf numFmtId="0" fontId="131" fillId="0" borderId="0" xfId="0" applyFont="1" applyAlignment="1">
      <alignment horizontal="left" vertical="center" wrapText="1"/>
    </xf>
    <xf numFmtId="0" fontId="131" fillId="70" borderId="46" xfId="0" applyFont="1" applyFill="1" applyBorder="1" applyAlignment="1">
      <alignment vertical="center"/>
    </xf>
    <xf numFmtId="0" fontId="131" fillId="70" borderId="47" xfId="0" applyFont="1" applyFill="1" applyBorder="1" applyAlignment="1">
      <alignment horizontal="left" vertical="center" wrapText="1"/>
    </xf>
    <xf numFmtId="0" fontId="13" fillId="69" borderId="36" xfId="0" applyFont="1" applyFill="1" applyBorder="1" applyAlignment="1">
      <alignment horizontal="right" vertical="center"/>
    </xf>
    <xf numFmtId="49" fontId="13" fillId="69" borderId="27" xfId="0" applyNumberFormat="1" applyFont="1" applyFill="1" applyBorder="1" applyAlignment="1">
      <alignment vertical="center"/>
    </xf>
    <xf numFmtId="0" fontId="13" fillId="69" borderId="67" xfId="0" applyFont="1" applyFill="1" applyBorder="1" applyAlignment="1">
      <alignment horizontal="right" vertical="center"/>
    </xf>
    <xf numFmtId="49" fontId="13" fillId="69" borderId="25" xfId="0" applyNumberFormat="1" applyFont="1" applyFill="1" applyBorder="1" applyAlignment="1">
      <alignment vertical="center"/>
    </xf>
    <xf numFmtId="0" fontId="13" fillId="69" borderId="48" xfId="0" applyFont="1" applyFill="1" applyBorder="1" applyAlignment="1">
      <alignment horizontal="right" vertical="center"/>
    </xf>
    <xf numFmtId="49" fontId="13" fillId="69" borderId="28" xfId="0" applyNumberFormat="1" applyFont="1" applyFill="1" applyBorder="1" applyAlignment="1">
      <alignment vertical="center"/>
    </xf>
    <xf numFmtId="0" fontId="13" fillId="69" borderId="57" xfId="0" applyFont="1" applyFill="1" applyBorder="1" applyAlignment="1">
      <alignment horizontal="right" vertical="center"/>
    </xf>
    <xf numFmtId="0" fontId="133" fillId="69" borderId="58" xfId="0" applyFont="1" applyFill="1" applyBorder="1" applyAlignment="1">
      <alignment vertical="center"/>
    </xf>
    <xf numFmtId="0" fontId="13" fillId="0" borderId="0" xfId="0" applyFont="1" applyAlignment="1">
      <alignment horizontal="right" vertical="center"/>
    </xf>
    <xf numFmtId="49" fontId="13" fillId="0" borderId="0" xfId="0" applyNumberFormat="1" applyFont="1" applyAlignment="1">
      <alignment vertical="center"/>
    </xf>
    <xf numFmtId="0" fontId="123" fillId="0" borderId="0" xfId="0" applyFont="1"/>
    <xf numFmtId="0" fontId="123" fillId="71" borderId="37" xfId="0" applyFont="1" applyFill="1" applyBorder="1" applyAlignment="1">
      <alignment horizontal="left" vertical="center"/>
    </xf>
    <xf numFmtId="0" fontId="123" fillId="71" borderId="27" xfId="0" applyFont="1" applyFill="1" applyBorder="1" applyAlignment="1">
      <alignment horizontal="left" vertical="center"/>
    </xf>
    <xf numFmtId="0" fontId="122" fillId="0" borderId="0" xfId="0" applyFont="1" applyAlignment="1">
      <alignment horizontal="left" vertical="center"/>
    </xf>
    <xf numFmtId="0" fontId="106" fillId="81" borderId="0" xfId="0" applyFont="1" applyFill="1" applyAlignment="1">
      <alignment horizontal="right" vertical="center"/>
    </xf>
    <xf numFmtId="0" fontId="181" fillId="81" borderId="0" xfId="0" applyFont="1" applyFill="1"/>
    <xf numFmtId="0" fontId="122" fillId="71" borderId="59" xfId="0" applyFont="1" applyFill="1" applyBorder="1" applyAlignment="1">
      <alignment horizontal="left" vertical="center"/>
    </xf>
    <xf numFmtId="0" fontId="122" fillId="71" borderId="28" xfId="0" applyFont="1" applyFill="1" applyBorder="1" applyAlignment="1">
      <alignment horizontal="left" vertical="center"/>
    </xf>
    <xf numFmtId="0" fontId="122" fillId="71" borderId="45" xfId="0" applyFont="1" applyFill="1" applyBorder="1" applyAlignment="1">
      <alignment horizontal="left" vertical="center"/>
    </xf>
    <xf numFmtId="0" fontId="122" fillId="71" borderId="0" xfId="0" applyFont="1" applyFill="1" applyAlignment="1">
      <alignment horizontal="left" vertical="center"/>
    </xf>
    <xf numFmtId="0" fontId="122" fillId="71" borderId="62" xfId="0" applyFont="1" applyFill="1" applyBorder="1" applyAlignment="1">
      <alignment horizontal="left" vertical="center"/>
    </xf>
    <xf numFmtId="0" fontId="122" fillId="71" borderId="25" xfId="0" applyFont="1" applyFill="1" applyBorder="1" applyAlignment="1">
      <alignment horizontal="left" vertical="center"/>
    </xf>
    <xf numFmtId="0" fontId="122" fillId="0" borderId="25" xfId="0" applyFont="1" applyBorder="1" applyAlignment="1">
      <alignment horizontal="left" vertical="center"/>
    </xf>
    <xf numFmtId="0" fontId="123" fillId="71" borderId="62" xfId="0" applyFont="1" applyFill="1" applyBorder="1" applyAlignment="1">
      <alignment horizontal="left" vertical="center"/>
    </xf>
    <xf numFmtId="0" fontId="123" fillId="71" borderId="25" xfId="0" applyFont="1" applyFill="1" applyBorder="1" applyAlignment="1">
      <alignment horizontal="left" vertical="center"/>
    </xf>
    <xf numFmtId="0" fontId="182" fillId="71" borderId="37" xfId="0" applyFont="1" applyFill="1" applyBorder="1" applyAlignment="1">
      <alignment vertical="center"/>
    </xf>
    <xf numFmtId="0" fontId="182" fillId="71" borderId="27" xfId="0" applyFont="1" applyFill="1" applyBorder="1" applyAlignment="1">
      <alignment vertical="center"/>
    </xf>
    <xf numFmtId="0" fontId="182" fillId="0" borderId="0" xfId="0" applyFont="1" applyAlignment="1">
      <alignment vertical="center"/>
    </xf>
    <xf numFmtId="0" fontId="182" fillId="0" borderId="0" xfId="0" applyFont="1" applyAlignment="1">
      <alignment horizontal="left" vertical="center" wrapText="1"/>
    </xf>
    <xf numFmtId="0" fontId="182" fillId="71" borderId="64" xfId="0" applyFont="1" applyFill="1" applyBorder="1" applyAlignment="1">
      <alignment horizontal="left" vertical="center"/>
    </xf>
    <xf numFmtId="0" fontId="182" fillId="71" borderId="24" xfId="0" applyFont="1" applyFill="1" applyBorder="1" applyAlignment="1">
      <alignment horizontal="left" vertical="center"/>
    </xf>
    <xf numFmtId="0" fontId="145" fillId="70" borderId="46" xfId="0" applyFont="1" applyFill="1" applyBorder="1" applyAlignment="1">
      <alignment horizontal="center" vertical="center" wrapText="1"/>
    </xf>
    <xf numFmtId="0" fontId="131" fillId="71" borderId="26" xfId="0" applyFont="1" applyFill="1" applyBorder="1" applyAlignment="1">
      <alignment horizontal="center" vertical="center" wrapText="1"/>
    </xf>
    <xf numFmtId="0" fontId="131" fillId="70" borderId="41" xfId="0" applyFont="1" applyFill="1" applyBorder="1" applyAlignment="1">
      <alignment horizontal="center" vertical="center" wrapText="1"/>
    </xf>
    <xf numFmtId="44" fontId="13" fillId="69" borderId="42" xfId="0" applyNumberFormat="1" applyFont="1" applyFill="1" applyBorder="1" applyAlignment="1">
      <alignment horizontal="center" vertical="center"/>
    </xf>
    <xf numFmtId="44" fontId="13" fillId="69" borderId="44" xfId="0" applyNumberFormat="1" applyFont="1" applyFill="1" applyBorder="1" applyAlignment="1">
      <alignment horizontal="center" vertical="center"/>
    </xf>
    <xf numFmtId="44" fontId="123" fillId="69" borderId="42" xfId="0" applyNumberFormat="1" applyFont="1" applyFill="1" applyBorder="1" applyAlignment="1">
      <alignment horizontal="center" vertical="center"/>
    </xf>
    <xf numFmtId="44" fontId="13" fillId="69" borderId="49" xfId="0" applyNumberFormat="1" applyFont="1" applyFill="1" applyBorder="1" applyAlignment="1">
      <alignment horizontal="center" vertical="center"/>
    </xf>
    <xf numFmtId="44" fontId="133" fillId="69" borderId="56" xfId="0" applyNumberFormat="1" applyFont="1" applyFill="1" applyBorder="1" applyAlignment="1">
      <alignment horizontal="center" vertical="center"/>
    </xf>
    <xf numFmtId="0" fontId="18" fillId="0" borderId="0" xfId="0" applyFont="1" applyAlignment="1">
      <alignment horizontal="center"/>
    </xf>
    <xf numFmtId="44" fontId="123" fillId="71" borderId="27" xfId="0" applyNumberFormat="1" applyFont="1" applyFill="1" applyBorder="1" applyAlignment="1">
      <alignment horizontal="center" vertical="center"/>
    </xf>
    <xf numFmtId="44" fontId="183" fillId="81" borderId="0" xfId="0" applyNumberFormat="1" applyFont="1" applyFill="1" applyAlignment="1">
      <alignment horizontal="center"/>
    </xf>
    <xf numFmtId="0" fontId="122" fillId="0" borderId="0" xfId="0" applyFont="1" applyAlignment="1">
      <alignment horizontal="center" vertical="center"/>
    </xf>
    <xf numFmtId="44" fontId="122" fillId="71" borderId="28" xfId="0" applyNumberFormat="1" applyFont="1" applyFill="1" applyBorder="1" applyAlignment="1">
      <alignment horizontal="center" vertical="center"/>
    </xf>
    <xf numFmtId="44" fontId="122" fillId="71" borderId="0" xfId="0" applyNumberFormat="1" applyFont="1" applyFill="1" applyAlignment="1">
      <alignment horizontal="center" vertical="center"/>
    </xf>
    <xf numFmtId="44" fontId="122" fillId="71" borderId="25" xfId="0" applyNumberFormat="1" applyFont="1" applyFill="1" applyBorder="1" applyAlignment="1">
      <alignment horizontal="center" vertical="center"/>
    </xf>
    <xf numFmtId="0" fontId="122" fillId="0" borderId="25" xfId="0" applyFont="1" applyBorder="1" applyAlignment="1">
      <alignment horizontal="center" vertical="center"/>
    </xf>
    <xf numFmtId="44" fontId="123" fillId="71" borderId="25" xfId="0" applyNumberFormat="1" applyFont="1" applyFill="1" applyBorder="1" applyAlignment="1">
      <alignment horizontal="center" vertical="center"/>
    </xf>
    <xf numFmtId="44" fontId="182" fillId="71" borderId="27" xfId="0" applyNumberFormat="1" applyFont="1" applyFill="1" applyBorder="1" applyAlignment="1">
      <alignment horizontal="center"/>
    </xf>
    <xf numFmtId="0" fontId="181" fillId="0" borderId="0" xfId="0" applyFont="1" applyAlignment="1">
      <alignment horizontal="center" vertical="center"/>
    </xf>
    <xf numFmtId="44" fontId="18" fillId="0" borderId="0" xfId="0" applyNumberFormat="1" applyFont="1"/>
    <xf numFmtId="44" fontId="18" fillId="0" borderId="0" xfId="5767" applyFont="1" applyAlignment="1" applyProtection="1"/>
    <xf numFmtId="0" fontId="184" fillId="0" borderId="0" xfId="0" applyFont="1" applyAlignment="1">
      <alignment horizontal="center"/>
    </xf>
    <xf numFmtId="167" fontId="237" fillId="97" borderId="1" xfId="1" applyNumberFormat="1" applyFont="1" applyFill="1" applyBorder="1" applyAlignment="1">
      <alignment horizontal="center" vertical="center" wrapText="1"/>
    </xf>
    <xf numFmtId="0" fontId="215" fillId="70" borderId="41" xfId="0" applyFont="1" applyFill="1" applyBorder="1" applyAlignment="1">
      <alignment horizontal="center" vertical="center" wrapText="1"/>
    </xf>
    <xf numFmtId="44" fontId="186" fillId="69" borderId="44" xfId="0" applyNumberFormat="1" applyFont="1" applyFill="1" applyBorder="1" applyAlignment="1">
      <alignment horizontal="center" vertical="center"/>
    </xf>
    <xf numFmtId="44" fontId="188" fillId="69" borderId="56" xfId="0" applyNumberFormat="1" applyFont="1" applyFill="1" applyBorder="1" applyAlignment="1">
      <alignment horizontal="center" vertical="center"/>
    </xf>
    <xf numFmtId="0" fontId="184" fillId="0" borderId="0" xfId="0" applyFont="1"/>
    <xf numFmtId="44" fontId="186" fillId="71" borderId="27" xfId="0" applyNumberFormat="1" applyFont="1" applyFill="1" applyBorder="1" applyAlignment="1">
      <alignment horizontal="center" vertical="center"/>
    </xf>
    <xf numFmtId="0" fontId="185" fillId="0" borderId="0" xfId="0" applyFont="1" applyAlignment="1">
      <alignment horizontal="center"/>
    </xf>
    <xf numFmtId="44" fontId="188" fillId="0" borderId="0" xfId="0" applyNumberFormat="1" applyFont="1" applyAlignment="1">
      <alignment horizontal="center" vertical="center"/>
    </xf>
    <xf numFmtId="44" fontId="188" fillId="71" borderId="28" xfId="0" applyNumberFormat="1" applyFont="1" applyFill="1" applyBorder="1" applyAlignment="1">
      <alignment horizontal="center" vertical="center"/>
    </xf>
    <xf numFmtId="44" fontId="188" fillId="71" borderId="0" xfId="0" applyNumberFormat="1" applyFont="1" applyFill="1" applyAlignment="1">
      <alignment horizontal="center" vertical="center"/>
    </xf>
    <xf numFmtId="44" fontId="188" fillId="71" borderId="25" xfId="0" applyNumberFormat="1" applyFont="1" applyFill="1" applyBorder="1" applyAlignment="1">
      <alignment horizontal="center" vertical="center"/>
    </xf>
    <xf numFmtId="44" fontId="188" fillId="0" borderId="25" xfId="0" applyNumberFormat="1" applyFont="1" applyBorder="1" applyAlignment="1">
      <alignment horizontal="center" vertical="center"/>
    </xf>
    <xf numFmtId="44" fontId="186" fillId="71" borderId="25" xfId="0" applyNumberFormat="1" applyFont="1" applyFill="1" applyBorder="1" applyAlignment="1">
      <alignment horizontal="center" vertical="center"/>
    </xf>
    <xf numFmtId="44" fontId="190" fillId="71" borderId="27" xfId="0" applyNumberFormat="1" applyFont="1" applyFill="1" applyBorder="1" applyAlignment="1">
      <alignment horizontal="center" vertical="center"/>
    </xf>
    <xf numFmtId="44" fontId="190" fillId="71" borderId="24" xfId="0" applyNumberFormat="1" applyFont="1" applyFill="1" applyBorder="1" applyAlignment="1">
      <alignment horizontal="center" vertical="center"/>
    </xf>
    <xf numFmtId="167" fontId="238" fillId="97" borderId="1" xfId="1" applyNumberFormat="1" applyFont="1" applyFill="1" applyBorder="1" applyAlignment="1">
      <alignment horizontal="center" vertical="center"/>
    </xf>
    <xf numFmtId="44" fontId="187" fillId="69" borderId="44" xfId="0" applyNumberFormat="1" applyFont="1" applyFill="1" applyBorder="1" applyAlignment="1">
      <alignment horizontal="center" vertical="center"/>
    </xf>
    <xf numFmtId="44" fontId="189" fillId="69" borderId="56" xfId="0" applyNumberFormat="1" applyFont="1" applyFill="1" applyBorder="1" applyAlignment="1">
      <alignment horizontal="center" vertical="center"/>
    </xf>
    <xf numFmtId="44" fontId="187" fillId="71" borderId="27" xfId="0" applyNumberFormat="1" applyFont="1" applyFill="1" applyBorder="1" applyAlignment="1">
      <alignment horizontal="center" vertical="center"/>
    </xf>
    <xf numFmtId="44" fontId="187" fillId="71" borderId="38" xfId="0" applyNumberFormat="1" applyFont="1" applyFill="1" applyBorder="1" applyAlignment="1">
      <alignment horizontal="center" vertical="center"/>
    </xf>
    <xf numFmtId="44" fontId="189" fillId="0" borderId="0" xfId="0" applyNumberFormat="1" applyFont="1" applyAlignment="1">
      <alignment horizontal="center" vertical="center"/>
    </xf>
    <xf numFmtId="44" fontId="189" fillId="71" borderId="60" xfId="0" applyNumberFormat="1" applyFont="1" applyFill="1" applyBorder="1" applyAlignment="1">
      <alignment horizontal="center" vertical="center"/>
    </xf>
    <xf numFmtId="44" fontId="189" fillId="71" borderId="61" xfId="0" applyNumberFormat="1" applyFont="1" applyFill="1" applyBorder="1" applyAlignment="1">
      <alignment horizontal="center" vertical="center"/>
    </xf>
    <xf numFmtId="44" fontId="189" fillId="71" borderId="63" xfId="0" applyNumberFormat="1" applyFont="1" applyFill="1" applyBorder="1" applyAlignment="1">
      <alignment horizontal="center" vertical="center"/>
    </xf>
    <xf numFmtId="44" fontId="189" fillId="0" borderId="25" xfId="0" applyNumberFormat="1" applyFont="1" applyBorder="1" applyAlignment="1">
      <alignment horizontal="center" vertical="center"/>
    </xf>
    <xf numFmtId="44" fontId="187" fillId="71" borderId="25" xfId="0" applyNumberFormat="1" applyFont="1" applyFill="1" applyBorder="1" applyAlignment="1">
      <alignment horizontal="center" vertical="center"/>
    </xf>
    <xf numFmtId="44" fontId="191" fillId="71" borderId="38" xfId="0" applyNumberFormat="1" applyFont="1" applyFill="1" applyBorder="1" applyAlignment="1">
      <alignment horizontal="center" vertical="center"/>
    </xf>
    <xf numFmtId="44" fontId="191" fillId="71" borderId="65" xfId="0" applyNumberFormat="1" applyFont="1" applyFill="1" applyBorder="1" applyAlignment="1">
      <alignment horizontal="center" vertical="center"/>
    </xf>
    <xf numFmtId="0" fontId="185" fillId="0" borderId="0" xfId="0" applyFont="1"/>
    <xf numFmtId="0" fontId="131" fillId="71" borderId="38" xfId="0" applyFont="1" applyFill="1" applyBorder="1" applyAlignment="1">
      <alignment horizontal="left" vertical="center" wrapText="1"/>
    </xf>
    <xf numFmtId="0" fontId="131" fillId="70" borderId="29" xfId="0" applyFont="1" applyFill="1" applyBorder="1" applyAlignment="1">
      <alignment horizontal="left" vertical="center" wrapText="1"/>
    </xf>
    <xf numFmtId="49" fontId="13" fillId="69" borderId="68" xfId="0" applyNumberFormat="1" applyFont="1" applyFill="1" applyBorder="1" applyAlignment="1">
      <alignment vertical="center"/>
    </xf>
    <xf numFmtId="10" fontId="123" fillId="71" borderId="27" xfId="0" applyNumberFormat="1" applyFont="1" applyFill="1" applyBorder="1" applyAlignment="1">
      <alignment horizontal="center" vertical="center"/>
    </xf>
    <xf numFmtId="10" fontId="122" fillId="0" borderId="0" xfId="0" applyNumberFormat="1" applyFont="1" applyAlignment="1">
      <alignment horizontal="right" vertical="center"/>
    </xf>
    <xf numFmtId="10" fontId="122" fillId="71" borderId="28" xfId="0" applyNumberFormat="1" applyFont="1" applyFill="1" applyBorder="1" applyAlignment="1">
      <alignment horizontal="center" vertical="center"/>
    </xf>
    <xf numFmtId="10" fontId="122" fillId="71" borderId="0" xfId="0" applyNumberFormat="1" applyFont="1" applyFill="1" applyAlignment="1">
      <alignment horizontal="center" vertical="center"/>
    </xf>
    <xf numFmtId="10" fontId="122" fillId="71" borderId="25" xfId="0" applyNumberFormat="1" applyFont="1" applyFill="1" applyBorder="1" applyAlignment="1">
      <alignment horizontal="center" vertical="center"/>
    </xf>
    <xf numFmtId="10" fontId="122" fillId="0" borderId="25" xfId="0" applyNumberFormat="1" applyFont="1" applyBorder="1" applyAlignment="1">
      <alignment horizontal="center" vertical="center"/>
    </xf>
    <xf numFmtId="10" fontId="123" fillId="71" borderId="25" xfId="0" applyNumberFormat="1" applyFont="1" applyFill="1" applyBorder="1" applyAlignment="1">
      <alignment horizontal="center" vertical="center"/>
    </xf>
    <xf numFmtId="10" fontId="182" fillId="71" borderId="27" xfId="0" applyNumberFormat="1" applyFont="1" applyFill="1" applyBorder="1"/>
    <xf numFmtId="10" fontId="181" fillId="0" borderId="0" xfId="0" applyNumberFormat="1" applyFont="1" applyAlignment="1">
      <alignment vertical="center"/>
    </xf>
    <xf numFmtId="10" fontId="182" fillId="71" borderId="24" xfId="0" applyNumberFormat="1" applyFont="1" applyFill="1" applyBorder="1"/>
    <xf numFmtId="0" fontId="177" fillId="80" borderId="0" xfId="0" applyFont="1" applyFill="1" applyAlignment="1" applyProtection="1">
      <alignment horizontal="right" wrapText="1"/>
      <protection locked="0"/>
    </xf>
    <xf numFmtId="201" fontId="24" fillId="0" borderId="0" xfId="0" applyNumberFormat="1" applyFont="1" applyProtection="1">
      <protection locked="0"/>
    </xf>
    <xf numFmtId="165" fontId="4" fillId="0" borderId="2" xfId="5761" applyNumberFormat="1" applyFont="1" applyBorder="1" applyAlignment="1" applyProtection="1">
      <alignment horizontal="right"/>
      <protection locked="0"/>
    </xf>
    <xf numFmtId="192" fontId="171" fillId="0" borderId="25" xfId="0" applyNumberFormat="1" applyFont="1" applyBorder="1" applyAlignment="1" applyProtection="1">
      <alignment horizontal="right"/>
      <protection locked="0"/>
    </xf>
    <xf numFmtId="0" fontId="3" fillId="0" borderId="25" xfId="0" applyFont="1" applyBorder="1" applyAlignment="1">
      <alignment horizontal="left"/>
    </xf>
    <xf numFmtId="0" fontId="3" fillId="0" borderId="25" xfId="0" applyFont="1" applyBorder="1" applyAlignment="1">
      <alignment horizontal="justify"/>
    </xf>
    <xf numFmtId="192" fontId="3" fillId="0" borderId="25" xfId="0" applyNumberFormat="1" applyFont="1" applyBorder="1" applyAlignment="1">
      <alignment horizontal="right"/>
    </xf>
    <xf numFmtId="165" fontId="165" fillId="0" borderId="0" xfId="1" applyNumberFormat="1" applyFont="1" applyAlignment="1" applyProtection="1">
      <alignment horizontal="right"/>
      <protection locked="0"/>
    </xf>
    <xf numFmtId="165" fontId="166" fillId="0" borderId="0" xfId="1" applyNumberFormat="1" applyFont="1" applyAlignment="1" applyProtection="1">
      <alignment horizontal="right"/>
      <protection locked="0"/>
    </xf>
    <xf numFmtId="165" fontId="166" fillId="0" borderId="0" xfId="1" applyNumberFormat="1" applyFont="1" applyAlignment="1" applyProtection="1">
      <alignment horizontal="right" vertical="top" wrapText="1"/>
      <protection locked="0"/>
    </xf>
    <xf numFmtId="165" fontId="165" fillId="0" borderId="2" xfId="1" applyNumberFormat="1" applyFont="1" applyBorder="1" applyAlignment="1" applyProtection="1">
      <alignment horizontal="right" wrapText="1"/>
      <protection locked="0"/>
    </xf>
    <xf numFmtId="165" fontId="166" fillId="0" borderId="0" xfId="8" applyNumberFormat="1" applyFont="1" applyFill="1" applyBorder="1" applyAlignment="1" applyProtection="1">
      <alignment horizontal="right" wrapText="1"/>
      <protection locked="0"/>
    </xf>
    <xf numFmtId="0" fontId="166" fillId="0" borderId="0" xfId="0" applyFont="1" applyProtection="1">
      <protection locked="0"/>
    </xf>
    <xf numFmtId="4" fontId="166" fillId="0" borderId="0" xfId="0" applyNumberFormat="1" applyFont="1" applyAlignment="1" applyProtection="1">
      <alignment horizontal="right"/>
      <protection locked="0"/>
    </xf>
    <xf numFmtId="4" fontId="178" fillId="0" borderId="0" xfId="0" applyNumberFormat="1" applyFont="1" applyAlignment="1" applyProtection="1">
      <alignment horizontal="right"/>
      <protection locked="0"/>
    </xf>
    <xf numFmtId="0" fontId="166" fillId="0" borderId="0" xfId="0" applyFont="1" applyAlignment="1" applyProtection="1">
      <alignment horizontal="right"/>
      <protection locked="0"/>
    </xf>
    <xf numFmtId="0" fontId="166" fillId="0" borderId="25" xfId="0" applyFont="1" applyBorder="1" applyAlignment="1" applyProtection="1">
      <alignment horizontal="right"/>
      <protection locked="0"/>
    </xf>
    <xf numFmtId="192" fontId="166" fillId="0" borderId="0" xfId="0" applyNumberFormat="1" applyFont="1" applyProtection="1">
      <protection locked="0"/>
    </xf>
    <xf numFmtId="192" fontId="3" fillId="0" borderId="0" xfId="0" applyNumberFormat="1" applyFont="1" applyAlignment="1" applyProtection="1">
      <alignment horizontal="right"/>
      <protection locked="0"/>
    </xf>
    <xf numFmtId="49" fontId="165" fillId="0" borderId="0" xfId="1" applyNumberFormat="1" applyFont="1" applyAlignment="1">
      <alignment horizontal="center"/>
    </xf>
    <xf numFmtId="0" fontId="165" fillId="0" borderId="0" xfId="1" applyFont="1" applyAlignment="1">
      <alignment vertical="top"/>
    </xf>
    <xf numFmtId="49" fontId="165" fillId="0" borderId="0" xfId="1" applyNumberFormat="1" applyFont="1" applyAlignment="1">
      <alignment horizontal="left"/>
    </xf>
    <xf numFmtId="4" fontId="165" fillId="0" borderId="0" xfId="1" applyNumberFormat="1" applyFont="1" applyAlignment="1">
      <alignment horizontal="left"/>
    </xf>
    <xf numFmtId="49" fontId="166" fillId="0" borderId="0" xfId="1" applyNumberFormat="1" applyFont="1" applyAlignment="1">
      <alignment horizontal="center"/>
    </xf>
    <xf numFmtId="49" fontId="165" fillId="0" borderId="0" xfId="1" applyNumberFormat="1" applyFont="1" applyAlignment="1">
      <alignment vertical="top"/>
    </xf>
    <xf numFmtId="49" fontId="166" fillId="0" borderId="0" xfId="1" applyNumberFormat="1" applyFont="1" applyAlignment="1">
      <alignment horizontal="left"/>
    </xf>
    <xf numFmtId="4" fontId="166" fillId="0" borderId="0" xfId="1" applyNumberFormat="1" applyFont="1"/>
    <xf numFmtId="49" fontId="166" fillId="0" borderId="0" xfId="1" applyNumberFormat="1" applyFont="1" applyAlignment="1">
      <alignment horizontal="center" vertical="top"/>
    </xf>
    <xf numFmtId="0" fontId="165" fillId="0" borderId="0" xfId="1" applyFont="1" applyAlignment="1">
      <alignment vertical="top" wrapText="1"/>
    </xf>
    <xf numFmtId="0" fontId="166" fillId="0" borderId="0" xfId="1" applyFont="1" applyAlignment="1">
      <alignment horizontal="right"/>
    </xf>
    <xf numFmtId="4" fontId="166" fillId="0" borderId="0" xfId="1" applyNumberFormat="1" applyFont="1" applyAlignment="1">
      <alignment horizontal="right" wrapText="1"/>
    </xf>
    <xf numFmtId="49" fontId="165" fillId="0" borderId="0" xfId="1" applyNumberFormat="1" applyFont="1" applyAlignment="1">
      <alignment horizontal="center" vertical="top"/>
    </xf>
    <xf numFmtId="49" fontId="166" fillId="0" borderId="0" xfId="1" applyNumberFormat="1" applyFont="1" applyAlignment="1">
      <alignment horizontal="center" vertical="top" wrapText="1"/>
    </xf>
    <xf numFmtId="49" fontId="166" fillId="0" borderId="0" xfId="1" applyNumberFormat="1" applyFont="1" applyAlignment="1">
      <alignment horizontal="left" vertical="top" wrapText="1"/>
    </xf>
    <xf numFmtId="0" fontId="166" fillId="0" borderId="0" xfId="1" applyFont="1" applyAlignment="1">
      <alignment horizontal="center" vertical="top" wrapText="1"/>
    </xf>
    <xf numFmtId="0" fontId="166" fillId="0" borderId="0" xfId="1" applyFont="1" applyAlignment="1">
      <alignment vertical="top" wrapText="1"/>
    </xf>
    <xf numFmtId="0" fontId="165" fillId="0" borderId="0" xfId="1" applyFont="1" applyAlignment="1">
      <alignment horizontal="center" vertical="top" wrapText="1"/>
    </xf>
    <xf numFmtId="0" fontId="165" fillId="0" borderId="2" xfId="1" applyFont="1" applyBorder="1" applyAlignment="1">
      <alignment vertical="top" wrapText="1"/>
    </xf>
    <xf numFmtId="0" fontId="165" fillId="0" borderId="2" xfId="1" applyFont="1" applyBorder="1" applyAlignment="1">
      <alignment horizontal="right"/>
    </xf>
    <xf numFmtId="4" fontId="165" fillId="0" borderId="2" xfId="1" applyNumberFormat="1" applyFont="1" applyBorder="1" applyAlignment="1">
      <alignment horizontal="right" wrapText="1"/>
    </xf>
    <xf numFmtId="0" fontId="166" fillId="0" borderId="0" xfId="0" applyFont="1" applyAlignment="1">
      <alignment wrapText="1"/>
    </xf>
    <xf numFmtId="0" fontId="162" fillId="0" borderId="0" xfId="0" applyFont="1" applyAlignment="1">
      <alignment horizontal="left" wrapText="1"/>
    </xf>
    <xf numFmtId="0" fontId="168" fillId="0" borderId="0" xfId="0" applyFont="1" applyAlignment="1">
      <alignment horizontal="left" wrapText="1"/>
    </xf>
    <xf numFmtId="0" fontId="9" fillId="0" borderId="0" xfId="0" applyFont="1" applyAlignment="1">
      <alignment horizontal="justify"/>
    </xf>
    <xf numFmtId="0" fontId="9" fillId="0" borderId="0" xfId="0" applyFont="1" applyAlignment="1">
      <alignment horizontal="left" wrapText="1"/>
    </xf>
    <xf numFmtId="0" fontId="9" fillId="0" borderId="25" xfId="0" applyFont="1" applyBorder="1" applyAlignment="1">
      <alignment horizontal="left" wrapText="1"/>
    </xf>
    <xf numFmtId="0" fontId="3" fillId="0" borderId="0" xfId="5766" quotePrefix="1" applyFont="1" applyAlignment="1">
      <alignment vertical="top" wrapText="1"/>
    </xf>
    <xf numFmtId="0" fontId="4" fillId="0" borderId="0" xfId="0" applyFont="1" applyAlignment="1">
      <alignment vertical="top"/>
    </xf>
    <xf numFmtId="0" fontId="114" fillId="0" borderId="0" xfId="0" applyFont="1" applyAlignment="1">
      <alignment vertical="top"/>
    </xf>
    <xf numFmtId="0" fontId="3" fillId="0" borderId="0" xfId="0" applyFont="1" applyAlignment="1">
      <alignment vertical="top"/>
    </xf>
    <xf numFmtId="0" fontId="3" fillId="0" borderId="0" xfId="5766" applyFont="1" applyAlignment="1">
      <alignment vertical="top" wrapText="1"/>
    </xf>
    <xf numFmtId="0" fontId="114" fillId="0" borderId="0" xfId="0" applyFont="1" applyAlignment="1">
      <alignment vertical="top" wrapText="1"/>
    </xf>
    <xf numFmtId="49" fontId="4" fillId="0" borderId="0" xfId="0" applyNumberFormat="1" applyFont="1" applyAlignment="1">
      <alignment horizontal="left" vertical="top"/>
    </xf>
    <xf numFmtId="49" fontId="3" fillId="0" borderId="0" xfId="5766" applyNumberFormat="1" applyFont="1" applyAlignment="1">
      <alignment horizontal="left" vertical="top" wrapText="1"/>
    </xf>
    <xf numFmtId="44" fontId="165" fillId="0" borderId="0" xfId="1" applyNumberFormat="1" applyFont="1" applyAlignment="1">
      <alignment horizontal="right"/>
    </xf>
    <xf numFmtId="44" fontId="166" fillId="0" borderId="0" xfId="1" applyNumberFormat="1" applyFont="1" applyAlignment="1">
      <alignment horizontal="right"/>
    </xf>
    <xf numFmtId="44" fontId="166" fillId="0" borderId="0" xfId="1" applyNumberFormat="1" applyFont="1" applyAlignment="1">
      <alignment horizontal="right" wrapText="1"/>
    </xf>
    <xf numFmtId="44" fontId="165" fillId="0" borderId="2" xfId="1" applyNumberFormat="1" applyFont="1" applyBorder="1" applyAlignment="1">
      <alignment horizontal="right" wrapText="1"/>
    </xf>
    <xf numFmtId="4" fontId="162" fillId="0" borderId="0" xfId="0" applyNumberFormat="1" applyFont="1" applyAlignment="1">
      <alignment horizontal="right"/>
    </xf>
    <xf numFmtId="4" fontId="9" fillId="0" borderId="0" xfId="0" applyNumberFormat="1" applyFont="1" applyAlignment="1">
      <alignment horizontal="right"/>
    </xf>
    <xf numFmtId="0" fontId="3" fillId="0" borderId="25" xfId="0" applyFont="1" applyBorder="1" applyAlignment="1">
      <alignment horizontal="right"/>
    </xf>
    <xf numFmtId="22" fontId="125" fillId="0" borderId="30" xfId="5721" applyNumberFormat="1" applyFont="1" applyFill="1" applyBorder="1" applyAlignment="1" applyProtection="1">
      <alignment horizontal="right" vertical="center" wrapText="1" indent="1"/>
    </xf>
    <xf numFmtId="0" fontId="116" fillId="0" borderId="0" xfId="0" applyFont="1" applyAlignment="1">
      <alignment horizontal="center"/>
    </xf>
    <xf numFmtId="0" fontId="116" fillId="0" borderId="0" xfId="0" applyFont="1"/>
    <xf numFmtId="201" fontId="24" fillId="0" borderId="0" xfId="0" applyNumberFormat="1" applyFont="1"/>
    <xf numFmtId="9" fontId="24" fillId="0" borderId="0" xfId="0" applyNumberFormat="1" applyFont="1"/>
    <xf numFmtId="0" fontId="168" fillId="0" borderId="0" xfId="0" applyFont="1" applyAlignment="1">
      <alignment horizontal="center" vertical="top"/>
    </xf>
    <xf numFmtId="0" fontId="24" fillId="0" borderId="0" xfId="0" quotePrefix="1" applyFont="1" applyAlignment="1">
      <alignment wrapText="1"/>
    </xf>
    <xf numFmtId="165" fontId="138" fillId="77" borderId="1" xfId="1" applyNumberFormat="1" applyFont="1" applyFill="1" applyBorder="1" applyAlignment="1" applyProtection="1">
      <alignment horizontal="right"/>
      <protection locked="0"/>
    </xf>
    <xf numFmtId="201" fontId="24" fillId="0" borderId="25" xfId="0" applyNumberFormat="1" applyFont="1" applyBorder="1" applyProtection="1">
      <protection locked="0"/>
    </xf>
    <xf numFmtId="44" fontId="18" fillId="0" borderId="0" xfId="0" applyNumberFormat="1" applyFont="1" applyProtection="1">
      <protection locked="0"/>
    </xf>
    <xf numFmtId="44" fontId="122" fillId="71" borderId="0" xfId="5767" applyFont="1" applyFill="1" applyAlignment="1">
      <alignment horizontal="right" vertical="center"/>
    </xf>
    <xf numFmtId="44" fontId="122" fillId="71" borderId="25" xfId="5767" applyFont="1" applyFill="1" applyBorder="1" applyAlignment="1">
      <alignment horizontal="right" vertical="center"/>
    </xf>
    <xf numFmtId="44" fontId="182" fillId="71" borderId="24" xfId="5767" applyFont="1" applyFill="1" applyBorder="1" applyAlignment="1">
      <alignment horizontal="right"/>
    </xf>
    <xf numFmtId="44" fontId="190" fillId="71" borderId="24" xfId="5767" applyFont="1" applyFill="1" applyBorder="1" applyAlignment="1">
      <alignment horizontal="right"/>
    </xf>
    <xf numFmtId="44" fontId="191" fillId="71" borderId="65" xfId="5767" applyFont="1" applyFill="1" applyBorder="1" applyAlignment="1">
      <alignment horizontal="right"/>
    </xf>
    <xf numFmtId="0" fontId="134" fillId="0" borderId="0" xfId="1" applyFont="1" applyAlignment="1" applyProtection="1">
      <alignment horizontal="left" vertical="top" wrapText="1"/>
      <protection locked="0"/>
    </xf>
    <xf numFmtId="44" fontId="3" fillId="68" borderId="54" xfId="1" applyNumberFormat="1" applyFont="1" applyFill="1" applyBorder="1" applyAlignment="1" applyProtection="1">
      <alignment horizontal="right" vertical="top" wrapText="1"/>
      <protection locked="0"/>
    </xf>
    <xf numFmtId="44" fontId="3" fillId="68" borderId="69" xfId="1" applyNumberFormat="1" applyFont="1" applyFill="1" applyBorder="1" applyAlignment="1" applyProtection="1">
      <alignment horizontal="right" vertical="top" wrapText="1"/>
      <protection locked="0"/>
    </xf>
    <xf numFmtId="165" fontId="207" fillId="76" borderId="1" xfId="1" applyNumberFormat="1" applyFont="1" applyFill="1" applyBorder="1" applyAlignment="1" applyProtection="1">
      <alignment horizontal="right"/>
      <protection locked="0"/>
    </xf>
    <xf numFmtId="165" fontId="3" fillId="0" borderId="0" xfId="1" applyNumberFormat="1" applyFont="1" applyAlignment="1" applyProtection="1">
      <alignment horizontal="right" wrapText="1"/>
      <protection locked="0"/>
    </xf>
    <xf numFmtId="0" fontId="3" fillId="0" borderId="0" xfId="1" applyFont="1" applyAlignment="1" applyProtection="1">
      <alignment horizontal="right" wrapText="1"/>
      <protection locked="0"/>
    </xf>
    <xf numFmtId="192" fontId="3" fillId="0" borderId="0" xfId="1" applyNumberFormat="1" applyFont="1" applyAlignment="1" applyProtection="1">
      <alignment horizontal="right" wrapText="1"/>
      <protection locked="0"/>
    </xf>
    <xf numFmtId="49" fontId="3" fillId="0" borderId="0" xfId="1" applyNumberFormat="1" applyFont="1" applyAlignment="1" applyProtection="1">
      <alignment horizontal="right" wrapText="1"/>
      <protection locked="0"/>
    </xf>
    <xf numFmtId="165" fontId="114" fillId="0" borderId="0" xfId="8" applyNumberFormat="1" applyFont="1" applyFill="1" applyBorder="1" applyAlignment="1" applyProtection="1">
      <alignment horizontal="right" wrapText="1"/>
      <protection locked="0"/>
    </xf>
    <xf numFmtId="192" fontId="3" fillId="0" borderId="4" xfId="8" applyNumberFormat="1" applyFont="1" applyFill="1" applyBorder="1" applyAlignment="1" applyProtection="1">
      <alignment horizontal="right" wrapText="1"/>
      <protection locked="0"/>
    </xf>
    <xf numFmtId="192" fontId="3" fillId="0" borderId="0" xfId="8" applyNumberFormat="1" applyFont="1" applyFill="1" applyBorder="1" applyAlignment="1" applyProtection="1">
      <alignment horizontal="right" wrapText="1"/>
      <protection locked="0"/>
    </xf>
    <xf numFmtId="192" fontId="3" fillId="0" borderId="0" xfId="1541" applyNumberFormat="1" applyFont="1" applyAlignment="1" applyProtection="1">
      <alignment horizontal="right" vertical="top" wrapText="1"/>
      <protection locked="0"/>
    </xf>
    <xf numFmtId="192" fontId="3" fillId="0" borderId="0" xfId="0" applyNumberFormat="1" applyFont="1" applyAlignment="1" applyProtection="1">
      <alignment horizontal="right" vertical="top" wrapText="1"/>
      <protection locked="0"/>
    </xf>
    <xf numFmtId="192" fontId="9" fillId="0" borderId="0" xfId="41" applyNumberFormat="1" applyFont="1" applyAlignment="1" applyProtection="1">
      <alignment horizontal="right" vertical="top" wrapText="1"/>
      <protection locked="0"/>
    </xf>
    <xf numFmtId="4" fontId="3" fillId="0" borderId="4" xfId="8" applyNumberFormat="1" applyFont="1" applyFill="1" applyBorder="1" applyAlignment="1" applyProtection="1">
      <alignment horizontal="right" wrapText="1"/>
      <protection locked="0"/>
    </xf>
    <xf numFmtId="44" fontId="3" fillId="0" borderId="0" xfId="0" applyNumberFormat="1" applyFont="1" applyAlignment="1" applyProtection="1">
      <alignment horizontal="right"/>
      <protection locked="0"/>
    </xf>
    <xf numFmtId="0" fontId="3" fillId="0" borderId="0" xfId="7" applyFont="1" applyAlignment="1">
      <alignment horizontal="left"/>
    </xf>
    <xf numFmtId="4" fontId="3" fillId="0" borderId="0" xfId="7" applyNumberFormat="1" applyFont="1" applyAlignment="1">
      <alignment horizontal="left" wrapText="1"/>
    </xf>
    <xf numFmtId="0" fontId="205" fillId="76" borderId="1" xfId="1" applyFont="1" applyFill="1" applyBorder="1" applyAlignment="1">
      <alignment vertical="top"/>
    </xf>
    <xf numFmtId="49" fontId="205" fillId="76" borderId="1" xfId="1" applyNumberFormat="1" applyFont="1" applyFill="1" applyBorder="1" applyAlignment="1">
      <alignment horizontal="left" vertical="top"/>
    </xf>
    <xf numFmtId="49" fontId="207" fillId="76" borderId="1" xfId="1" applyNumberFormat="1" applyFont="1" applyFill="1" applyBorder="1" applyAlignment="1">
      <alignment horizontal="left"/>
    </xf>
    <xf numFmtId="49" fontId="3" fillId="0" borderId="0" xfId="1" applyNumberFormat="1" applyFont="1" applyAlignment="1">
      <alignment horizontal="left" wrapText="1"/>
    </xf>
    <xf numFmtId="0" fontId="114" fillId="0" borderId="0" xfId="1" applyFont="1" applyAlignment="1">
      <alignment horizontal="left" wrapText="1"/>
    </xf>
    <xf numFmtId="0" fontId="3" fillId="0" borderId="4" xfId="1" applyFont="1" applyBorder="1" applyAlignment="1">
      <alignment horizontal="left" wrapText="1"/>
    </xf>
    <xf numFmtId="0" fontId="162" fillId="0" borderId="0" xfId="0" applyFont="1" applyAlignment="1">
      <alignment vertical="top" wrapText="1"/>
    </xf>
    <xf numFmtId="0" fontId="9" fillId="0" borderId="0" xfId="41" applyFont="1" applyAlignment="1">
      <alignment vertical="top" wrapText="1"/>
    </xf>
    <xf numFmtId="4" fontId="9" fillId="0" borderId="0" xfId="41" applyNumberFormat="1" applyFont="1" applyAlignment="1">
      <alignment horizontal="left" vertical="top" wrapText="1"/>
    </xf>
    <xf numFmtId="179" fontId="239" fillId="0" borderId="0" xfId="1541" applyFont="1" applyAlignment="1">
      <alignment vertical="top" wrapText="1"/>
    </xf>
    <xf numFmtId="0" fontId="16" fillId="0" borderId="0" xfId="0" applyFont="1" applyAlignment="1">
      <alignment horizontal="left" vertical="top" wrapText="1"/>
    </xf>
    <xf numFmtId="0" fontId="162" fillId="0" borderId="0" xfId="0" applyFont="1" applyAlignment="1">
      <alignment vertical="center" wrapText="1"/>
    </xf>
    <xf numFmtId="173" fontId="3" fillId="0" borderId="0" xfId="1" applyNumberFormat="1" applyFont="1" applyAlignment="1">
      <alignment horizontal="left" wrapText="1"/>
    </xf>
    <xf numFmtId="0" fontId="3" fillId="0" borderId="0" xfId="0" applyFont="1" applyAlignment="1">
      <alignment horizontal="center" vertical="top"/>
    </xf>
    <xf numFmtId="44" fontId="207" fillId="76" borderId="1" xfId="1" applyNumberFormat="1" applyFont="1" applyFill="1" applyBorder="1" applyAlignment="1">
      <alignment horizontal="right"/>
    </xf>
    <xf numFmtId="49" fontId="240" fillId="0" borderId="0" xfId="1" applyNumberFormat="1" applyFont="1" applyAlignment="1">
      <alignment horizontal="left" vertical="top" wrapText="1"/>
    </xf>
    <xf numFmtId="0" fontId="120" fillId="0" borderId="0" xfId="5714" applyFont="1" applyAlignment="1">
      <alignment horizontal="center" vertical="center" wrapText="1"/>
    </xf>
    <xf numFmtId="0" fontId="123" fillId="0" borderId="31" xfId="5715" applyFont="1">
      <alignment horizontal="left" vertical="center"/>
    </xf>
    <xf numFmtId="49" fontId="138" fillId="75" borderId="1" xfId="1" applyNumberFormat="1" applyFont="1" applyFill="1" applyBorder="1" applyAlignment="1">
      <alignment horizontal="left" vertical="top" wrapText="1"/>
    </xf>
    <xf numFmtId="0" fontId="0" fillId="0" borderId="1" xfId="0" applyBorder="1" applyAlignment="1">
      <alignment vertical="top" wrapText="1"/>
    </xf>
  </cellXfs>
  <cellStyles count="10691">
    <cellStyle name=" 1" xfId="820" xr:uid="{00000000-0005-0000-0000-000000000000}"/>
    <cellStyle name=" 1 2" xfId="821" xr:uid="{00000000-0005-0000-0000-000001000000}"/>
    <cellStyle name=" 1 3" xfId="822" xr:uid="{00000000-0005-0000-0000-000002000000}"/>
    <cellStyle name=" 1 3 2" xfId="5806" xr:uid="{376B08FD-AEBF-4004-ACD9-30D16F241945}"/>
    <cellStyle name="20 % – Poudarek1 2" xfId="55" xr:uid="{00000000-0005-0000-0000-000003000000}"/>
    <cellStyle name="20 % – Poudarek1 2 2" xfId="56" xr:uid="{00000000-0005-0000-0000-000004000000}"/>
    <cellStyle name="20 % – Poudarek1 2 2 2" xfId="823" xr:uid="{00000000-0005-0000-0000-000005000000}"/>
    <cellStyle name="20 % – Poudarek1 2 2 2 2" xfId="2539" xr:uid="{00000000-0005-0000-0000-000006000000}"/>
    <cellStyle name="20 % – Poudarek1 2 2 2 2 2" xfId="5810" xr:uid="{62BF0DAB-0C64-4E4D-9148-023C5895E37B}"/>
    <cellStyle name="20 % – Poudarek1 2 2 2 3" xfId="5809" xr:uid="{E1226169-0BFA-4151-A331-5787D64621BE}"/>
    <cellStyle name="20 % – Poudarek1 2 2 3" xfId="2540" xr:uid="{00000000-0005-0000-0000-000007000000}"/>
    <cellStyle name="20 % – Poudarek1 2 2 3 2" xfId="5811" xr:uid="{CADEEF2C-8BCF-4EA0-89C0-AEFC590721F9}"/>
    <cellStyle name="20 % – Poudarek1 2 2 4" xfId="5808" xr:uid="{98046340-7803-49D8-91DB-D3A8022D4FD6}"/>
    <cellStyle name="20 % – Poudarek1 2 3" xfId="824" xr:uid="{00000000-0005-0000-0000-000008000000}"/>
    <cellStyle name="20 % – Poudarek1 2 3 2" xfId="2541" xr:uid="{00000000-0005-0000-0000-000009000000}"/>
    <cellStyle name="20 % – Poudarek1 2 3 2 2" xfId="5813" xr:uid="{36DE2982-2C3D-474D-BDB7-F6EBDF4A1B60}"/>
    <cellStyle name="20 % – Poudarek1 2 3 3" xfId="5812" xr:uid="{C7C6D9F9-7405-4D17-BBDB-D4897392BA89}"/>
    <cellStyle name="20 % – Poudarek1 2 4" xfId="2542" xr:uid="{00000000-0005-0000-0000-00000A000000}"/>
    <cellStyle name="20 % – Poudarek1 2 4 2" xfId="5814" xr:uid="{FCF48561-8FAD-4E02-80FE-2756E6BADB91}"/>
    <cellStyle name="20 % – Poudarek1 2 5" xfId="5807" xr:uid="{141E0A93-1524-43B9-AF25-4122ECBF5342}"/>
    <cellStyle name="20 % – Poudarek1 3" xfId="57" xr:uid="{00000000-0005-0000-0000-00000B000000}"/>
    <cellStyle name="20 % – Poudarek1 3 2" xfId="58" xr:uid="{00000000-0005-0000-0000-00000C000000}"/>
    <cellStyle name="20 % – Poudarek1 3 2 2" xfId="825" xr:uid="{00000000-0005-0000-0000-00000D000000}"/>
    <cellStyle name="20 % – Poudarek1 3 2 2 2" xfId="2544" xr:uid="{00000000-0005-0000-0000-00000E000000}"/>
    <cellStyle name="20 % – Poudarek1 3 2 2 2 2" xfId="5818" xr:uid="{4813EE1F-9DF4-478A-B41A-4A7BD4E45825}"/>
    <cellStyle name="20 % – Poudarek1 3 2 2 3" xfId="5817" xr:uid="{7A9A800F-1306-449E-8B6A-324B4EA3E140}"/>
    <cellStyle name="20 % – Poudarek1 3 2 3" xfId="826" xr:uid="{00000000-0005-0000-0000-00000F000000}"/>
    <cellStyle name="20 % – Poudarek1 3 2 3 2" xfId="2545" xr:uid="{00000000-0005-0000-0000-000010000000}"/>
    <cellStyle name="20 % – Poudarek1 3 2 3 2 2" xfId="5820" xr:uid="{BAE9C64A-C2A0-4FA4-912E-E316AD01D730}"/>
    <cellStyle name="20 % – Poudarek1 3 2 3 3" xfId="5819" xr:uid="{553C5D5E-3518-4258-8D96-BE85FA36EA68}"/>
    <cellStyle name="20 % – Poudarek1 3 2 4" xfId="2546" xr:uid="{00000000-0005-0000-0000-000011000000}"/>
    <cellStyle name="20 % – Poudarek1 3 2 4 2" xfId="5821" xr:uid="{5350FFA0-6233-450E-9265-6B5CE63A9121}"/>
    <cellStyle name="20 % – Poudarek1 3 2 5" xfId="5816" xr:uid="{5A25C26F-1E01-452B-8354-49C3F529DE7A}"/>
    <cellStyle name="20 % – Poudarek1 3 3" xfId="827" xr:uid="{00000000-0005-0000-0000-000012000000}"/>
    <cellStyle name="20 % – Poudarek1 3 3 2" xfId="2547" xr:uid="{00000000-0005-0000-0000-000013000000}"/>
    <cellStyle name="20 % – Poudarek1 3 3 2 2" xfId="5823" xr:uid="{DE695E9C-CF87-42CB-9882-401AB9857732}"/>
    <cellStyle name="20 % – Poudarek1 3 3 3" xfId="5822" xr:uid="{2C22FDEF-5F6E-45D0-A342-C0D77F72052B}"/>
    <cellStyle name="20 % – Poudarek1 3 4" xfId="828" xr:uid="{00000000-0005-0000-0000-000014000000}"/>
    <cellStyle name="20 % – Poudarek1 3 4 2" xfId="2548" xr:uid="{00000000-0005-0000-0000-000015000000}"/>
    <cellStyle name="20 % – Poudarek1 3 4 2 2" xfId="2549" xr:uid="{00000000-0005-0000-0000-000016000000}"/>
    <cellStyle name="20 % – Poudarek1 3 4 2 2 2" xfId="5826" xr:uid="{71286777-6271-4AE7-A180-35C36A25BFA2}"/>
    <cellStyle name="20 % – Poudarek1 3 4 2 3" xfId="5825" xr:uid="{577A70CF-8EA7-42DE-B7BC-00F6479D34E2}"/>
    <cellStyle name="20 % – Poudarek1 3 4 3" xfId="2550" xr:uid="{00000000-0005-0000-0000-000017000000}"/>
    <cellStyle name="20 % – Poudarek1 3 4 3 2" xfId="2551" xr:uid="{00000000-0005-0000-0000-000018000000}"/>
    <cellStyle name="20 % – Poudarek1 3 4 3 2 2" xfId="5828" xr:uid="{B9E62E2F-FE77-454D-9285-4050AD87177A}"/>
    <cellStyle name="20 % – Poudarek1 3 4 3 3" xfId="5827" xr:uid="{EB87EB7B-0F0F-46F0-8682-8DFF2CF19761}"/>
    <cellStyle name="20 % – Poudarek1 3 4 4" xfId="2552" xr:uid="{00000000-0005-0000-0000-000019000000}"/>
    <cellStyle name="20 % – Poudarek1 3 4 4 2" xfId="5829" xr:uid="{DC96E318-DB0C-4CF0-A709-E221C35DC574}"/>
    <cellStyle name="20 % – Poudarek1 3 4 5" xfId="5824" xr:uid="{6609AD80-CB93-46DF-B823-E27B637FEB5B}"/>
    <cellStyle name="20 % – Poudarek1 3 5" xfId="2553" xr:uid="{00000000-0005-0000-0000-00001A000000}"/>
    <cellStyle name="20 % – Poudarek1 3 5 2" xfId="5830" xr:uid="{1E0FCB0B-894C-4D03-A253-84DE260C3A2C}"/>
    <cellStyle name="20 % – Poudarek1 3 6" xfId="2543" xr:uid="{00000000-0005-0000-0000-00001B000000}"/>
    <cellStyle name="20 % – Poudarek1 3 6 2" xfId="5831" xr:uid="{DBE0F8BE-5425-416B-B347-39422D171A73}"/>
    <cellStyle name="20 % – Poudarek1 3 7" xfId="5815" xr:uid="{B234D90E-A12B-47B4-9CF6-91516E6CAFB2}"/>
    <cellStyle name="20 % – Poudarek2 2" xfId="59" xr:uid="{00000000-0005-0000-0000-00001C000000}"/>
    <cellStyle name="20 % – Poudarek2 2 2" xfId="60" xr:uid="{00000000-0005-0000-0000-00001D000000}"/>
    <cellStyle name="20 % – Poudarek2 2 2 2" xfId="829" xr:uid="{00000000-0005-0000-0000-00001E000000}"/>
    <cellStyle name="20 % – Poudarek2 2 2 2 2" xfId="2554" xr:uid="{00000000-0005-0000-0000-00001F000000}"/>
    <cellStyle name="20 % – Poudarek2 2 2 2 2 2" xfId="5835" xr:uid="{F71B4FB6-1D5A-472E-B965-7763595EF7B5}"/>
    <cellStyle name="20 % – Poudarek2 2 2 2 3" xfId="5834" xr:uid="{78516D97-4AAC-4114-B0BA-E1C3FD57FB99}"/>
    <cellStyle name="20 % – Poudarek2 2 2 3" xfId="2555" xr:uid="{00000000-0005-0000-0000-000020000000}"/>
    <cellStyle name="20 % – Poudarek2 2 2 3 2" xfId="5836" xr:uid="{87264BDA-3F4C-42EB-92B7-C9A3689898EC}"/>
    <cellStyle name="20 % – Poudarek2 2 2 4" xfId="5833" xr:uid="{9B9CD4A8-9B86-40B8-A028-5AA2BDCD58E2}"/>
    <cellStyle name="20 % – Poudarek2 2 3" xfId="830" xr:uid="{00000000-0005-0000-0000-000021000000}"/>
    <cellStyle name="20 % – Poudarek2 2 3 2" xfId="2556" xr:uid="{00000000-0005-0000-0000-000022000000}"/>
    <cellStyle name="20 % – Poudarek2 2 3 2 2" xfId="5838" xr:uid="{C9DA6336-9FA8-4331-AC60-AA2A2BA078D6}"/>
    <cellStyle name="20 % – Poudarek2 2 3 3" xfId="5837" xr:uid="{EE375D6B-9E74-4654-8406-A8C5884E0ABC}"/>
    <cellStyle name="20 % – Poudarek2 2 4" xfId="2557" xr:uid="{00000000-0005-0000-0000-000023000000}"/>
    <cellStyle name="20 % – Poudarek2 2 4 2" xfId="5839" xr:uid="{ACEB2784-0428-4357-ACDD-10DBB387FCE2}"/>
    <cellStyle name="20 % – Poudarek2 2 5" xfId="5832" xr:uid="{1ED807A6-775F-4034-B542-D6B96A97FD62}"/>
    <cellStyle name="20 % – Poudarek2 3" xfId="61" xr:uid="{00000000-0005-0000-0000-000024000000}"/>
    <cellStyle name="20 % – Poudarek2 3 2" xfId="62" xr:uid="{00000000-0005-0000-0000-000025000000}"/>
    <cellStyle name="20 % – Poudarek2 3 2 2" xfId="831" xr:uid="{00000000-0005-0000-0000-000026000000}"/>
    <cellStyle name="20 % – Poudarek2 3 2 2 2" xfId="2559" xr:uid="{00000000-0005-0000-0000-000027000000}"/>
    <cellStyle name="20 % – Poudarek2 3 2 2 2 2" xfId="5843" xr:uid="{B9D789DF-BAB4-41D5-94F2-EC4F324C01ED}"/>
    <cellStyle name="20 % – Poudarek2 3 2 2 3" xfId="5842" xr:uid="{C33D807C-8113-4B2A-92B8-BCAC78C739AD}"/>
    <cellStyle name="20 % – Poudarek2 3 2 3" xfId="832" xr:uid="{00000000-0005-0000-0000-000028000000}"/>
    <cellStyle name="20 % – Poudarek2 3 2 3 2" xfId="2560" xr:uid="{00000000-0005-0000-0000-000029000000}"/>
    <cellStyle name="20 % – Poudarek2 3 2 3 2 2" xfId="5845" xr:uid="{0B2E24A6-4EF3-45C4-8F2E-F30431E51F63}"/>
    <cellStyle name="20 % – Poudarek2 3 2 3 3" xfId="5844" xr:uid="{30BA1850-D9ED-4F59-B66E-DB598BCE4C4C}"/>
    <cellStyle name="20 % – Poudarek2 3 2 4" xfId="2561" xr:uid="{00000000-0005-0000-0000-00002A000000}"/>
    <cellStyle name="20 % – Poudarek2 3 2 4 2" xfId="5846" xr:uid="{9C6ADF57-67BC-4E24-A48D-1B227D18D74A}"/>
    <cellStyle name="20 % – Poudarek2 3 2 5" xfId="5841" xr:uid="{35934F54-1A88-49B6-8A42-2B38CB4372ED}"/>
    <cellStyle name="20 % – Poudarek2 3 3" xfId="833" xr:uid="{00000000-0005-0000-0000-00002B000000}"/>
    <cellStyle name="20 % – Poudarek2 3 3 2" xfId="2562" xr:uid="{00000000-0005-0000-0000-00002C000000}"/>
    <cellStyle name="20 % – Poudarek2 3 3 2 2" xfId="5848" xr:uid="{D8C2D47A-D8E5-40E2-8A40-AE208737F192}"/>
    <cellStyle name="20 % – Poudarek2 3 3 3" xfId="5847" xr:uid="{03076E23-D313-4827-8BFC-C0D02A41CBAF}"/>
    <cellStyle name="20 % – Poudarek2 3 4" xfId="834" xr:uid="{00000000-0005-0000-0000-00002D000000}"/>
    <cellStyle name="20 % – Poudarek2 3 4 2" xfId="2563" xr:uid="{00000000-0005-0000-0000-00002E000000}"/>
    <cellStyle name="20 % – Poudarek2 3 4 2 2" xfId="2564" xr:uid="{00000000-0005-0000-0000-00002F000000}"/>
    <cellStyle name="20 % – Poudarek2 3 4 2 2 2" xfId="5851" xr:uid="{439236AB-D088-4A0A-91D9-A1AAB0B65ACF}"/>
    <cellStyle name="20 % – Poudarek2 3 4 2 3" xfId="5850" xr:uid="{157CB3A3-C588-4803-A77B-1408414E88E2}"/>
    <cellStyle name="20 % – Poudarek2 3 4 3" xfId="2565" xr:uid="{00000000-0005-0000-0000-000030000000}"/>
    <cellStyle name="20 % – Poudarek2 3 4 3 2" xfId="2566" xr:uid="{00000000-0005-0000-0000-000031000000}"/>
    <cellStyle name="20 % – Poudarek2 3 4 3 2 2" xfId="5853" xr:uid="{5539E206-ECFC-4DA4-BD86-BFA6C39A4BDD}"/>
    <cellStyle name="20 % – Poudarek2 3 4 3 3" xfId="5852" xr:uid="{4351B7C7-6225-4AA1-B6EB-B35A284DABE2}"/>
    <cellStyle name="20 % – Poudarek2 3 4 4" xfId="2567" xr:uid="{00000000-0005-0000-0000-000032000000}"/>
    <cellStyle name="20 % – Poudarek2 3 4 4 2" xfId="5854" xr:uid="{A4A529E4-3B10-495F-8A16-128DD8FD4D38}"/>
    <cellStyle name="20 % – Poudarek2 3 4 5" xfId="5849" xr:uid="{FE798B72-7EB8-479F-9C27-441D57AF6A08}"/>
    <cellStyle name="20 % – Poudarek2 3 5" xfId="2568" xr:uid="{00000000-0005-0000-0000-000033000000}"/>
    <cellStyle name="20 % – Poudarek2 3 5 2" xfId="5855" xr:uid="{03124098-1A77-41CC-8B9A-956972315631}"/>
    <cellStyle name="20 % – Poudarek2 3 6" xfId="2558" xr:uid="{00000000-0005-0000-0000-000034000000}"/>
    <cellStyle name="20 % – Poudarek2 3 6 2" xfId="5856" xr:uid="{F03B6B47-9C11-42F2-A2A7-1C687BC090E7}"/>
    <cellStyle name="20 % – Poudarek2 3 7" xfId="5840" xr:uid="{58FCB7BD-E9D9-4EE2-8AFA-6BCD9F09DA64}"/>
    <cellStyle name="20 % – Poudarek3 2" xfId="63" xr:uid="{00000000-0005-0000-0000-000035000000}"/>
    <cellStyle name="20 % – Poudarek3 2 2" xfId="64" xr:uid="{00000000-0005-0000-0000-000036000000}"/>
    <cellStyle name="20 % – Poudarek3 2 2 2" xfId="2569" xr:uid="{00000000-0005-0000-0000-000037000000}"/>
    <cellStyle name="20 % – Poudarek3 2 2 2 2" xfId="5859" xr:uid="{03CDFF72-FFE8-4A30-8392-AB01406827C9}"/>
    <cellStyle name="20 % – Poudarek3 2 2 3" xfId="5858" xr:uid="{C8FBEB9B-E87D-4C01-9C52-F171CF936B3D}"/>
    <cellStyle name="20 % – Poudarek3 2 3" xfId="2570" xr:uid="{00000000-0005-0000-0000-000038000000}"/>
    <cellStyle name="20 % – Poudarek3 2 3 2" xfId="5860" xr:uid="{DCDB8894-FE69-4CC2-A17C-AA6988F584BF}"/>
    <cellStyle name="20 % – Poudarek3 2 4" xfId="5857" xr:uid="{4F9566C4-FF52-468F-817A-61F195B607BD}"/>
    <cellStyle name="20 % – Poudarek3 3" xfId="835" xr:uid="{00000000-0005-0000-0000-000039000000}"/>
    <cellStyle name="20 % – Poudarek3 3 2" xfId="2571" xr:uid="{00000000-0005-0000-0000-00003A000000}"/>
    <cellStyle name="20 % – Poudarek3 3 2 2" xfId="5862" xr:uid="{90465DD3-FB82-441C-A25A-2A5D60FF6BEE}"/>
    <cellStyle name="20 % – Poudarek3 3 3" xfId="5861" xr:uid="{6F2AA4E0-42EF-4347-AA1D-0F6712AD8CB4}"/>
    <cellStyle name="20 % – Poudarek4 2" xfId="65" xr:uid="{00000000-0005-0000-0000-00003B000000}"/>
    <cellStyle name="20 % – Poudarek4 2 2" xfId="66" xr:uid="{00000000-0005-0000-0000-00003C000000}"/>
    <cellStyle name="20 % – Poudarek4 2 2 2" xfId="836" xr:uid="{00000000-0005-0000-0000-00003D000000}"/>
    <cellStyle name="20 % – Poudarek4 2 2 2 2" xfId="2572" xr:uid="{00000000-0005-0000-0000-00003E000000}"/>
    <cellStyle name="20 % – Poudarek4 2 2 2 2 2" xfId="5866" xr:uid="{C83CBFB7-F477-4D6B-A097-11E9338B9CB2}"/>
    <cellStyle name="20 % – Poudarek4 2 2 2 3" xfId="5865" xr:uid="{DD57EAAA-9946-4F76-A076-E7372499CB4F}"/>
    <cellStyle name="20 % – Poudarek4 2 2 3" xfId="2573" xr:uid="{00000000-0005-0000-0000-00003F000000}"/>
    <cellStyle name="20 % – Poudarek4 2 2 3 2" xfId="5867" xr:uid="{A0E445E8-1CCE-4D6B-80E2-FD86FF4EB2C9}"/>
    <cellStyle name="20 % – Poudarek4 2 2 4" xfId="5864" xr:uid="{08B3DA4A-7897-4EBC-A3BB-70FA1D55FE7B}"/>
    <cellStyle name="20 % – Poudarek4 2 3" xfId="837" xr:uid="{00000000-0005-0000-0000-000040000000}"/>
    <cellStyle name="20 % – Poudarek4 2 3 2" xfId="2574" xr:uid="{00000000-0005-0000-0000-000041000000}"/>
    <cellStyle name="20 % – Poudarek4 2 3 2 2" xfId="5869" xr:uid="{8B73D070-A78B-45F9-8013-C8A10B72B5B0}"/>
    <cellStyle name="20 % – Poudarek4 2 3 3" xfId="5868" xr:uid="{8ACF013E-69DD-460C-9282-693B1B9C9626}"/>
    <cellStyle name="20 % – Poudarek4 2 4" xfId="2575" xr:uid="{00000000-0005-0000-0000-000042000000}"/>
    <cellStyle name="20 % – Poudarek4 2 4 2" xfId="5870" xr:uid="{FFDCCA4F-E308-4813-B678-95FD8790CDD2}"/>
    <cellStyle name="20 % – Poudarek4 2 5" xfId="5863" xr:uid="{7229222B-5224-4974-AB12-4BBF04BFDF45}"/>
    <cellStyle name="20 % – Poudarek4 3" xfId="67" xr:uid="{00000000-0005-0000-0000-000043000000}"/>
    <cellStyle name="20 % – Poudarek4 3 2" xfId="68" xr:uid="{00000000-0005-0000-0000-000044000000}"/>
    <cellStyle name="20 % – Poudarek4 3 2 2" xfId="838" xr:uid="{00000000-0005-0000-0000-000045000000}"/>
    <cellStyle name="20 % – Poudarek4 3 2 2 2" xfId="2578" xr:uid="{00000000-0005-0000-0000-000046000000}"/>
    <cellStyle name="20 % – Poudarek4 3 2 2 2 2" xfId="5874" xr:uid="{7BE99926-E8CD-405A-8F49-2E07BAE05422}"/>
    <cellStyle name="20 % – Poudarek4 3 2 2 3" xfId="5873" xr:uid="{594935FE-2657-4E5F-9406-306DA44A4A17}"/>
    <cellStyle name="20 % – Poudarek4 3 2 3" xfId="2579" xr:uid="{00000000-0005-0000-0000-000047000000}"/>
    <cellStyle name="20 % – Poudarek4 3 2 3 2" xfId="5875" xr:uid="{EDDF97F2-B337-44B5-B990-F06AFA600D56}"/>
    <cellStyle name="20 % – Poudarek4 3 2 4" xfId="2577" xr:uid="{00000000-0005-0000-0000-000048000000}"/>
    <cellStyle name="20 % – Poudarek4 3 2 4 2" xfId="5876" xr:uid="{4AA36B27-D87A-40C9-998C-27BE71F43ACE}"/>
    <cellStyle name="20 % – Poudarek4 3 2 5" xfId="5872" xr:uid="{46A51BEA-BD3D-4837-9B25-085AE385BE87}"/>
    <cellStyle name="20 % – Poudarek4 3 3" xfId="839" xr:uid="{00000000-0005-0000-0000-000049000000}"/>
    <cellStyle name="20 % – Poudarek4 3 3 2" xfId="2580" xr:uid="{00000000-0005-0000-0000-00004A000000}"/>
    <cellStyle name="20 % – Poudarek4 3 3 2 2" xfId="2581" xr:uid="{00000000-0005-0000-0000-00004B000000}"/>
    <cellStyle name="20 % – Poudarek4 3 3 2 2 2" xfId="5879" xr:uid="{68A69F21-D4BB-4DC7-BFAA-0698CA939203}"/>
    <cellStyle name="20 % – Poudarek4 3 3 2 3" xfId="5878" xr:uid="{0B3058EE-40E6-4264-9B28-B801D8016733}"/>
    <cellStyle name="20 % – Poudarek4 3 3 3" xfId="2582" xr:uid="{00000000-0005-0000-0000-00004C000000}"/>
    <cellStyle name="20 % – Poudarek4 3 3 3 2" xfId="2583" xr:uid="{00000000-0005-0000-0000-00004D000000}"/>
    <cellStyle name="20 % – Poudarek4 3 3 3 2 2" xfId="5881" xr:uid="{116570AD-7C96-4052-81FC-290EDB02F823}"/>
    <cellStyle name="20 % – Poudarek4 3 3 3 3" xfId="5880" xr:uid="{6AFB76CF-F3DC-461D-B092-E2208C96D068}"/>
    <cellStyle name="20 % – Poudarek4 3 3 4" xfId="2584" xr:uid="{00000000-0005-0000-0000-00004E000000}"/>
    <cellStyle name="20 % – Poudarek4 3 3 4 2" xfId="5882" xr:uid="{E6F5E67F-F506-44DA-B1EF-2C7F3C5B6622}"/>
    <cellStyle name="20 % – Poudarek4 3 3 5" xfId="5877" xr:uid="{93C7B8E9-C7C8-4224-85D0-6DD9E0182651}"/>
    <cellStyle name="20 % – Poudarek4 3 4" xfId="2585" xr:uid="{00000000-0005-0000-0000-00004F000000}"/>
    <cellStyle name="20 % – Poudarek4 3 4 2" xfId="5883" xr:uid="{08A98279-9BBB-441C-A116-6F2EB1C33998}"/>
    <cellStyle name="20 % – Poudarek4 3 5" xfId="2576" xr:uid="{00000000-0005-0000-0000-000050000000}"/>
    <cellStyle name="20 % – Poudarek4 3 5 2" xfId="5884" xr:uid="{F2B439C3-B6AC-40AA-B698-A96694219D5A}"/>
    <cellStyle name="20 % – Poudarek4 3 6" xfId="5871" xr:uid="{711F46B6-E5FC-4CC4-B834-1375CD4FC551}"/>
    <cellStyle name="20 % – Poudarek5 2" xfId="69" xr:uid="{00000000-0005-0000-0000-000051000000}"/>
    <cellStyle name="20 % – Poudarek5 2 2" xfId="70" xr:uid="{00000000-0005-0000-0000-000052000000}"/>
    <cellStyle name="20 % – Poudarek5 2 2 2" xfId="840" xr:uid="{00000000-0005-0000-0000-000053000000}"/>
    <cellStyle name="20 % – Poudarek5 2 2 2 2" xfId="2586" xr:uid="{00000000-0005-0000-0000-000054000000}"/>
    <cellStyle name="20 % – Poudarek5 2 2 2 2 2" xfId="5888" xr:uid="{100EFB84-BF1E-475C-8EED-CEB8F0643EC7}"/>
    <cellStyle name="20 % – Poudarek5 2 2 2 3" xfId="5887" xr:uid="{D76D45B4-F3E2-4C01-BD73-95A41E6E9799}"/>
    <cellStyle name="20 % – Poudarek5 2 2 3" xfId="2587" xr:uid="{00000000-0005-0000-0000-000055000000}"/>
    <cellStyle name="20 % – Poudarek5 2 2 3 2" xfId="5889" xr:uid="{D3F18E42-3BA8-4D30-A760-45E07BF0D8A3}"/>
    <cellStyle name="20 % – Poudarek5 2 2 4" xfId="5886" xr:uid="{02D17BFC-794A-4B47-8303-FDFF61A26E86}"/>
    <cellStyle name="20 % – Poudarek5 2 3" xfId="841" xr:uid="{00000000-0005-0000-0000-000056000000}"/>
    <cellStyle name="20 % – Poudarek5 2 3 2" xfId="2588" xr:uid="{00000000-0005-0000-0000-000057000000}"/>
    <cellStyle name="20 % – Poudarek5 2 3 2 2" xfId="5891" xr:uid="{2345D045-81E6-43DF-AD3A-8291ED2E1A54}"/>
    <cellStyle name="20 % – Poudarek5 2 3 3" xfId="5890" xr:uid="{C8BAFB2C-132D-4DA7-89F4-785A50B0EFDA}"/>
    <cellStyle name="20 % – Poudarek5 2 4" xfId="2589" xr:uid="{00000000-0005-0000-0000-000058000000}"/>
    <cellStyle name="20 % – Poudarek5 2 4 2" xfId="5892" xr:uid="{9445C871-DF01-499F-AAED-365F3DD783F1}"/>
    <cellStyle name="20 % – Poudarek5 2 5" xfId="5885" xr:uid="{80113FD4-FDB4-4F0D-A699-8F5C190F618E}"/>
    <cellStyle name="20 % – Poudarek5 3" xfId="71" xr:uid="{00000000-0005-0000-0000-000059000000}"/>
    <cellStyle name="20 % – Poudarek5 3 2" xfId="72" xr:uid="{00000000-0005-0000-0000-00005A000000}"/>
    <cellStyle name="20 % – Poudarek5 3 2 2" xfId="842" xr:uid="{00000000-0005-0000-0000-00005B000000}"/>
    <cellStyle name="20 % – Poudarek5 3 2 2 2" xfId="2591" xr:uid="{00000000-0005-0000-0000-00005C000000}"/>
    <cellStyle name="20 % – Poudarek5 3 2 2 2 2" xfId="5896" xr:uid="{E683E389-0904-4348-AC79-70279CD2805E}"/>
    <cellStyle name="20 % – Poudarek5 3 2 2 3" xfId="5895" xr:uid="{6118BFBB-676C-4F4D-A2A9-62FC46A65EFD}"/>
    <cellStyle name="20 % – Poudarek5 3 2 3" xfId="843" xr:uid="{00000000-0005-0000-0000-00005D000000}"/>
    <cellStyle name="20 % – Poudarek5 3 2 3 2" xfId="2592" xr:uid="{00000000-0005-0000-0000-00005E000000}"/>
    <cellStyle name="20 % – Poudarek5 3 2 3 2 2" xfId="5898" xr:uid="{CAC51B2E-6194-4172-8135-0CA6BE929AEE}"/>
    <cellStyle name="20 % – Poudarek5 3 2 3 3" xfId="5897" xr:uid="{AEB9A887-9611-4E03-88A9-42174FFC9F32}"/>
    <cellStyle name="20 % – Poudarek5 3 2 4" xfId="2593" xr:uid="{00000000-0005-0000-0000-00005F000000}"/>
    <cellStyle name="20 % – Poudarek5 3 2 4 2" xfId="5899" xr:uid="{E14A3DB4-A816-4CCA-ACC7-B5394B98E8C5}"/>
    <cellStyle name="20 % – Poudarek5 3 2 5" xfId="5894" xr:uid="{A525F010-3BBB-4088-8A21-B441AD560E5B}"/>
    <cellStyle name="20 % – Poudarek5 3 3" xfId="844" xr:uid="{00000000-0005-0000-0000-000060000000}"/>
    <cellStyle name="20 % – Poudarek5 3 3 2" xfId="2594" xr:uid="{00000000-0005-0000-0000-000061000000}"/>
    <cellStyle name="20 % – Poudarek5 3 3 2 2" xfId="5901" xr:uid="{6EEC328E-5A39-4351-8480-8364C6BADA82}"/>
    <cellStyle name="20 % – Poudarek5 3 3 3" xfId="5900" xr:uid="{0549AEB6-C539-40BE-9011-84F04CB5B2F1}"/>
    <cellStyle name="20 % – Poudarek5 3 4" xfId="845" xr:uid="{00000000-0005-0000-0000-000062000000}"/>
    <cellStyle name="20 % – Poudarek5 3 4 2" xfId="2595" xr:uid="{00000000-0005-0000-0000-000063000000}"/>
    <cellStyle name="20 % – Poudarek5 3 4 2 2" xfId="2596" xr:uid="{00000000-0005-0000-0000-000064000000}"/>
    <cellStyle name="20 % – Poudarek5 3 4 2 2 2" xfId="5904" xr:uid="{341E1A73-F72B-48D4-B9E3-6A5D916FD805}"/>
    <cellStyle name="20 % – Poudarek5 3 4 2 3" xfId="5903" xr:uid="{7A1F4F32-D033-48E0-916D-4D4F069DE70C}"/>
    <cellStyle name="20 % – Poudarek5 3 4 3" xfId="2597" xr:uid="{00000000-0005-0000-0000-000065000000}"/>
    <cellStyle name="20 % – Poudarek5 3 4 3 2" xfId="2598" xr:uid="{00000000-0005-0000-0000-000066000000}"/>
    <cellStyle name="20 % – Poudarek5 3 4 3 2 2" xfId="5906" xr:uid="{DD05625B-3D1F-41FA-BDCA-946D29AEF974}"/>
    <cellStyle name="20 % – Poudarek5 3 4 3 3" xfId="5905" xr:uid="{683B4468-1604-4134-953C-33623CE38E31}"/>
    <cellStyle name="20 % – Poudarek5 3 4 4" xfId="2599" xr:uid="{00000000-0005-0000-0000-000067000000}"/>
    <cellStyle name="20 % – Poudarek5 3 4 4 2" xfId="5907" xr:uid="{24D468C1-FD14-48F2-B85E-7D502F5B04F4}"/>
    <cellStyle name="20 % – Poudarek5 3 4 5" xfId="5902" xr:uid="{A150492E-0419-4BBE-B225-FCC05812AC9F}"/>
    <cellStyle name="20 % – Poudarek5 3 5" xfId="2600" xr:uid="{00000000-0005-0000-0000-000068000000}"/>
    <cellStyle name="20 % – Poudarek5 3 5 2" xfId="5908" xr:uid="{B65342FF-02AF-44EB-9AA5-D054302DD112}"/>
    <cellStyle name="20 % – Poudarek5 3 6" xfId="2590" xr:uid="{00000000-0005-0000-0000-000069000000}"/>
    <cellStyle name="20 % – Poudarek5 3 6 2" xfId="5909" xr:uid="{485E740B-6C2D-4D9C-A2DB-9B541EC88216}"/>
    <cellStyle name="20 % – Poudarek5 3 7" xfId="5893" xr:uid="{255569B2-EEC3-4FF3-B3F8-E06562B22BA2}"/>
    <cellStyle name="20 % – Poudarek6 2" xfId="73" xr:uid="{00000000-0005-0000-0000-00006A000000}"/>
    <cellStyle name="20 % – Poudarek6 2 2" xfId="74" xr:uid="{00000000-0005-0000-0000-00006B000000}"/>
    <cellStyle name="20 % – Poudarek6 2 2 2" xfId="846" xr:uid="{00000000-0005-0000-0000-00006C000000}"/>
    <cellStyle name="20 % – Poudarek6 2 2 2 2" xfId="2601" xr:uid="{00000000-0005-0000-0000-00006D000000}"/>
    <cellStyle name="20 % – Poudarek6 2 2 2 2 2" xfId="5913" xr:uid="{8913DB0B-9104-47B2-9F6D-BC0A8E3A3232}"/>
    <cellStyle name="20 % – Poudarek6 2 2 2 3" xfId="5912" xr:uid="{28591E94-09E2-4CE1-BD81-808589566AC9}"/>
    <cellStyle name="20 % – Poudarek6 2 2 3" xfId="2602" xr:uid="{00000000-0005-0000-0000-00006E000000}"/>
    <cellStyle name="20 % – Poudarek6 2 2 3 2" xfId="5914" xr:uid="{D68B33C3-8111-4142-9F97-AD03FF5C13A2}"/>
    <cellStyle name="20 % – Poudarek6 2 2 4" xfId="5911" xr:uid="{B2B413EC-9933-4D54-9A22-3459227B5A1F}"/>
    <cellStyle name="20 % – Poudarek6 2 3" xfId="847" xr:uid="{00000000-0005-0000-0000-00006F000000}"/>
    <cellStyle name="20 % – Poudarek6 2 3 2" xfId="2603" xr:uid="{00000000-0005-0000-0000-000070000000}"/>
    <cellStyle name="20 % – Poudarek6 2 3 2 2" xfId="5916" xr:uid="{47670F36-CBA2-42FE-A6C6-6B12C3CC5308}"/>
    <cellStyle name="20 % – Poudarek6 2 3 3" xfId="5915" xr:uid="{8345871F-8FD7-4B7C-8508-EBE7D5C3ECA8}"/>
    <cellStyle name="20 % – Poudarek6 2 4" xfId="2604" xr:uid="{00000000-0005-0000-0000-000071000000}"/>
    <cellStyle name="20 % – Poudarek6 2 4 2" xfId="5917" xr:uid="{1CA092DB-8824-46BC-BB4E-982905960BBB}"/>
    <cellStyle name="20 % – Poudarek6 2 5" xfId="5910" xr:uid="{B5C9B139-3581-4439-9527-6BE34B4E2648}"/>
    <cellStyle name="20 % – Poudarek6 3" xfId="75" xr:uid="{00000000-0005-0000-0000-000072000000}"/>
    <cellStyle name="20 % – Poudarek6 3 2" xfId="76" xr:uid="{00000000-0005-0000-0000-000073000000}"/>
    <cellStyle name="20 % – Poudarek6 3 2 2" xfId="848" xr:uid="{00000000-0005-0000-0000-000074000000}"/>
    <cellStyle name="20 % – Poudarek6 3 2 2 2" xfId="2607" xr:uid="{00000000-0005-0000-0000-000075000000}"/>
    <cellStyle name="20 % – Poudarek6 3 2 2 2 2" xfId="5921" xr:uid="{0F9CCB9B-75BB-4584-B260-6285FB1A8C1F}"/>
    <cellStyle name="20 % – Poudarek6 3 2 2 3" xfId="5920" xr:uid="{C560F768-EA69-4180-ABC6-E354454B0625}"/>
    <cellStyle name="20 % – Poudarek6 3 2 3" xfId="2608" xr:uid="{00000000-0005-0000-0000-000076000000}"/>
    <cellStyle name="20 % – Poudarek6 3 2 3 2" xfId="5922" xr:uid="{E672D466-FA1A-43B4-94D8-9F4B3D1F9C86}"/>
    <cellStyle name="20 % – Poudarek6 3 2 4" xfId="2606" xr:uid="{00000000-0005-0000-0000-000077000000}"/>
    <cellStyle name="20 % – Poudarek6 3 2 4 2" xfId="5923" xr:uid="{D9FD41F1-FEDA-4AE4-BBF8-9B5300729C31}"/>
    <cellStyle name="20 % – Poudarek6 3 2 5" xfId="5919" xr:uid="{B422171F-1F99-4FD9-BCDC-0FFE60F31BB3}"/>
    <cellStyle name="20 % – Poudarek6 3 3" xfId="849" xr:uid="{00000000-0005-0000-0000-000078000000}"/>
    <cellStyle name="20 % – Poudarek6 3 3 2" xfId="2609" xr:uid="{00000000-0005-0000-0000-000079000000}"/>
    <cellStyle name="20 % – Poudarek6 3 3 2 2" xfId="2610" xr:uid="{00000000-0005-0000-0000-00007A000000}"/>
    <cellStyle name="20 % – Poudarek6 3 3 2 2 2" xfId="5926" xr:uid="{65B32E10-88E5-4ADB-B136-0A13E6B65544}"/>
    <cellStyle name="20 % – Poudarek6 3 3 2 3" xfId="5925" xr:uid="{DA9AF91B-B1A7-4D34-9A02-CD9D4D3A9A79}"/>
    <cellStyle name="20 % – Poudarek6 3 3 3" xfId="2611" xr:uid="{00000000-0005-0000-0000-00007B000000}"/>
    <cellStyle name="20 % – Poudarek6 3 3 3 2" xfId="2612" xr:uid="{00000000-0005-0000-0000-00007C000000}"/>
    <cellStyle name="20 % – Poudarek6 3 3 3 2 2" xfId="5928" xr:uid="{A81E23B2-8A15-4BE8-9D03-EF98A8FAE22B}"/>
    <cellStyle name="20 % – Poudarek6 3 3 3 3" xfId="5927" xr:uid="{DF301737-383E-476B-8885-EDC030A0E14C}"/>
    <cellStyle name="20 % – Poudarek6 3 3 4" xfId="2613" xr:uid="{00000000-0005-0000-0000-00007D000000}"/>
    <cellStyle name="20 % – Poudarek6 3 3 4 2" xfId="5929" xr:uid="{6A4D1572-4DC6-4459-9456-0CFF444E11DF}"/>
    <cellStyle name="20 % – Poudarek6 3 3 5" xfId="5924" xr:uid="{05388865-01CC-47BE-BA79-661788C9423F}"/>
    <cellStyle name="20 % – Poudarek6 3 4" xfId="850" xr:uid="{00000000-0005-0000-0000-00007E000000}"/>
    <cellStyle name="20 % – Poudarek6 3 4 2" xfId="2614" xr:uid="{00000000-0005-0000-0000-00007F000000}"/>
    <cellStyle name="20 % – Poudarek6 3 4 2 2" xfId="5931" xr:uid="{00BC2B30-5079-4266-9F14-10732082AA3E}"/>
    <cellStyle name="20 % – Poudarek6 3 4 3" xfId="5930" xr:uid="{002A8DE1-E79E-4A77-B927-58ED4128E05D}"/>
    <cellStyle name="20 % – Poudarek6 3 5" xfId="2615" xr:uid="{00000000-0005-0000-0000-000080000000}"/>
    <cellStyle name="20 % – Poudarek6 3 5 2" xfId="5932" xr:uid="{3CF89830-07D7-4CF3-A096-64195702D139}"/>
    <cellStyle name="20 % – Poudarek6 3 6" xfId="2605" xr:uid="{00000000-0005-0000-0000-000081000000}"/>
    <cellStyle name="20 % – Poudarek6 3 6 2" xfId="5933" xr:uid="{5F572860-695D-482E-90CE-5AA3F6323C4A}"/>
    <cellStyle name="20 % – Poudarek6 3 7" xfId="5918" xr:uid="{299C7012-8DE0-48A0-94D8-7965F3A6D96C}"/>
    <cellStyle name="20% - Accent1 1" xfId="851" xr:uid="{00000000-0005-0000-0000-000082000000}"/>
    <cellStyle name="20% - Accent1 1 2" xfId="852" xr:uid="{00000000-0005-0000-0000-000083000000}"/>
    <cellStyle name="20% - Accent1 1 2 2" xfId="2616" xr:uid="{00000000-0005-0000-0000-000084000000}"/>
    <cellStyle name="20% - Accent1 1 2 2 2" xfId="5936" xr:uid="{9C6B5F8B-0A73-4135-8933-9234BCD677A3}"/>
    <cellStyle name="20% - Accent1 1 2 3" xfId="5935" xr:uid="{E390104C-82D5-450C-8840-3327ADFA6675}"/>
    <cellStyle name="20% - Accent1 1 3" xfId="853" xr:uid="{00000000-0005-0000-0000-000085000000}"/>
    <cellStyle name="20% - Accent1 1 3 2" xfId="2617" xr:uid="{00000000-0005-0000-0000-000086000000}"/>
    <cellStyle name="20% - Accent1 1 3 2 2" xfId="5938" xr:uid="{4E0D3101-C1CA-4632-870D-8B4018C2737E}"/>
    <cellStyle name="20% - Accent1 1 3 3" xfId="5937" xr:uid="{E6AFEB2D-407A-494D-B89A-EA0BBCBD40D1}"/>
    <cellStyle name="20% - Accent1 1 4" xfId="39" xr:uid="{00000000-0005-0000-0000-000087000000}"/>
    <cellStyle name="20% - Accent1 1 4 2" xfId="854" xr:uid="{00000000-0005-0000-0000-000088000000}"/>
    <cellStyle name="20% - Accent1 1 4 3" xfId="855" xr:uid="{00000000-0005-0000-0000-000089000000}"/>
    <cellStyle name="20% - Accent1 1 4 3 2" xfId="2619" xr:uid="{00000000-0005-0000-0000-00008A000000}"/>
    <cellStyle name="20% - Accent1 1 4 3 2 2" xfId="5940" xr:uid="{F9744EC2-11EE-4ADB-BD7F-AA9370CEC442}"/>
    <cellStyle name="20% - Accent1 1 4 3 3" xfId="2620" xr:uid="{00000000-0005-0000-0000-00008B000000}"/>
    <cellStyle name="20% - Accent1 1 4 3 4" xfId="5939" xr:uid="{C4A3D8B8-7D2B-4031-BFBD-1B1107C78F2D}"/>
    <cellStyle name="20% - Accent1 1 4 4" xfId="2618" xr:uid="{00000000-0005-0000-0000-00008C000000}"/>
    <cellStyle name="20% - Accent1 1 5" xfId="2621" xr:uid="{00000000-0005-0000-0000-00008D000000}"/>
    <cellStyle name="20% - Accent1 1 5 2" xfId="5941" xr:uid="{84C2505B-4C59-4B64-8682-ACB1F97E1724}"/>
    <cellStyle name="20% - Accent1 1 6" xfId="5934" xr:uid="{2BDED0DB-FB3E-4F25-925F-5F00F994D203}"/>
    <cellStyle name="20% - Accent1 2" xfId="856" xr:uid="{00000000-0005-0000-0000-00008E000000}"/>
    <cellStyle name="20% - Accent1 2 2" xfId="857" xr:uid="{00000000-0005-0000-0000-00008F000000}"/>
    <cellStyle name="20% - Accent1 2 2 2" xfId="2622" xr:uid="{00000000-0005-0000-0000-000090000000}"/>
    <cellStyle name="20% - Accent1 2 2 2 2" xfId="5944" xr:uid="{BA28AA29-3DB6-47ED-A205-AA79204A87C0}"/>
    <cellStyle name="20% - Accent1 2 2 3" xfId="5943" xr:uid="{0D2CC54E-E331-4F67-8D17-E95619EBC6FB}"/>
    <cellStyle name="20% - Accent1 2 3" xfId="858" xr:uid="{00000000-0005-0000-0000-000091000000}"/>
    <cellStyle name="20% - Accent1 2 3 2" xfId="2623" xr:uid="{00000000-0005-0000-0000-000092000000}"/>
    <cellStyle name="20% - Accent1 2 3 2 2" xfId="5946" xr:uid="{1A6017DA-6DF2-42C0-87E3-752BC9AC58DD}"/>
    <cellStyle name="20% - Accent1 2 3 3" xfId="5945" xr:uid="{0A542759-50BE-4F22-BBB4-7D1A782C8A8A}"/>
    <cellStyle name="20% - Accent1 2 4" xfId="2624" xr:uid="{00000000-0005-0000-0000-000093000000}"/>
    <cellStyle name="20% - Accent1 2 4 2" xfId="5947" xr:uid="{3A676A17-6B5E-4E56-9FB7-B64CCCAD30A5}"/>
    <cellStyle name="20% - Accent1 2 5" xfId="5942" xr:uid="{09421B6F-1246-4CEA-83E3-15FBD77DDD5C}"/>
    <cellStyle name="20% - Accent1 3" xfId="859" xr:uid="{00000000-0005-0000-0000-000094000000}"/>
    <cellStyle name="20% - Accent1 3 2" xfId="860" xr:uid="{00000000-0005-0000-0000-000095000000}"/>
    <cellStyle name="20% - Accent1 3 2 2" xfId="2625" xr:uid="{00000000-0005-0000-0000-000096000000}"/>
    <cellStyle name="20% - Accent1 3 2 2 2" xfId="5950" xr:uid="{DA14CBA0-15C7-41B5-B202-C0C1C520C7F1}"/>
    <cellStyle name="20% - Accent1 3 2 3" xfId="5949" xr:uid="{9E275CE5-DB65-4B14-A598-026B29448DEC}"/>
    <cellStyle name="20% - Accent1 3 3" xfId="861" xr:uid="{00000000-0005-0000-0000-000097000000}"/>
    <cellStyle name="20% - Accent1 3 3 2" xfId="2626" xr:uid="{00000000-0005-0000-0000-000098000000}"/>
    <cellStyle name="20% - Accent1 3 3 2 2" xfId="5952" xr:uid="{E34C54DD-E050-4DAB-B87F-DB5B961CE997}"/>
    <cellStyle name="20% - Accent1 3 3 3" xfId="5951" xr:uid="{1778772F-51D6-480E-BDC2-5D9BD0CA074C}"/>
    <cellStyle name="20% - Accent1 3 4" xfId="2627" xr:uid="{00000000-0005-0000-0000-000099000000}"/>
    <cellStyle name="20% - Accent1 3 4 2" xfId="5953" xr:uid="{91F49A56-B913-4E52-B296-80AAAF7BE9A2}"/>
    <cellStyle name="20% - Accent1 3 5" xfId="5948" xr:uid="{26BCD90F-3F16-48EB-A1F8-81E4E71EB9B5}"/>
    <cellStyle name="20% - Accent1 4" xfId="862" xr:uid="{00000000-0005-0000-0000-00009A000000}"/>
    <cellStyle name="20% - Accent1 4 2" xfId="863" xr:uid="{00000000-0005-0000-0000-00009B000000}"/>
    <cellStyle name="20% - Accent1 4 2 2" xfId="2628" xr:uid="{00000000-0005-0000-0000-00009C000000}"/>
    <cellStyle name="20% - Accent1 4 2 2 2" xfId="5956" xr:uid="{2EC7C09C-1EAB-46B8-B42C-6FC4507C4956}"/>
    <cellStyle name="20% - Accent1 4 2 3" xfId="5955" xr:uid="{21A77B92-05C0-495A-BAEC-2F9974616870}"/>
    <cellStyle name="20% - Accent1 4 3" xfId="864" xr:uid="{00000000-0005-0000-0000-00009D000000}"/>
    <cellStyle name="20% - Accent1 4 3 2" xfId="2629" xr:uid="{00000000-0005-0000-0000-00009E000000}"/>
    <cellStyle name="20% - Accent1 4 3 2 2" xfId="5958" xr:uid="{AC2B0AE9-D3F9-435C-83E9-DCC0F1814EAD}"/>
    <cellStyle name="20% - Accent1 4 3 3" xfId="5957" xr:uid="{C6F88F49-67D8-4613-9664-83782344CCE4}"/>
    <cellStyle name="20% - Accent1 4 4" xfId="2630" xr:uid="{00000000-0005-0000-0000-00009F000000}"/>
    <cellStyle name="20% - Accent1 4 4 2" xfId="5959" xr:uid="{B20DFC62-60BD-4866-932A-286FC1450DE6}"/>
    <cellStyle name="20% - Accent1 4 5" xfId="5954" xr:uid="{DBAA2A53-6994-44CD-A837-D1C757A3DCF7}"/>
    <cellStyle name="20% - Accent1 5" xfId="865" xr:uid="{00000000-0005-0000-0000-0000A0000000}"/>
    <cellStyle name="20% - Accent1 5 2" xfId="866" xr:uid="{00000000-0005-0000-0000-0000A1000000}"/>
    <cellStyle name="20% - Accent1 5 2 2" xfId="2631" xr:uid="{00000000-0005-0000-0000-0000A2000000}"/>
    <cellStyle name="20% - Accent1 5 2 2 2" xfId="5962" xr:uid="{8FFFDDF9-3275-4A30-9522-53C31ACDFDB8}"/>
    <cellStyle name="20% - Accent1 5 2 3" xfId="5961" xr:uid="{44875655-BDC3-4F4A-B27E-C45CB8E9BCEC}"/>
    <cellStyle name="20% - Accent1 5 3" xfId="867" xr:uid="{00000000-0005-0000-0000-0000A3000000}"/>
    <cellStyle name="20% - Accent1 5 3 2" xfId="2632" xr:uid="{00000000-0005-0000-0000-0000A4000000}"/>
    <cellStyle name="20% - Accent1 5 3 2 2" xfId="5964" xr:uid="{91F29DFE-F663-4D50-8DCE-03C23ADA3F23}"/>
    <cellStyle name="20% - Accent1 5 3 3" xfId="5963" xr:uid="{20E059B5-3861-41EE-8825-642827D36879}"/>
    <cellStyle name="20% - Accent1 5 4" xfId="2633" xr:uid="{00000000-0005-0000-0000-0000A5000000}"/>
    <cellStyle name="20% - Accent1 5 4 2" xfId="5965" xr:uid="{6C5492A9-F297-4492-9099-31188540DB05}"/>
    <cellStyle name="20% - Accent1 5 5" xfId="5960" xr:uid="{17ED74AA-C4BE-47C8-BE5D-B39D4E9D9CBB}"/>
    <cellStyle name="20% - Accent1 6" xfId="868" xr:uid="{00000000-0005-0000-0000-0000A6000000}"/>
    <cellStyle name="20% - Accent1 6 2" xfId="869" xr:uid="{00000000-0005-0000-0000-0000A7000000}"/>
    <cellStyle name="20% - Accent1 6 2 2" xfId="2634" xr:uid="{00000000-0005-0000-0000-0000A8000000}"/>
    <cellStyle name="20% - Accent1 6 2 2 2" xfId="5968" xr:uid="{F281126C-1839-458A-9585-4976E59262A5}"/>
    <cellStyle name="20% - Accent1 6 2 3" xfId="5967" xr:uid="{603B8E27-41D2-411A-9BF8-401E6B4F9A27}"/>
    <cellStyle name="20% - Accent1 6 3" xfId="870" xr:uid="{00000000-0005-0000-0000-0000A9000000}"/>
    <cellStyle name="20% - Accent1 6 3 2" xfId="2635" xr:uid="{00000000-0005-0000-0000-0000AA000000}"/>
    <cellStyle name="20% - Accent1 6 3 2 2" xfId="5970" xr:uid="{045D79BB-1453-491A-B0D5-9A0E951CA80D}"/>
    <cellStyle name="20% - Accent1 6 3 3" xfId="5969" xr:uid="{6A35ABAA-60E2-4E01-B859-5ADB04F233C5}"/>
    <cellStyle name="20% - Accent1 6 4" xfId="2636" xr:uid="{00000000-0005-0000-0000-0000AB000000}"/>
    <cellStyle name="20% - Accent1 6 4 2" xfId="5971" xr:uid="{1B55BA5C-F691-4662-8744-D2CF0C2354A2}"/>
    <cellStyle name="20% - Accent1 6 5" xfId="5966" xr:uid="{7B4BE0D9-0104-40BE-B0C5-EE05D53DEEFD}"/>
    <cellStyle name="20% - Accent2 1" xfId="871" xr:uid="{00000000-0005-0000-0000-0000AC000000}"/>
    <cellStyle name="20% - Accent2 1 2" xfId="2637" xr:uid="{00000000-0005-0000-0000-0000AD000000}"/>
    <cellStyle name="20% - Accent2 1 2 2" xfId="5973" xr:uid="{F268FD28-FFF1-4158-8806-8349D9180272}"/>
    <cellStyle name="20% - Accent2 1 3" xfId="5972" xr:uid="{D8E73651-FAF2-4299-BBB8-13FE278D308D}"/>
    <cellStyle name="20% - Accent2 2" xfId="872" xr:uid="{00000000-0005-0000-0000-0000AE000000}"/>
    <cellStyle name="20% - Accent2 2 2" xfId="2638" xr:uid="{00000000-0005-0000-0000-0000AF000000}"/>
    <cellStyle name="20% - Accent2 2 2 2" xfId="5975" xr:uid="{EF7E21A5-48C4-4AE6-9CC1-20CE46490D68}"/>
    <cellStyle name="20% - Accent2 2 3" xfId="5974" xr:uid="{3F51E891-95F8-49A3-816E-9CF5B5A15C41}"/>
    <cellStyle name="20% - Accent2 3" xfId="873" xr:uid="{00000000-0005-0000-0000-0000B0000000}"/>
    <cellStyle name="20% - Accent2 3 2" xfId="2639" xr:uid="{00000000-0005-0000-0000-0000B1000000}"/>
    <cellStyle name="20% - Accent2 3 2 2" xfId="5977" xr:uid="{7F660F09-B6EE-4E94-B56B-D086280E016D}"/>
    <cellStyle name="20% - Accent2 3 3" xfId="5976" xr:uid="{1A1B3D27-A5C3-4E5D-B749-1D464F927147}"/>
    <cellStyle name="20% - Accent2 4" xfId="874" xr:uid="{00000000-0005-0000-0000-0000B2000000}"/>
    <cellStyle name="20% - Accent2 4 2" xfId="2640" xr:uid="{00000000-0005-0000-0000-0000B3000000}"/>
    <cellStyle name="20% - Accent2 4 2 2" xfId="5979" xr:uid="{2B4473C1-D973-4935-9665-7E401939F3CB}"/>
    <cellStyle name="20% - Accent2 4 3" xfId="5978" xr:uid="{39BE36CE-155D-4517-B03F-F098148BC823}"/>
    <cellStyle name="20% - Accent2 5" xfId="875" xr:uid="{00000000-0005-0000-0000-0000B4000000}"/>
    <cellStyle name="20% - Accent2 5 2" xfId="2641" xr:uid="{00000000-0005-0000-0000-0000B5000000}"/>
    <cellStyle name="20% - Accent2 5 2 2" xfId="5981" xr:uid="{CACEC324-383B-4D88-BD41-EF5918226ED5}"/>
    <cellStyle name="20% - Accent2 5 3" xfId="5980" xr:uid="{145AC906-DDE5-4A6E-960C-F53C9ADBD781}"/>
    <cellStyle name="20% - Accent2 6" xfId="876" xr:uid="{00000000-0005-0000-0000-0000B6000000}"/>
    <cellStyle name="20% - Accent2 6 2" xfId="2642" xr:uid="{00000000-0005-0000-0000-0000B7000000}"/>
    <cellStyle name="20% - Accent2 6 2 2" xfId="5983" xr:uid="{B2A46E52-52D8-49C8-BDAC-D4B0395D1F34}"/>
    <cellStyle name="20% - Accent2 6 3" xfId="5982" xr:uid="{7E24FAD9-DBEA-4BC2-8D52-7C774E84C66F}"/>
    <cellStyle name="20% - Accent3 1" xfId="877" xr:uid="{00000000-0005-0000-0000-0000B8000000}"/>
    <cellStyle name="20% - Accent3 1 2" xfId="878" xr:uid="{00000000-0005-0000-0000-0000B9000000}"/>
    <cellStyle name="20% - Accent3 1 2 2" xfId="2643" xr:uid="{00000000-0005-0000-0000-0000BA000000}"/>
    <cellStyle name="20% - Accent3 1 2 2 2" xfId="5986" xr:uid="{E1DE9344-4D8F-45E6-AA76-FA8AD97F0BCC}"/>
    <cellStyle name="20% - Accent3 1 2 3" xfId="5985" xr:uid="{929CAA66-3A20-4198-8B36-246061036267}"/>
    <cellStyle name="20% - Accent3 1 3" xfId="879" xr:uid="{00000000-0005-0000-0000-0000BB000000}"/>
    <cellStyle name="20% - Accent3 1 3 2" xfId="2644" xr:uid="{00000000-0005-0000-0000-0000BC000000}"/>
    <cellStyle name="20% - Accent3 1 3 2 2" xfId="5988" xr:uid="{C17F0314-311E-4E83-A808-783C1E1DEA2A}"/>
    <cellStyle name="20% - Accent3 1 3 3" xfId="5987" xr:uid="{EC5A2584-6A01-476D-B2E8-672492F55403}"/>
    <cellStyle name="20% - Accent3 1 4" xfId="2645" xr:uid="{00000000-0005-0000-0000-0000BD000000}"/>
    <cellStyle name="20% - Accent3 1 4 2" xfId="5989" xr:uid="{A58CE105-876D-43D5-8688-978EB1E34AE6}"/>
    <cellStyle name="20% - Accent3 1 5" xfId="5984" xr:uid="{47C41818-BB1E-4C3D-AADE-B9926FE40385}"/>
    <cellStyle name="20% - Accent3 2" xfId="880" xr:uid="{00000000-0005-0000-0000-0000BE000000}"/>
    <cellStyle name="20% - Accent3 2 2" xfId="881" xr:uid="{00000000-0005-0000-0000-0000BF000000}"/>
    <cellStyle name="20% - Accent3 2 2 2" xfId="2646" xr:uid="{00000000-0005-0000-0000-0000C0000000}"/>
    <cellStyle name="20% - Accent3 2 2 2 2" xfId="5992" xr:uid="{09D1006B-F923-4F02-8BA4-890FE3698208}"/>
    <cellStyle name="20% - Accent3 2 2 3" xfId="5991" xr:uid="{5B8A28FE-887D-4F6E-8649-1675DDD201CD}"/>
    <cellStyle name="20% - Accent3 2 3" xfId="882" xr:uid="{00000000-0005-0000-0000-0000C1000000}"/>
    <cellStyle name="20% - Accent3 2 3 2" xfId="2647" xr:uid="{00000000-0005-0000-0000-0000C2000000}"/>
    <cellStyle name="20% - Accent3 2 3 2 2" xfId="5994" xr:uid="{8E760170-1FFA-44E3-ACF2-0107726536A2}"/>
    <cellStyle name="20% - Accent3 2 3 3" xfId="5993" xr:uid="{31DE758F-7789-4D7F-8441-ACC2637061A5}"/>
    <cellStyle name="20% - Accent3 2 4" xfId="2648" xr:uid="{00000000-0005-0000-0000-0000C3000000}"/>
    <cellStyle name="20% - Accent3 2 4 2" xfId="5995" xr:uid="{924D0502-B09A-4F48-8EA7-F00F9C3BB461}"/>
    <cellStyle name="20% - Accent3 2 5" xfId="5990" xr:uid="{D8CEAC92-A5DD-40B1-BAC4-B37EEEBDCD79}"/>
    <cellStyle name="20% - Accent3 3" xfId="883" xr:uid="{00000000-0005-0000-0000-0000C4000000}"/>
    <cellStyle name="20% - Accent3 3 2" xfId="884" xr:uid="{00000000-0005-0000-0000-0000C5000000}"/>
    <cellStyle name="20% - Accent3 3 2 2" xfId="2649" xr:uid="{00000000-0005-0000-0000-0000C6000000}"/>
    <cellStyle name="20% - Accent3 3 2 2 2" xfId="5998" xr:uid="{5883AD0C-6E20-4BC6-8B18-5FE7FE4C4622}"/>
    <cellStyle name="20% - Accent3 3 2 3" xfId="5997" xr:uid="{23F0B496-890D-4604-B67F-EA148D73290D}"/>
    <cellStyle name="20% - Accent3 3 3" xfId="885" xr:uid="{00000000-0005-0000-0000-0000C7000000}"/>
    <cellStyle name="20% - Accent3 3 3 2" xfId="2650" xr:uid="{00000000-0005-0000-0000-0000C8000000}"/>
    <cellStyle name="20% - Accent3 3 3 2 2" xfId="6000" xr:uid="{44854579-56A3-42CD-ACC8-0CC4B9FD572D}"/>
    <cellStyle name="20% - Accent3 3 3 3" xfId="5999" xr:uid="{2FDD33A9-9FBB-4A8F-91A0-7A0BB80848E9}"/>
    <cellStyle name="20% - Accent3 3 4" xfId="2651" xr:uid="{00000000-0005-0000-0000-0000C9000000}"/>
    <cellStyle name="20% - Accent3 3 4 2" xfId="6001" xr:uid="{DF2A3DD4-7B74-401D-B177-03ACCD12B589}"/>
    <cellStyle name="20% - Accent3 3 5" xfId="5996" xr:uid="{EB06CDE5-931E-4C92-903B-ACBE082D0AAF}"/>
    <cellStyle name="20% - Accent3 4" xfId="886" xr:uid="{00000000-0005-0000-0000-0000CA000000}"/>
    <cellStyle name="20% - Accent3 4 2" xfId="887" xr:uid="{00000000-0005-0000-0000-0000CB000000}"/>
    <cellStyle name="20% - Accent3 4 2 2" xfId="2652" xr:uid="{00000000-0005-0000-0000-0000CC000000}"/>
    <cellStyle name="20% - Accent3 4 2 2 2" xfId="6004" xr:uid="{26D536CE-5831-4F13-AA18-D3632B905C1B}"/>
    <cellStyle name="20% - Accent3 4 2 3" xfId="6003" xr:uid="{F4C13F86-2C59-4F2F-A2F6-90F6481C073F}"/>
    <cellStyle name="20% - Accent3 4 3" xfId="888" xr:uid="{00000000-0005-0000-0000-0000CD000000}"/>
    <cellStyle name="20% - Accent3 4 3 2" xfId="2653" xr:uid="{00000000-0005-0000-0000-0000CE000000}"/>
    <cellStyle name="20% - Accent3 4 3 2 2" xfId="6006" xr:uid="{060D335E-657C-46CE-A975-D0C355F6B3BD}"/>
    <cellStyle name="20% - Accent3 4 3 3" xfId="6005" xr:uid="{15E7BD45-B0BC-4480-ADAE-F5B276629382}"/>
    <cellStyle name="20% - Accent3 4 4" xfId="2654" xr:uid="{00000000-0005-0000-0000-0000CF000000}"/>
    <cellStyle name="20% - Accent3 4 4 2" xfId="6007" xr:uid="{4B4C645C-314D-428D-913A-DFFC631604EE}"/>
    <cellStyle name="20% - Accent3 4 5" xfId="6002" xr:uid="{C7EBB6DB-76D1-4CFD-A57F-A363901A8CDE}"/>
    <cellStyle name="20% - Accent3 5" xfId="889" xr:uid="{00000000-0005-0000-0000-0000D0000000}"/>
    <cellStyle name="20% - Accent3 5 2" xfId="890" xr:uid="{00000000-0005-0000-0000-0000D1000000}"/>
    <cellStyle name="20% - Accent3 5 2 2" xfId="2655" xr:uid="{00000000-0005-0000-0000-0000D2000000}"/>
    <cellStyle name="20% - Accent3 5 2 2 2" xfId="6010" xr:uid="{3701EAA5-D3B4-4671-B9E6-8249A2107E09}"/>
    <cellStyle name="20% - Accent3 5 2 3" xfId="6009" xr:uid="{DE64B6D9-526F-434F-9E0B-3F7AB7611B7E}"/>
    <cellStyle name="20% - Accent3 5 3" xfId="891" xr:uid="{00000000-0005-0000-0000-0000D3000000}"/>
    <cellStyle name="20% - Accent3 5 3 2" xfId="2656" xr:uid="{00000000-0005-0000-0000-0000D4000000}"/>
    <cellStyle name="20% - Accent3 5 3 2 2" xfId="6012" xr:uid="{B19BA7F2-8E24-4C25-BDB0-5AD66373325C}"/>
    <cellStyle name="20% - Accent3 5 3 3" xfId="6011" xr:uid="{9AA0D88E-BA27-4D23-951E-C6DC6A03A7C2}"/>
    <cellStyle name="20% - Accent3 5 4" xfId="2657" xr:uid="{00000000-0005-0000-0000-0000D5000000}"/>
    <cellStyle name="20% - Accent3 5 4 2" xfId="6013" xr:uid="{5AC8215F-DFE3-4A0E-B27E-8E883D8E83AA}"/>
    <cellStyle name="20% - Accent3 5 5" xfId="6008" xr:uid="{CF87236F-55A4-4896-A06A-7A6B476A46AA}"/>
    <cellStyle name="20% - Accent3 6" xfId="892" xr:uid="{00000000-0005-0000-0000-0000D6000000}"/>
    <cellStyle name="20% - Accent3 6 2" xfId="893" xr:uid="{00000000-0005-0000-0000-0000D7000000}"/>
    <cellStyle name="20% - Accent3 6 2 2" xfId="2658" xr:uid="{00000000-0005-0000-0000-0000D8000000}"/>
    <cellStyle name="20% - Accent3 6 2 2 2" xfId="6016" xr:uid="{7BCDAB64-F18F-45C0-A1CC-A4C71C50AB7B}"/>
    <cellStyle name="20% - Accent3 6 2 3" xfId="6015" xr:uid="{79F4636D-8E24-496D-8B75-6698F0A640AC}"/>
    <cellStyle name="20% - Accent3 6 3" xfId="894" xr:uid="{00000000-0005-0000-0000-0000D9000000}"/>
    <cellStyle name="20% - Accent3 6 3 2" xfId="2659" xr:uid="{00000000-0005-0000-0000-0000DA000000}"/>
    <cellStyle name="20% - Accent3 6 3 2 2" xfId="6018" xr:uid="{8D9D3F65-1D7D-4B96-B5A7-21CB8EA55A8C}"/>
    <cellStyle name="20% - Accent3 6 3 3" xfId="6017" xr:uid="{D893CCD2-ECFD-4997-BBBF-8D2AC2E6B7BC}"/>
    <cellStyle name="20% - Accent3 6 4" xfId="2660" xr:uid="{00000000-0005-0000-0000-0000DB000000}"/>
    <cellStyle name="20% - Accent3 6 4 2" xfId="6019" xr:uid="{7E348ABB-FF66-48BC-8A5B-69D8283A7CF1}"/>
    <cellStyle name="20% - Accent3 6 5" xfId="6014" xr:uid="{0CE053F3-D01C-4AA5-B293-B50409B6BEDE}"/>
    <cellStyle name="20% - Accent4 1" xfId="895" xr:uid="{00000000-0005-0000-0000-0000DC000000}"/>
    <cellStyle name="20% - Accent4 1 2" xfId="896" xr:uid="{00000000-0005-0000-0000-0000DD000000}"/>
    <cellStyle name="20% - Accent4 1 2 2" xfId="2661" xr:uid="{00000000-0005-0000-0000-0000DE000000}"/>
    <cellStyle name="20% - Accent4 1 2 2 2" xfId="6022" xr:uid="{6B3D89E9-E2EC-4757-878F-9CD254221945}"/>
    <cellStyle name="20% - Accent4 1 2 3" xfId="6021" xr:uid="{E25876CA-608E-4231-9987-7E6E58074A72}"/>
    <cellStyle name="20% - Accent4 1 3" xfId="897" xr:uid="{00000000-0005-0000-0000-0000DF000000}"/>
    <cellStyle name="20% - Accent4 1 3 2" xfId="2662" xr:uid="{00000000-0005-0000-0000-0000E0000000}"/>
    <cellStyle name="20% - Accent4 1 3 2 2" xfId="6024" xr:uid="{36A3CA5B-681F-4886-B6EB-B7CFCADBC28F}"/>
    <cellStyle name="20% - Accent4 1 3 3" xfId="6023" xr:uid="{47E01AB2-D946-4354-A7B7-22D309E03957}"/>
    <cellStyle name="20% - Accent4 1 4" xfId="2663" xr:uid="{00000000-0005-0000-0000-0000E1000000}"/>
    <cellStyle name="20% - Accent4 1 4 2" xfId="6025" xr:uid="{E59119E2-7ED3-4B80-958B-124CFDE45EC6}"/>
    <cellStyle name="20% - Accent4 1 5" xfId="6020" xr:uid="{1AC6AABC-3AA9-4372-B2EF-37B02E71E378}"/>
    <cellStyle name="20% - Accent4 2" xfId="898" xr:uid="{00000000-0005-0000-0000-0000E2000000}"/>
    <cellStyle name="20% - Accent4 2 2" xfId="899" xr:uid="{00000000-0005-0000-0000-0000E3000000}"/>
    <cellStyle name="20% - Accent4 2 2 2" xfId="2664" xr:uid="{00000000-0005-0000-0000-0000E4000000}"/>
    <cellStyle name="20% - Accent4 2 2 2 2" xfId="6028" xr:uid="{A1A64F13-B8D3-4329-AB56-FE0B865F6025}"/>
    <cellStyle name="20% - Accent4 2 2 3" xfId="6027" xr:uid="{C2ECC0FC-E3B7-405C-B508-331DFE9DCEA3}"/>
    <cellStyle name="20% - Accent4 2 3" xfId="900" xr:uid="{00000000-0005-0000-0000-0000E5000000}"/>
    <cellStyle name="20% - Accent4 2 3 2" xfId="2665" xr:uid="{00000000-0005-0000-0000-0000E6000000}"/>
    <cellStyle name="20% - Accent4 2 3 2 2" xfId="6030" xr:uid="{E63726AF-C639-43BA-A70F-F31ADA4136D0}"/>
    <cellStyle name="20% - Accent4 2 3 3" xfId="6029" xr:uid="{6F00CD4E-EF99-4142-9549-EC5A89784788}"/>
    <cellStyle name="20% - Accent4 2 4" xfId="2666" xr:uid="{00000000-0005-0000-0000-0000E7000000}"/>
    <cellStyle name="20% - Accent4 2 4 2" xfId="6031" xr:uid="{2152AFA1-A395-425F-A793-9F074880952F}"/>
    <cellStyle name="20% - Accent4 2 5" xfId="6026" xr:uid="{0DFFE15C-371F-4C17-918B-D8A984A4F192}"/>
    <cellStyle name="20% - Accent4 3" xfId="901" xr:uid="{00000000-0005-0000-0000-0000E8000000}"/>
    <cellStyle name="20% - Accent4 3 2" xfId="902" xr:uid="{00000000-0005-0000-0000-0000E9000000}"/>
    <cellStyle name="20% - Accent4 3 2 2" xfId="2667" xr:uid="{00000000-0005-0000-0000-0000EA000000}"/>
    <cellStyle name="20% - Accent4 3 2 2 2" xfId="6034" xr:uid="{9EB61CD9-AAE4-4BD9-957F-0852E5C6F6DA}"/>
    <cellStyle name="20% - Accent4 3 2 3" xfId="6033" xr:uid="{D9548B55-2F00-463B-892B-5CC588C9FE48}"/>
    <cellStyle name="20% - Accent4 3 3" xfId="903" xr:uid="{00000000-0005-0000-0000-0000EB000000}"/>
    <cellStyle name="20% - Accent4 3 3 2" xfId="2668" xr:uid="{00000000-0005-0000-0000-0000EC000000}"/>
    <cellStyle name="20% - Accent4 3 3 2 2" xfId="6036" xr:uid="{C1B8952E-452B-4B6F-83D5-007F08D59B44}"/>
    <cellStyle name="20% - Accent4 3 3 3" xfId="6035" xr:uid="{5EB40502-6D13-4D29-945D-298E6378BF6C}"/>
    <cellStyle name="20% - Accent4 3 4" xfId="2669" xr:uid="{00000000-0005-0000-0000-0000ED000000}"/>
    <cellStyle name="20% - Accent4 3 4 2" xfId="6037" xr:uid="{B76B9875-2488-477B-BF09-2D5E5E4F6251}"/>
    <cellStyle name="20% - Accent4 3 5" xfId="6032" xr:uid="{DC7837A4-861F-425E-8FD9-FEC99F458179}"/>
    <cellStyle name="20% - Accent4 4" xfId="904" xr:uid="{00000000-0005-0000-0000-0000EE000000}"/>
    <cellStyle name="20% - Accent4 4 2" xfId="905" xr:uid="{00000000-0005-0000-0000-0000EF000000}"/>
    <cellStyle name="20% - Accent4 4 2 2" xfId="2670" xr:uid="{00000000-0005-0000-0000-0000F0000000}"/>
    <cellStyle name="20% - Accent4 4 2 2 2" xfId="6040" xr:uid="{50026A12-ADEC-44AE-9674-0B428F2A98D5}"/>
    <cellStyle name="20% - Accent4 4 2 3" xfId="6039" xr:uid="{5DE91BA6-F20E-4AA1-94C9-A1453CD4AF94}"/>
    <cellStyle name="20% - Accent4 4 3" xfId="906" xr:uid="{00000000-0005-0000-0000-0000F1000000}"/>
    <cellStyle name="20% - Accent4 4 3 2" xfId="2671" xr:uid="{00000000-0005-0000-0000-0000F2000000}"/>
    <cellStyle name="20% - Accent4 4 3 2 2" xfId="6042" xr:uid="{E6FDF6C4-7CF3-4203-9972-5E59574EEC9F}"/>
    <cellStyle name="20% - Accent4 4 3 3" xfId="6041" xr:uid="{71B1652A-9A25-4B53-B290-309000407BA6}"/>
    <cellStyle name="20% - Accent4 4 4" xfId="2672" xr:uid="{00000000-0005-0000-0000-0000F3000000}"/>
    <cellStyle name="20% - Accent4 4 4 2" xfId="6043" xr:uid="{92DA2F64-2397-4DCC-A59A-C0302029A3F5}"/>
    <cellStyle name="20% - Accent4 4 5" xfId="6038" xr:uid="{C904ED74-2C94-48DB-8AC8-B559AF06CF0B}"/>
    <cellStyle name="20% - Accent4 5" xfId="907" xr:uid="{00000000-0005-0000-0000-0000F4000000}"/>
    <cellStyle name="20% - Accent4 5 2" xfId="908" xr:uid="{00000000-0005-0000-0000-0000F5000000}"/>
    <cellStyle name="20% - Accent4 5 2 2" xfId="2673" xr:uid="{00000000-0005-0000-0000-0000F6000000}"/>
    <cellStyle name="20% - Accent4 5 2 2 2" xfId="6046" xr:uid="{27056347-5640-405D-9C5A-D51E24C58EE5}"/>
    <cellStyle name="20% - Accent4 5 2 3" xfId="6045" xr:uid="{8C4AFCF8-0FAC-467C-AC56-7AF27C76E177}"/>
    <cellStyle name="20% - Accent4 5 3" xfId="909" xr:uid="{00000000-0005-0000-0000-0000F7000000}"/>
    <cellStyle name="20% - Accent4 5 3 2" xfId="2674" xr:uid="{00000000-0005-0000-0000-0000F8000000}"/>
    <cellStyle name="20% - Accent4 5 3 2 2" xfId="6048" xr:uid="{86AF7FB7-5ECE-48EA-8DC3-57537E172214}"/>
    <cellStyle name="20% - Accent4 5 3 3" xfId="6047" xr:uid="{872DFD93-AADB-4E64-BA5B-D6E8A2D44AE2}"/>
    <cellStyle name="20% - Accent4 5 4" xfId="2675" xr:uid="{00000000-0005-0000-0000-0000F9000000}"/>
    <cellStyle name="20% - Accent4 5 4 2" xfId="6049" xr:uid="{40F8EB82-BA35-40B4-8625-2F15AA8E268A}"/>
    <cellStyle name="20% - Accent4 5 5" xfId="6044" xr:uid="{6B10DBF2-E535-4595-8414-A262477E736D}"/>
    <cellStyle name="20% - Accent4 6" xfId="910" xr:uid="{00000000-0005-0000-0000-0000FA000000}"/>
    <cellStyle name="20% - Accent4 6 2" xfId="911" xr:uid="{00000000-0005-0000-0000-0000FB000000}"/>
    <cellStyle name="20% - Accent4 6 2 2" xfId="2676" xr:uid="{00000000-0005-0000-0000-0000FC000000}"/>
    <cellStyle name="20% - Accent4 6 2 2 2" xfId="6052" xr:uid="{6F6E1C03-81FB-43B9-9A41-88A26A0E49A5}"/>
    <cellStyle name="20% - Accent4 6 2 3" xfId="6051" xr:uid="{549ECA3C-D205-453D-B6A1-7400F3189330}"/>
    <cellStyle name="20% - Accent4 6 3" xfId="912" xr:uid="{00000000-0005-0000-0000-0000FD000000}"/>
    <cellStyle name="20% - Accent4 6 3 2" xfId="2677" xr:uid="{00000000-0005-0000-0000-0000FE000000}"/>
    <cellStyle name="20% - Accent4 6 3 2 2" xfId="6054" xr:uid="{C15CC7CD-189E-4759-8130-1729FF928C58}"/>
    <cellStyle name="20% - Accent4 6 3 3" xfId="6053" xr:uid="{4766DEBF-65EA-4BA8-AC46-CEDDA08D9510}"/>
    <cellStyle name="20% - Accent4 6 4" xfId="2678" xr:uid="{00000000-0005-0000-0000-0000FF000000}"/>
    <cellStyle name="20% - Accent4 6 4 2" xfId="6055" xr:uid="{C566F1E1-CC7F-4621-B6AD-EBB613D5BA7A}"/>
    <cellStyle name="20% - Accent4 6 5" xfId="6050" xr:uid="{F65E6A0F-288C-493D-B3C5-5E0389D47039}"/>
    <cellStyle name="20% - Accent5 1" xfId="913" xr:uid="{00000000-0005-0000-0000-000000010000}"/>
    <cellStyle name="20% - Accent5 1 2" xfId="914" xr:uid="{00000000-0005-0000-0000-000001010000}"/>
    <cellStyle name="20% - Accent5 1 2 2" xfId="2679" xr:uid="{00000000-0005-0000-0000-000002010000}"/>
    <cellStyle name="20% - Accent5 1 2 2 2" xfId="6058" xr:uid="{20900481-7635-47CB-948B-9DC6B1F38855}"/>
    <cellStyle name="20% - Accent5 1 2 3" xfId="6057" xr:uid="{0C09ED7D-CFA7-41B8-8978-A25BA2A03281}"/>
    <cellStyle name="20% - Accent5 1 3" xfId="915" xr:uid="{00000000-0005-0000-0000-000003010000}"/>
    <cellStyle name="20% - Accent5 1 3 2" xfId="2680" xr:uid="{00000000-0005-0000-0000-000004010000}"/>
    <cellStyle name="20% - Accent5 1 3 2 2" xfId="6060" xr:uid="{93A55153-4DDB-4B52-8921-DE847874FC5A}"/>
    <cellStyle name="20% - Accent5 1 3 3" xfId="6059" xr:uid="{8AD644FC-3BD2-4104-94EF-6C8E674FC13F}"/>
    <cellStyle name="20% - Accent5 1 4" xfId="2681" xr:uid="{00000000-0005-0000-0000-000005010000}"/>
    <cellStyle name="20% - Accent5 1 4 2" xfId="6061" xr:uid="{FEC309BF-DD24-4660-BCA9-5F7AF12C33D5}"/>
    <cellStyle name="20% - Accent5 1 5" xfId="6056" xr:uid="{1C748E78-D3E8-46C1-BB20-F87D6EA9EBBC}"/>
    <cellStyle name="20% - Accent5 2" xfId="916" xr:uid="{00000000-0005-0000-0000-000006010000}"/>
    <cellStyle name="20% - Accent5 2 2" xfId="917" xr:uid="{00000000-0005-0000-0000-000007010000}"/>
    <cellStyle name="20% - Accent5 2 2 2" xfId="2682" xr:uid="{00000000-0005-0000-0000-000008010000}"/>
    <cellStyle name="20% - Accent5 2 2 2 2" xfId="6064" xr:uid="{944CF51A-0F6A-4A23-80B8-2306648E26CB}"/>
    <cellStyle name="20% - Accent5 2 2 3" xfId="6063" xr:uid="{22AD4CC7-FC9F-4111-A971-D8F5545D5DD3}"/>
    <cellStyle name="20% - Accent5 2 3" xfId="918" xr:uid="{00000000-0005-0000-0000-000009010000}"/>
    <cellStyle name="20% - Accent5 2 3 2" xfId="2683" xr:uid="{00000000-0005-0000-0000-00000A010000}"/>
    <cellStyle name="20% - Accent5 2 3 2 2" xfId="6066" xr:uid="{EC6F4D2D-A5E9-4318-AAF8-22A4527759AE}"/>
    <cellStyle name="20% - Accent5 2 3 3" xfId="6065" xr:uid="{55C49092-E26A-4076-979D-7194335995A1}"/>
    <cellStyle name="20% - Accent5 2 4" xfId="2684" xr:uid="{00000000-0005-0000-0000-00000B010000}"/>
    <cellStyle name="20% - Accent5 2 4 2" xfId="6067" xr:uid="{BF46A0EF-9839-43DF-82B7-D6466127435A}"/>
    <cellStyle name="20% - Accent5 2 5" xfId="6062" xr:uid="{99A9C614-FD5E-4742-A766-F895B2F88188}"/>
    <cellStyle name="20% - Accent5 3" xfId="919" xr:uid="{00000000-0005-0000-0000-00000C010000}"/>
    <cellStyle name="20% - Accent5 3 2" xfId="920" xr:uid="{00000000-0005-0000-0000-00000D010000}"/>
    <cellStyle name="20% - Accent5 3 2 2" xfId="2685" xr:uid="{00000000-0005-0000-0000-00000E010000}"/>
    <cellStyle name="20% - Accent5 3 2 2 2" xfId="6070" xr:uid="{4D3C7809-A960-438C-B8BD-C23D9796995D}"/>
    <cellStyle name="20% - Accent5 3 2 3" xfId="6069" xr:uid="{7C74B345-8E88-4A5C-B9EA-7EC104C60F69}"/>
    <cellStyle name="20% - Accent5 3 3" xfId="921" xr:uid="{00000000-0005-0000-0000-00000F010000}"/>
    <cellStyle name="20% - Accent5 3 3 2" xfId="2686" xr:uid="{00000000-0005-0000-0000-000010010000}"/>
    <cellStyle name="20% - Accent5 3 3 2 2" xfId="6072" xr:uid="{2BB8D849-7061-4862-AAAC-AEA3CF52BC42}"/>
    <cellStyle name="20% - Accent5 3 3 3" xfId="6071" xr:uid="{72385688-5A9C-43D7-9299-075A9F310C04}"/>
    <cellStyle name="20% - Accent5 3 4" xfId="2687" xr:uid="{00000000-0005-0000-0000-000011010000}"/>
    <cellStyle name="20% - Accent5 3 4 2" xfId="6073" xr:uid="{BE5F3292-EA38-4E3B-889F-8097528CF835}"/>
    <cellStyle name="20% - Accent5 3 5" xfId="6068" xr:uid="{0B03FF71-28C5-45A3-951B-84F777C41E74}"/>
    <cellStyle name="20% - Accent5 4" xfId="922" xr:uid="{00000000-0005-0000-0000-000012010000}"/>
    <cellStyle name="20% - Accent5 4 2" xfId="923" xr:uid="{00000000-0005-0000-0000-000013010000}"/>
    <cellStyle name="20% - Accent5 4 2 2" xfId="2688" xr:uid="{00000000-0005-0000-0000-000014010000}"/>
    <cellStyle name="20% - Accent5 4 2 2 2" xfId="6076" xr:uid="{2C44CC1E-2A72-4BD1-BDC4-7C4E11B10A3F}"/>
    <cellStyle name="20% - Accent5 4 2 3" xfId="6075" xr:uid="{4B1012BF-6925-4DAB-BAD8-862E177D65B3}"/>
    <cellStyle name="20% - Accent5 4 3" xfId="924" xr:uid="{00000000-0005-0000-0000-000015010000}"/>
    <cellStyle name="20% - Accent5 4 3 2" xfId="2689" xr:uid="{00000000-0005-0000-0000-000016010000}"/>
    <cellStyle name="20% - Accent5 4 3 2 2" xfId="6078" xr:uid="{D46331B2-6A8B-488B-B3FA-112100CC4637}"/>
    <cellStyle name="20% - Accent5 4 3 3" xfId="6077" xr:uid="{4E9D24EB-32A9-4E31-A60C-1FB3AB6EE301}"/>
    <cellStyle name="20% - Accent5 4 4" xfId="2690" xr:uid="{00000000-0005-0000-0000-000017010000}"/>
    <cellStyle name="20% - Accent5 4 4 2" xfId="6079" xr:uid="{E3327E70-9584-4DA3-8458-756A7E64346B}"/>
    <cellStyle name="20% - Accent5 4 5" xfId="6074" xr:uid="{54E306F8-485E-42E2-9C93-D335C0514A4F}"/>
    <cellStyle name="20% - Accent5 5" xfId="925" xr:uid="{00000000-0005-0000-0000-000018010000}"/>
    <cellStyle name="20% - Accent5 5 2" xfId="926" xr:uid="{00000000-0005-0000-0000-000019010000}"/>
    <cellStyle name="20% - Accent5 5 2 2" xfId="2691" xr:uid="{00000000-0005-0000-0000-00001A010000}"/>
    <cellStyle name="20% - Accent5 5 2 2 2" xfId="6082" xr:uid="{6169B1ED-B420-458E-8862-8276A90FD403}"/>
    <cellStyle name="20% - Accent5 5 2 3" xfId="6081" xr:uid="{265202B3-BCFF-43B3-93BE-4ABD5604F42F}"/>
    <cellStyle name="20% - Accent5 5 3" xfId="927" xr:uid="{00000000-0005-0000-0000-00001B010000}"/>
    <cellStyle name="20% - Accent5 5 3 2" xfId="2692" xr:uid="{00000000-0005-0000-0000-00001C010000}"/>
    <cellStyle name="20% - Accent5 5 3 2 2" xfId="6084" xr:uid="{DB5A3326-E309-4A08-BC66-91D8593E5B20}"/>
    <cellStyle name="20% - Accent5 5 3 3" xfId="6083" xr:uid="{B5AFFA9F-43B5-40A7-AAD5-DDC2EEE7B15A}"/>
    <cellStyle name="20% - Accent5 5 4" xfId="2693" xr:uid="{00000000-0005-0000-0000-00001D010000}"/>
    <cellStyle name="20% - Accent5 5 4 2" xfId="6085" xr:uid="{EF349C65-C75B-4358-95F8-405DF7BE7EFC}"/>
    <cellStyle name="20% - Accent5 5 5" xfId="6080" xr:uid="{1C7DEF18-9B09-4958-A4AD-843407EBFA74}"/>
    <cellStyle name="20% - Accent5 6" xfId="928" xr:uid="{00000000-0005-0000-0000-00001E010000}"/>
    <cellStyle name="20% - Accent5 6 2" xfId="929" xr:uid="{00000000-0005-0000-0000-00001F010000}"/>
    <cellStyle name="20% - Accent5 6 2 2" xfId="2694" xr:uid="{00000000-0005-0000-0000-000020010000}"/>
    <cellStyle name="20% - Accent5 6 2 2 2" xfId="6088" xr:uid="{A6E6DB5B-F622-4B92-85A6-E7471AFD98FE}"/>
    <cellStyle name="20% - Accent5 6 2 3" xfId="6087" xr:uid="{2A90E178-C967-4F3A-B8F1-CC67DDB7CDF9}"/>
    <cellStyle name="20% - Accent5 6 3" xfId="930" xr:uid="{00000000-0005-0000-0000-000021010000}"/>
    <cellStyle name="20% - Accent5 6 3 2" xfId="2695" xr:uid="{00000000-0005-0000-0000-000022010000}"/>
    <cellStyle name="20% - Accent5 6 3 2 2" xfId="6090" xr:uid="{E5641ADC-5C28-4D77-9290-CF8029E7CCC0}"/>
    <cellStyle name="20% - Accent5 6 3 3" xfId="6089" xr:uid="{32106680-72C8-49DB-B5DC-5F76ECD0A451}"/>
    <cellStyle name="20% - Accent5 6 4" xfId="2696" xr:uid="{00000000-0005-0000-0000-000023010000}"/>
    <cellStyle name="20% - Accent5 6 4 2" xfId="6091" xr:uid="{89B4EAB5-1540-404E-BD74-A035E8637531}"/>
    <cellStyle name="20% - Accent5 6 5" xfId="6086" xr:uid="{9A108B56-FEDB-488D-BDFB-8E29A93D46B6}"/>
    <cellStyle name="20% - Accent6 1" xfId="931" xr:uid="{00000000-0005-0000-0000-000024010000}"/>
    <cellStyle name="20% - Accent6 1 2" xfId="932" xr:uid="{00000000-0005-0000-0000-000025010000}"/>
    <cellStyle name="20% - Accent6 1 2 2" xfId="2697" xr:uid="{00000000-0005-0000-0000-000026010000}"/>
    <cellStyle name="20% - Accent6 1 2 2 2" xfId="6094" xr:uid="{B74739BF-030E-4690-8F8A-AD442BC15798}"/>
    <cellStyle name="20% - Accent6 1 2 3" xfId="6093" xr:uid="{07BC4F61-F358-4539-888A-E8B03A340F1B}"/>
    <cellStyle name="20% - Accent6 1 3" xfId="933" xr:uid="{00000000-0005-0000-0000-000027010000}"/>
    <cellStyle name="20% - Accent6 1 3 2" xfId="2698" xr:uid="{00000000-0005-0000-0000-000028010000}"/>
    <cellStyle name="20% - Accent6 1 3 2 2" xfId="6096" xr:uid="{5EEFBE77-5EA0-4E1F-AA85-C048111131D7}"/>
    <cellStyle name="20% - Accent6 1 3 3" xfId="6095" xr:uid="{4086723A-18C4-4F56-9C1D-A04378FFFF35}"/>
    <cellStyle name="20% - Accent6 1 4" xfId="2699" xr:uid="{00000000-0005-0000-0000-000029010000}"/>
    <cellStyle name="20% - Accent6 1 4 2" xfId="6097" xr:uid="{0911DFBE-F80C-4CD1-9186-6A73A44F4511}"/>
    <cellStyle name="20% - Accent6 1 5" xfId="6092" xr:uid="{B9A0846C-428A-4BA4-A68E-669B7B315E67}"/>
    <cellStyle name="20% - Accent6 2" xfId="934" xr:uid="{00000000-0005-0000-0000-00002A010000}"/>
    <cellStyle name="20% - Accent6 2 2" xfId="935" xr:uid="{00000000-0005-0000-0000-00002B010000}"/>
    <cellStyle name="20% - Accent6 2 2 2" xfId="2700" xr:uid="{00000000-0005-0000-0000-00002C010000}"/>
    <cellStyle name="20% - Accent6 2 2 2 2" xfId="6100" xr:uid="{70821A4E-629F-4B10-9B41-FDA6ACF5C439}"/>
    <cellStyle name="20% - Accent6 2 2 3" xfId="6099" xr:uid="{80E5D22F-9235-466F-80DC-83257284E9E7}"/>
    <cellStyle name="20% - Accent6 2 3" xfId="936" xr:uid="{00000000-0005-0000-0000-00002D010000}"/>
    <cellStyle name="20% - Accent6 2 3 2" xfId="2701" xr:uid="{00000000-0005-0000-0000-00002E010000}"/>
    <cellStyle name="20% - Accent6 2 3 2 2" xfId="6102" xr:uid="{B2D88AEF-0B5F-4D40-9AE8-948802A01212}"/>
    <cellStyle name="20% - Accent6 2 3 3" xfId="6101" xr:uid="{6A6ACC4A-0AE5-4D2A-BC34-A7899484725E}"/>
    <cellStyle name="20% - Accent6 2 4" xfId="2702" xr:uid="{00000000-0005-0000-0000-00002F010000}"/>
    <cellStyle name="20% - Accent6 2 4 2" xfId="6103" xr:uid="{43F55074-AA28-468A-95D9-962C9580AA4D}"/>
    <cellStyle name="20% - Accent6 2 5" xfId="6098" xr:uid="{F3136FFD-9677-40BE-AE05-3DF638438010}"/>
    <cellStyle name="20% - Accent6 3" xfId="937" xr:uid="{00000000-0005-0000-0000-000030010000}"/>
    <cellStyle name="20% - Accent6 3 2" xfId="938" xr:uid="{00000000-0005-0000-0000-000031010000}"/>
    <cellStyle name="20% - Accent6 3 2 2" xfId="2703" xr:uid="{00000000-0005-0000-0000-000032010000}"/>
    <cellStyle name="20% - Accent6 3 2 2 2" xfId="6106" xr:uid="{4423878C-1472-477D-8CE6-5CA5DC116D16}"/>
    <cellStyle name="20% - Accent6 3 2 3" xfId="6105" xr:uid="{8F1F261C-FF6B-4B0E-A3D8-944A70003C20}"/>
    <cellStyle name="20% - Accent6 3 3" xfId="939" xr:uid="{00000000-0005-0000-0000-000033010000}"/>
    <cellStyle name="20% - Accent6 3 3 2" xfId="2704" xr:uid="{00000000-0005-0000-0000-000034010000}"/>
    <cellStyle name="20% - Accent6 3 3 2 2" xfId="6108" xr:uid="{2420A099-58EC-4494-B7A1-649DFB325BF6}"/>
    <cellStyle name="20% - Accent6 3 3 3" xfId="6107" xr:uid="{CE054DA6-7027-4C4A-BD96-987CF712585C}"/>
    <cellStyle name="20% - Accent6 3 4" xfId="2705" xr:uid="{00000000-0005-0000-0000-000035010000}"/>
    <cellStyle name="20% - Accent6 3 4 2" xfId="6109" xr:uid="{D17A9612-3254-4B14-A1B4-2AC1F5C7C6B8}"/>
    <cellStyle name="20% - Accent6 3 5" xfId="6104" xr:uid="{5B35807C-182E-487D-8162-DFCD3CC7FDB4}"/>
    <cellStyle name="20% - Accent6 4" xfId="940" xr:uid="{00000000-0005-0000-0000-000036010000}"/>
    <cellStyle name="20% - Accent6 4 2" xfId="941" xr:uid="{00000000-0005-0000-0000-000037010000}"/>
    <cellStyle name="20% - Accent6 4 2 2" xfId="2706" xr:uid="{00000000-0005-0000-0000-000038010000}"/>
    <cellStyle name="20% - Accent6 4 2 2 2" xfId="6112" xr:uid="{B7C3FE1D-A2F4-4060-AD8B-CF5BCC31CF27}"/>
    <cellStyle name="20% - Accent6 4 2 3" xfId="6111" xr:uid="{EFAE04C5-E36B-4EA2-AC48-C5BEB56AA579}"/>
    <cellStyle name="20% - Accent6 4 3" xfId="942" xr:uid="{00000000-0005-0000-0000-000039010000}"/>
    <cellStyle name="20% - Accent6 4 3 2" xfId="2707" xr:uid="{00000000-0005-0000-0000-00003A010000}"/>
    <cellStyle name="20% - Accent6 4 3 2 2" xfId="6114" xr:uid="{33182FBE-98C4-426A-BB6A-FE3837D17C51}"/>
    <cellStyle name="20% - Accent6 4 3 3" xfId="6113" xr:uid="{8667F644-E72B-463B-B9EF-DF408EE075B6}"/>
    <cellStyle name="20% - Accent6 4 4" xfId="2708" xr:uid="{00000000-0005-0000-0000-00003B010000}"/>
    <cellStyle name="20% - Accent6 4 4 2" xfId="6115" xr:uid="{22DA20D4-3ED1-4871-8ABB-9C53CF75D2ED}"/>
    <cellStyle name="20% - Accent6 4 5" xfId="6110" xr:uid="{77BDA057-B2CC-49C7-AE77-8CB26CC54476}"/>
    <cellStyle name="20% - Accent6 5" xfId="943" xr:uid="{00000000-0005-0000-0000-00003C010000}"/>
    <cellStyle name="20% - Accent6 5 2" xfId="944" xr:uid="{00000000-0005-0000-0000-00003D010000}"/>
    <cellStyle name="20% - Accent6 5 2 2" xfId="2709" xr:uid="{00000000-0005-0000-0000-00003E010000}"/>
    <cellStyle name="20% - Accent6 5 2 2 2" xfId="6118" xr:uid="{A96AFE0D-921A-4A71-9FA4-EC76CA24439E}"/>
    <cellStyle name="20% - Accent6 5 2 3" xfId="6117" xr:uid="{9E3CDE1A-8DD0-4EDB-99BF-E070C98734DC}"/>
    <cellStyle name="20% - Accent6 5 3" xfId="945" xr:uid="{00000000-0005-0000-0000-00003F010000}"/>
    <cellStyle name="20% - Accent6 5 3 2" xfId="2710" xr:uid="{00000000-0005-0000-0000-000040010000}"/>
    <cellStyle name="20% - Accent6 5 3 2 2" xfId="6120" xr:uid="{35F6C723-7E14-43B0-8742-364230D1F5E7}"/>
    <cellStyle name="20% - Accent6 5 3 3" xfId="6119" xr:uid="{31CDB954-0AD3-42B1-89E4-FD8A6852404F}"/>
    <cellStyle name="20% - Accent6 5 4" xfId="2711" xr:uid="{00000000-0005-0000-0000-000041010000}"/>
    <cellStyle name="20% - Accent6 5 4 2" xfId="6121" xr:uid="{AF6AC69A-EFA5-402A-9489-64C6E2BE646B}"/>
    <cellStyle name="20% - Accent6 5 5" xfId="6116" xr:uid="{976C31B2-4306-4C36-B1B8-52BE0E5604BB}"/>
    <cellStyle name="20% - Accent6 6" xfId="946" xr:uid="{00000000-0005-0000-0000-000042010000}"/>
    <cellStyle name="20% - Accent6 6 2" xfId="947" xr:uid="{00000000-0005-0000-0000-000043010000}"/>
    <cellStyle name="20% - Accent6 6 2 2" xfId="2712" xr:uid="{00000000-0005-0000-0000-000044010000}"/>
    <cellStyle name="20% - Accent6 6 2 2 2" xfId="6124" xr:uid="{7127ABE3-E7E5-47EA-A777-76A2EDCED96B}"/>
    <cellStyle name="20% - Accent6 6 2 3" xfId="6123" xr:uid="{9FAE09F9-07A1-4FC1-AE3E-998D9DE6CDB9}"/>
    <cellStyle name="20% - Accent6 6 3" xfId="948" xr:uid="{00000000-0005-0000-0000-000045010000}"/>
    <cellStyle name="20% - Accent6 6 3 2" xfId="2713" xr:uid="{00000000-0005-0000-0000-000046010000}"/>
    <cellStyle name="20% - Accent6 6 3 2 2" xfId="6126" xr:uid="{5ED2A232-CF72-4872-ADDA-0C78D5D75044}"/>
    <cellStyle name="20% - Accent6 6 3 3" xfId="6125" xr:uid="{35154025-0F42-4328-B7A8-6E250C9BA0B3}"/>
    <cellStyle name="20% - Accent6 6 4" xfId="2714" xr:uid="{00000000-0005-0000-0000-000047010000}"/>
    <cellStyle name="20% - Accent6 6 4 2" xfId="6127" xr:uid="{56DB01C8-424A-4CF5-9208-B1A0C2D8B860}"/>
    <cellStyle name="20% - Accent6 6 5" xfId="6122" xr:uid="{4B77734F-0F39-4759-B5BB-DBF7570422B7}"/>
    <cellStyle name="40 % – Poudarek1 2" xfId="77" xr:uid="{00000000-0005-0000-0000-000048010000}"/>
    <cellStyle name="40 % – Poudarek1 2 2" xfId="78" xr:uid="{00000000-0005-0000-0000-000049010000}"/>
    <cellStyle name="40 % – Poudarek1 2 2 2" xfId="2715" xr:uid="{00000000-0005-0000-0000-00004A010000}"/>
    <cellStyle name="40 % – Poudarek1 2 2 2 2" xfId="6130" xr:uid="{8A8562EE-1F5F-427F-83AC-B82539816B73}"/>
    <cellStyle name="40 % – Poudarek1 2 2 3" xfId="6129" xr:uid="{CC63C41F-C464-477E-BF15-458DC66E570D}"/>
    <cellStyle name="40 % – Poudarek1 2 3" xfId="2716" xr:uid="{00000000-0005-0000-0000-00004B010000}"/>
    <cellStyle name="40 % – Poudarek1 2 3 2" xfId="6131" xr:uid="{07A9A854-A8D3-4DCB-BDAD-DCD17BD516FD}"/>
    <cellStyle name="40 % – Poudarek1 2 4" xfId="6128" xr:uid="{B5B7DDD5-AE06-4E35-9086-89EC6FC8D2F1}"/>
    <cellStyle name="40 % – Poudarek1 3" xfId="949" xr:uid="{00000000-0005-0000-0000-00004C010000}"/>
    <cellStyle name="40 % – Poudarek1 3 2" xfId="2717" xr:uid="{00000000-0005-0000-0000-00004D010000}"/>
    <cellStyle name="40 % – Poudarek1 3 2 2" xfId="6133" xr:uid="{2B72AC4C-E609-4910-8343-BFC34EB2D726}"/>
    <cellStyle name="40 % – Poudarek1 3 3" xfId="6132" xr:uid="{83B5C1D5-0F0D-41EC-94AE-6E1252CAC063}"/>
    <cellStyle name="40 % – Poudarek2 2" xfId="79" xr:uid="{00000000-0005-0000-0000-00004E010000}"/>
    <cellStyle name="40 % – Poudarek2 2 2" xfId="80" xr:uid="{00000000-0005-0000-0000-00004F010000}"/>
    <cellStyle name="40 % – Poudarek2 2 2 2" xfId="2718" xr:uid="{00000000-0005-0000-0000-000050010000}"/>
    <cellStyle name="40 % – Poudarek2 2 2 2 2" xfId="6136" xr:uid="{9AB1D635-A73B-401F-9EF3-00691C587C25}"/>
    <cellStyle name="40 % – Poudarek2 2 2 3" xfId="6135" xr:uid="{FA22962C-38AE-4B51-8C36-3FB654037AE0}"/>
    <cellStyle name="40 % – Poudarek2 2 3" xfId="2719" xr:uid="{00000000-0005-0000-0000-000051010000}"/>
    <cellStyle name="40 % – Poudarek2 2 3 2" xfId="6137" xr:uid="{243EE0AB-1393-4285-A37C-AACEEF0A104F}"/>
    <cellStyle name="40 % – Poudarek2 2 4" xfId="6134" xr:uid="{DBFEFCC6-0847-40C3-B597-97BB132A2749}"/>
    <cellStyle name="40 % – Poudarek2 3" xfId="950" xr:uid="{00000000-0005-0000-0000-000052010000}"/>
    <cellStyle name="40 % – Poudarek2 3 2" xfId="2720" xr:uid="{00000000-0005-0000-0000-000053010000}"/>
    <cellStyle name="40 % – Poudarek2 3 2 2" xfId="6139" xr:uid="{96516788-D3C1-4C0E-A47C-AF17AFD92543}"/>
    <cellStyle name="40 % – Poudarek2 3 3" xfId="6138" xr:uid="{C6460C41-4DF1-4AB5-93AB-7D7AC3B53F93}"/>
    <cellStyle name="40 % – Poudarek3 2" xfId="81" xr:uid="{00000000-0005-0000-0000-000054010000}"/>
    <cellStyle name="40 % – Poudarek3 2 2" xfId="82" xr:uid="{00000000-0005-0000-0000-000055010000}"/>
    <cellStyle name="40 % – Poudarek3 2 2 2" xfId="951" xr:uid="{00000000-0005-0000-0000-000056010000}"/>
    <cellStyle name="40 % – Poudarek3 2 2 2 2" xfId="2721" xr:uid="{00000000-0005-0000-0000-000057010000}"/>
    <cellStyle name="40 % – Poudarek3 2 2 2 2 2" xfId="6143" xr:uid="{E253487A-ACF1-43D7-AA92-1003FC106CCB}"/>
    <cellStyle name="40 % – Poudarek3 2 2 2 3" xfId="6142" xr:uid="{D27E2195-68F7-4F98-9623-5708B8DB896C}"/>
    <cellStyle name="40 % – Poudarek3 2 2 3" xfId="2722" xr:uid="{00000000-0005-0000-0000-000058010000}"/>
    <cellStyle name="40 % – Poudarek3 2 2 3 2" xfId="6144" xr:uid="{295F391E-737E-4B69-8ABE-388E965AE278}"/>
    <cellStyle name="40 % – Poudarek3 2 2 4" xfId="6141" xr:uid="{37F9D225-C234-41F8-B802-3416DE9F0D49}"/>
    <cellStyle name="40 % – Poudarek3 2 3" xfId="952" xr:uid="{00000000-0005-0000-0000-000059010000}"/>
    <cellStyle name="40 % – Poudarek3 2 3 2" xfId="2723" xr:uid="{00000000-0005-0000-0000-00005A010000}"/>
    <cellStyle name="40 % – Poudarek3 2 3 2 2" xfId="6146" xr:uid="{3E7C9576-57CA-45F1-B392-924B71EAAAA2}"/>
    <cellStyle name="40 % – Poudarek3 2 3 3" xfId="6145" xr:uid="{1BF30206-2B86-41BB-8A30-9C9F574358B8}"/>
    <cellStyle name="40 % – Poudarek3 2 4" xfId="2724" xr:uid="{00000000-0005-0000-0000-00005B010000}"/>
    <cellStyle name="40 % – Poudarek3 2 4 2" xfId="6147" xr:uid="{BAF1459D-6E75-4CCA-B894-AE7370960EAE}"/>
    <cellStyle name="40 % – Poudarek3 2 5" xfId="6140" xr:uid="{71578BD5-733C-4578-831B-947FD79A03CA}"/>
    <cellStyle name="40 % – Poudarek3 3" xfId="953" xr:uid="{00000000-0005-0000-0000-00005C010000}"/>
    <cellStyle name="40 % – Poudarek3 3 2" xfId="2725" xr:uid="{00000000-0005-0000-0000-00005D010000}"/>
    <cellStyle name="40 % – Poudarek3 3 2 2" xfId="6149" xr:uid="{34686C68-5FBF-4059-B465-514C40FF0CD9}"/>
    <cellStyle name="40 % – Poudarek3 3 3" xfId="6148" xr:uid="{AA2DB7D3-7FE6-4C13-92E3-FC925D516949}"/>
    <cellStyle name="40 % – Poudarek4 2" xfId="83" xr:uid="{00000000-0005-0000-0000-00005E010000}"/>
    <cellStyle name="40 % – Poudarek4 2 2" xfId="84" xr:uid="{00000000-0005-0000-0000-00005F010000}"/>
    <cellStyle name="40 % – Poudarek4 2 2 2" xfId="954" xr:uid="{00000000-0005-0000-0000-000060010000}"/>
    <cellStyle name="40 % – Poudarek4 2 2 2 2" xfId="2726" xr:uid="{00000000-0005-0000-0000-000061010000}"/>
    <cellStyle name="40 % – Poudarek4 2 2 2 2 2" xfId="6153" xr:uid="{70C0E299-0916-4F84-A6D9-46097AF4BC0B}"/>
    <cellStyle name="40 % – Poudarek4 2 2 2 3" xfId="6152" xr:uid="{A74828D1-CBE2-42E8-8982-1B379B8F346F}"/>
    <cellStyle name="40 % – Poudarek4 2 2 3" xfId="2727" xr:uid="{00000000-0005-0000-0000-000062010000}"/>
    <cellStyle name="40 % – Poudarek4 2 2 3 2" xfId="6154" xr:uid="{37B254E6-F564-43C0-B672-6CE4ADB1ECF9}"/>
    <cellStyle name="40 % – Poudarek4 2 2 4" xfId="6151" xr:uid="{5145A251-565C-4B35-9F1D-09DD2A0D2744}"/>
    <cellStyle name="40 % – Poudarek4 2 3" xfId="955" xr:uid="{00000000-0005-0000-0000-000063010000}"/>
    <cellStyle name="40 % – Poudarek4 2 3 2" xfId="2728" xr:uid="{00000000-0005-0000-0000-000064010000}"/>
    <cellStyle name="40 % – Poudarek4 2 3 2 2" xfId="6156" xr:uid="{D1BED82B-CF90-4EB7-BAE3-F9E2559DCA7A}"/>
    <cellStyle name="40 % – Poudarek4 2 3 3" xfId="6155" xr:uid="{7427AB93-8BFE-4170-8E74-E3B55F15AD6E}"/>
    <cellStyle name="40 % – Poudarek4 2 4" xfId="2729" xr:uid="{00000000-0005-0000-0000-000065010000}"/>
    <cellStyle name="40 % – Poudarek4 2 4 2" xfId="6157" xr:uid="{493DCD5B-DD3E-4860-88A1-AB03180F86EB}"/>
    <cellStyle name="40 % – Poudarek4 2 5" xfId="6150" xr:uid="{01658A54-ACB3-4805-BBBB-A37FD1159094}"/>
    <cellStyle name="40 % – Poudarek4 3" xfId="85" xr:uid="{00000000-0005-0000-0000-000066010000}"/>
    <cellStyle name="40 % – Poudarek4 3 2" xfId="86" xr:uid="{00000000-0005-0000-0000-000067010000}"/>
    <cellStyle name="40 % – Poudarek4 3 2 2" xfId="956" xr:uid="{00000000-0005-0000-0000-000068010000}"/>
    <cellStyle name="40 % – Poudarek4 3 2 2 2" xfId="2732" xr:uid="{00000000-0005-0000-0000-000069010000}"/>
    <cellStyle name="40 % – Poudarek4 3 2 2 2 2" xfId="6161" xr:uid="{EFD99558-795E-4E8B-8749-615527478DA0}"/>
    <cellStyle name="40 % – Poudarek4 3 2 2 3" xfId="6160" xr:uid="{5867B465-7867-4B13-A86A-B4DC80B23456}"/>
    <cellStyle name="40 % – Poudarek4 3 2 3" xfId="2733" xr:uid="{00000000-0005-0000-0000-00006A010000}"/>
    <cellStyle name="40 % – Poudarek4 3 2 3 2" xfId="6162" xr:uid="{31C2A69A-851E-4943-9FA6-0C4F80FEA581}"/>
    <cellStyle name="40 % – Poudarek4 3 2 4" xfId="2731" xr:uid="{00000000-0005-0000-0000-00006B010000}"/>
    <cellStyle name="40 % – Poudarek4 3 2 4 2" xfId="6163" xr:uid="{9C88DF22-96DC-4B1C-B96C-1ED0F1ED3276}"/>
    <cellStyle name="40 % – Poudarek4 3 2 5" xfId="6159" xr:uid="{A60C3448-64D0-4CD8-8E08-99C3F7CC1465}"/>
    <cellStyle name="40 % – Poudarek4 3 3" xfId="957" xr:uid="{00000000-0005-0000-0000-00006C010000}"/>
    <cellStyle name="40 % – Poudarek4 3 3 2" xfId="2734" xr:uid="{00000000-0005-0000-0000-00006D010000}"/>
    <cellStyle name="40 % – Poudarek4 3 3 2 2" xfId="2735" xr:uid="{00000000-0005-0000-0000-00006E010000}"/>
    <cellStyle name="40 % – Poudarek4 3 3 2 2 2" xfId="6166" xr:uid="{E385C73A-6911-431B-8587-47826A84513F}"/>
    <cellStyle name="40 % – Poudarek4 3 3 2 3" xfId="6165" xr:uid="{E998C444-5EC6-4316-AB02-87F90709E3B1}"/>
    <cellStyle name="40 % – Poudarek4 3 3 3" xfId="2736" xr:uid="{00000000-0005-0000-0000-00006F010000}"/>
    <cellStyle name="40 % – Poudarek4 3 3 3 2" xfId="2737" xr:uid="{00000000-0005-0000-0000-000070010000}"/>
    <cellStyle name="40 % – Poudarek4 3 3 3 2 2" xfId="6168" xr:uid="{F7EB7E75-64B0-40AD-94D9-57B77ADABD79}"/>
    <cellStyle name="40 % – Poudarek4 3 3 3 3" xfId="6167" xr:uid="{F7B19BE7-EC90-45E5-ACDE-DD3AB9E92108}"/>
    <cellStyle name="40 % – Poudarek4 3 3 4" xfId="2738" xr:uid="{00000000-0005-0000-0000-000071010000}"/>
    <cellStyle name="40 % – Poudarek4 3 3 4 2" xfId="6169" xr:uid="{D96175B8-E362-459C-8BA7-8798636855AC}"/>
    <cellStyle name="40 % – Poudarek4 3 3 5" xfId="6164" xr:uid="{A2371604-4980-40E3-B60A-35F1ED61D4E3}"/>
    <cellStyle name="40 % – Poudarek4 3 4" xfId="2739" xr:uid="{00000000-0005-0000-0000-000072010000}"/>
    <cellStyle name="40 % – Poudarek4 3 4 2" xfId="6170" xr:uid="{8C07E469-9393-416F-9737-E990ACDFA5E9}"/>
    <cellStyle name="40 % – Poudarek4 3 5" xfId="2730" xr:uid="{00000000-0005-0000-0000-000073010000}"/>
    <cellStyle name="40 % – Poudarek4 3 5 2" xfId="6171" xr:uid="{5A7F12FF-27A6-4468-9D77-F88C504EC5B6}"/>
    <cellStyle name="40 % – Poudarek4 3 6" xfId="6158" xr:uid="{A57EB769-48A6-48D9-B163-EEBE0AEC9451}"/>
    <cellStyle name="40 % – Poudarek5 2" xfId="87" xr:uid="{00000000-0005-0000-0000-000074010000}"/>
    <cellStyle name="40 % – Poudarek5 2 2" xfId="88" xr:uid="{00000000-0005-0000-0000-000075010000}"/>
    <cellStyle name="40 % – Poudarek5 2 2 2" xfId="2740" xr:uid="{00000000-0005-0000-0000-000076010000}"/>
    <cellStyle name="40 % – Poudarek5 2 2 2 2" xfId="6174" xr:uid="{0A11E8D0-6DC1-4E52-BF3A-EAEC9A5918C0}"/>
    <cellStyle name="40 % – Poudarek5 2 2 3" xfId="6173" xr:uid="{256FE867-8F80-4180-9ABE-C587519AA99B}"/>
    <cellStyle name="40 % – Poudarek5 2 3" xfId="2741" xr:uid="{00000000-0005-0000-0000-000077010000}"/>
    <cellStyle name="40 % – Poudarek5 2 3 2" xfId="6175" xr:uid="{E3F9A9C4-EFB6-4E60-92F5-2CB765504006}"/>
    <cellStyle name="40 % – Poudarek5 2 4" xfId="6172" xr:uid="{F2352801-C499-4A60-936C-264CE92586AE}"/>
    <cellStyle name="40 % – Poudarek5 3" xfId="958" xr:uid="{00000000-0005-0000-0000-000078010000}"/>
    <cellStyle name="40 % – Poudarek5 3 2" xfId="2742" xr:uid="{00000000-0005-0000-0000-000079010000}"/>
    <cellStyle name="40 % – Poudarek5 3 2 2" xfId="6177" xr:uid="{279F5A49-105D-41F3-A2A0-1E45AE0C563B}"/>
    <cellStyle name="40 % – Poudarek5 3 3" xfId="6176" xr:uid="{AAFF2D07-1AB1-471F-8351-03CA72F35846}"/>
    <cellStyle name="40 % – Poudarek6 2" xfId="89" xr:uid="{00000000-0005-0000-0000-00007A010000}"/>
    <cellStyle name="40 % – Poudarek6 2 2" xfId="90" xr:uid="{00000000-0005-0000-0000-00007B010000}"/>
    <cellStyle name="40 % – Poudarek6 2 2 2" xfId="959" xr:uid="{00000000-0005-0000-0000-00007C010000}"/>
    <cellStyle name="40 % – Poudarek6 2 2 2 2" xfId="2743" xr:uid="{00000000-0005-0000-0000-00007D010000}"/>
    <cellStyle name="40 % – Poudarek6 2 2 2 2 2" xfId="6181" xr:uid="{7633FDD1-3185-4082-822C-0A418E4C280C}"/>
    <cellStyle name="40 % – Poudarek6 2 2 2 3" xfId="6180" xr:uid="{80075D95-E73F-44CF-9B8B-24B1F8EB0F19}"/>
    <cellStyle name="40 % – Poudarek6 2 2 3" xfId="2744" xr:uid="{00000000-0005-0000-0000-00007E010000}"/>
    <cellStyle name="40 % – Poudarek6 2 2 3 2" xfId="6182" xr:uid="{227EC3FE-1B7C-4E92-A560-B9FD055DD9E7}"/>
    <cellStyle name="40 % – Poudarek6 2 2 4" xfId="6179" xr:uid="{0C2A8858-AA9D-4CBF-AE04-CDD5873A1794}"/>
    <cellStyle name="40 % – Poudarek6 2 3" xfId="960" xr:uid="{00000000-0005-0000-0000-00007F010000}"/>
    <cellStyle name="40 % – Poudarek6 2 3 2" xfId="2745" xr:uid="{00000000-0005-0000-0000-000080010000}"/>
    <cellStyle name="40 % – Poudarek6 2 3 2 2" xfId="6184" xr:uid="{2B21F8AB-F557-46F6-B7F3-913D0DC5A7E5}"/>
    <cellStyle name="40 % – Poudarek6 2 3 3" xfId="6183" xr:uid="{4E1E1E9C-A34C-4FB3-877A-D6D370063B84}"/>
    <cellStyle name="40 % – Poudarek6 2 4" xfId="2746" xr:uid="{00000000-0005-0000-0000-000081010000}"/>
    <cellStyle name="40 % – Poudarek6 2 4 2" xfId="6185" xr:uid="{717A2C6F-0507-44D5-BCB3-08A7168B0590}"/>
    <cellStyle name="40 % – Poudarek6 2 5" xfId="6178" xr:uid="{FDDBF11D-C2C2-4279-957B-39F2AEF24194}"/>
    <cellStyle name="40 % – Poudarek6 3" xfId="91" xr:uid="{00000000-0005-0000-0000-000082010000}"/>
    <cellStyle name="40 % – Poudarek6 3 2" xfId="92" xr:uid="{00000000-0005-0000-0000-000083010000}"/>
    <cellStyle name="40 % – Poudarek6 3 2 2" xfId="961" xr:uid="{00000000-0005-0000-0000-000084010000}"/>
    <cellStyle name="40 % – Poudarek6 3 2 2 2" xfId="2748" xr:uid="{00000000-0005-0000-0000-000085010000}"/>
    <cellStyle name="40 % – Poudarek6 3 2 2 2 2" xfId="6189" xr:uid="{5BF9949D-C666-4E18-943A-75E9C87F965A}"/>
    <cellStyle name="40 % – Poudarek6 3 2 2 3" xfId="6188" xr:uid="{82E82586-552F-402A-BD20-9ABC03F78BFA}"/>
    <cellStyle name="40 % – Poudarek6 3 2 3" xfId="962" xr:uid="{00000000-0005-0000-0000-000086010000}"/>
    <cellStyle name="40 % – Poudarek6 3 2 3 2" xfId="2749" xr:uid="{00000000-0005-0000-0000-000087010000}"/>
    <cellStyle name="40 % – Poudarek6 3 2 3 2 2" xfId="6191" xr:uid="{D38F3129-0E05-45A5-9C8B-CB33B7EA8F12}"/>
    <cellStyle name="40 % – Poudarek6 3 2 3 3" xfId="6190" xr:uid="{3BC1C1FF-CC16-44F7-A08D-568CDBEA3B73}"/>
    <cellStyle name="40 % – Poudarek6 3 2 4" xfId="2750" xr:uid="{00000000-0005-0000-0000-000088010000}"/>
    <cellStyle name="40 % – Poudarek6 3 2 4 2" xfId="6192" xr:uid="{8E5B9067-6A3B-4D2E-AB1F-5619E4E4374D}"/>
    <cellStyle name="40 % – Poudarek6 3 2 5" xfId="6187" xr:uid="{761DF58D-2552-4D27-974F-4CB840C53D72}"/>
    <cellStyle name="40 % – Poudarek6 3 3" xfId="963" xr:uid="{00000000-0005-0000-0000-000089010000}"/>
    <cellStyle name="40 % – Poudarek6 3 3 2" xfId="2751" xr:uid="{00000000-0005-0000-0000-00008A010000}"/>
    <cellStyle name="40 % – Poudarek6 3 3 2 2" xfId="6194" xr:uid="{F73962C1-1801-42F4-8F7B-55D782778E0B}"/>
    <cellStyle name="40 % – Poudarek6 3 3 3" xfId="6193" xr:uid="{B85992BB-5744-4EE4-AADB-C298B19E157B}"/>
    <cellStyle name="40 % – Poudarek6 3 4" xfId="964" xr:uid="{00000000-0005-0000-0000-00008B010000}"/>
    <cellStyle name="40 % – Poudarek6 3 4 2" xfId="2752" xr:uid="{00000000-0005-0000-0000-00008C010000}"/>
    <cellStyle name="40 % – Poudarek6 3 4 2 2" xfId="2753" xr:uid="{00000000-0005-0000-0000-00008D010000}"/>
    <cellStyle name="40 % – Poudarek6 3 4 2 2 2" xfId="6197" xr:uid="{B583B7FC-A9E9-4A7C-A9FC-583527D2A8A1}"/>
    <cellStyle name="40 % – Poudarek6 3 4 2 3" xfId="6196" xr:uid="{E211F347-8654-4C97-95BA-A1C209F37454}"/>
    <cellStyle name="40 % – Poudarek6 3 4 3" xfId="2754" xr:uid="{00000000-0005-0000-0000-00008E010000}"/>
    <cellStyle name="40 % – Poudarek6 3 4 3 2" xfId="2755" xr:uid="{00000000-0005-0000-0000-00008F010000}"/>
    <cellStyle name="40 % – Poudarek6 3 4 3 2 2" xfId="6199" xr:uid="{920EB5BC-C86E-471B-AABA-D99708EE411E}"/>
    <cellStyle name="40 % – Poudarek6 3 4 3 3" xfId="6198" xr:uid="{5A7BBC70-CAB3-44A5-83BC-34F3281CA4DB}"/>
    <cellStyle name="40 % – Poudarek6 3 4 4" xfId="2756" xr:uid="{00000000-0005-0000-0000-000090010000}"/>
    <cellStyle name="40 % – Poudarek6 3 4 4 2" xfId="6200" xr:uid="{73ED3CE4-B5D2-4559-9150-17D20F6FEA50}"/>
    <cellStyle name="40 % – Poudarek6 3 4 5" xfId="6195" xr:uid="{0D22F5FF-7189-42AF-84F9-E4DA69CF0051}"/>
    <cellStyle name="40 % – Poudarek6 3 5" xfId="965" xr:uid="{00000000-0005-0000-0000-000091010000}"/>
    <cellStyle name="40 % – Poudarek6 3 5 2" xfId="2757" xr:uid="{00000000-0005-0000-0000-000092010000}"/>
    <cellStyle name="40 % – Poudarek6 3 5 2 2" xfId="6202" xr:uid="{92E94F3B-A6FF-439B-8ACF-53131F1611F2}"/>
    <cellStyle name="40 % – Poudarek6 3 5 3" xfId="6201" xr:uid="{15572C06-BA1B-4518-9628-36B9CFE09179}"/>
    <cellStyle name="40 % – Poudarek6 3 6" xfId="2758" xr:uid="{00000000-0005-0000-0000-000093010000}"/>
    <cellStyle name="40 % – Poudarek6 3 6 2" xfId="6203" xr:uid="{F4B99061-C637-4D36-B676-9ABAC8BB5B65}"/>
    <cellStyle name="40 % – Poudarek6 3 7" xfId="2747" xr:uid="{00000000-0005-0000-0000-000094010000}"/>
    <cellStyle name="40 % – Poudarek6 3 7 2" xfId="6204" xr:uid="{96427B48-0BE3-4C9F-9447-E001DE42D4D4}"/>
    <cellStyle name="40 % – Poudarek6 3 8" xfId="6186" xr:uid="{B08AE4C4-B66A-4D92-A1CC-FE89C2614E5B}"/>
    <cellStyle name="40% - Accent1 1" xfId="966" xr:uid="{00000000-0005-0000-0000-000095010000}"/>
    <cellStyle name="40% - Accent1 1 2" xfId="967" xr:uid="{00000000-0005-0000-0000-000096010000}"/>
    <cellStyle name="40% - Accent1 1 2 2" xfId="2759" xr:uid="{00000000-0005-0000-0000-000097010000}"/>
    <cellStyle name="40% - Accent1 1 2 2 2" xfId="6207" xr:uid="{B67EA51A-4AEB-4D87-966D-449C544550C0}"/>
    <cellStyle name="40% - Accent1 1 2 3" xfId="6206" xr:uid="{01D86680-A8F1-4206-8136-D5A4CC2DF9B3}"/>
    <cellStyle name="40% - Accent1 1 3" xfId="968" xr:uid="{00000000-0005-0000-0000-000098010000}"/>
    <cellStyle name="40% - Accent1 1 3 2" xfId="2760" xr:uid="{00000000-0005-0000-0000-000099010000}"/>
    <cellStyle name="40% - Accent1 1 3 2 2" xfId="6209" xr:uid="{103B541B-F81D-4C17-9601-332EA6FF3E00}"/>
    <cellStyle name="40% - Accent1 1 3 3" xfId="6208" xr:uid="{05E01587-379B-4364-87A7-D5F28027958C}"/>
    <cellStyle name="40% - Accent1 1 4" xfId="2761" xr:uid="{00000000-0005-0000-0000-00009A010000}"/>
    <cellStyle name="40% - Accent1 1 4 2" xfId="6210" xr:uid="{6AF0855F-39EA-4026-B4AE-5B969391435A}"/>
    <cellStyle name="40% - Accent1 1 5" xfId="6205" xr:uid="{560F3DD1-8BB2-40B9-9A2D-53A33125411F}"/>
    <cellStyle name="40% - Accent1 2" xfId="969" xr:uid="{00000000-0005-0000-0000-00009B010000}"/>
    <cellStyle name="40% - Accent1 2 2" xfId="970" xr:uid="{00000000-0005-0000-0000-00009C010000}"/>
    <cellStyle name="40% - Accent1 2 2 2" xfId="2762" xr:uid="{00000000-0005-0000-0000-00009D010000}"/>
    <cellStyle name="40% - Accent1 2 2 2 2" xfId="6213" xr:uid="{F21E3E40-A12A-497A-A33B-915746E3F3CE}"/>
    <cellStyle name="40% - Accent1 2 2 3" xfId="6212" xr:uid="{D2499B88-1DCF-4A37-AFD9-78675B7FF96B}"/>
    <cellStyle name="40% - Accent1 2 3" xfId="971" xr:uid="{00000000-0005-0000-0000-00009E010000}"/>
    <cellStyle name="40% - Accent1 2 3 2" xfId="2763" xr:uid="{00000000-0005-0000-0000-00009F010000}"/>
    <cellStyle name="40% - Accent1 2 3 2 2" xfId="6215" xr:uid="{BBC92146-8C26-4E5A-8CBC-311D52FB5292}"/>
    <cellStyle name="40% - Accent1 2 3 3" xfId="6214" xr:uid="{346DAAE5-1038-4724-9594-E7CA47782881}"/>
    <cellStyle name="40% - Accent1 2 4" xfId="2764" xr:uid="{00000000-0005-0000-0000-0000A0010000}"/>
    <cellStyle name="40% - Accent1 2 4 2" xfId="6216" xr:uid="{91A6C08F-017B-4445-91EC-A685A7822BA9}"/>
    <cellStyle name="40% - Accent1 2 5" xfId="6211" xr:uid="{E2A5584E-5B94-495E-AA75-B6AB73EDEC5C}"/>
    <cellStyle name="40% - Accent1 3" xfId="972" xr:uid="{00000000-0005-0000-0000-0000A1010000}"/>
    <cellStyle name="40% - Accent1 3 2" xfId="973" xr:uid="{00000000-0005-0000-0000-0000A2010000}"/>
    <cellStyle name="40% - Accent1 3 2 2" xfId="2765" xr:uid="{00000000-0005-0000-0000-0000A3010000}"/>
    <cellStyle name="40% - Accent1 3 2 2 2" xfId="6219" xr:uid="{BFC36912-4B58-414F-9314-7500AD21A16F}"/>
    <cellStyle name="40% - Accent1 3 2 3" xfId="6218" xr:uid="{037D863F-D068-403C-AAB9-897EA3592922}"/>
    <cellStyle name="40% - Accent1 3 3" xfId="974" xr:uid="{00000000-0005-0000-0000-0000A4010000}"/>
    <cellStyle name="40% - Accent1 3 3 2" xfId="2766" xr:uid="{00000000-0005-0000-0000-0000A5010000}"/>
    <cellStyle name="40% - Accent1 3 3 2 2" xfId="6221" xr:uid="{6DD1476C-52E4-4D1C-882E-5D9CEC0A0086}"/>
    <cellStyle name="40% - Accent1 3 3 3" xfId="6220" xr:uid="{4CF199BA-D6F4-49A2-9992-96D5B533E370}"/>
    <cellStyle name="40% - Accent1 3 4" xfId="2767" xr:uid="{00000000-0005-0000-0000-0000A6010000}"/>
    <cellStyle name="40% - Accent1 3 4 2" xfId="6222" xr:uid="{AB57274F-F3D6-45DF-ADA7-8705EAEB863E}"/>
    <cellStyle name="40% - Accent1 3 5" xfId="6217" xr:uid="{3EDC40AF-3777-427A-8B0C-B5D73A0D441A}"/>
    <cellStyle name="40% - Accent1 4" xfId="975" xr:uid="{00000000-0005-0000-0000-0000A7010000}"/>
    <cellStyle name="40% - Accent1 4 2" xfId="976" xr:uid="{00000000-0005-0000-0000-0000A8010000}"/>
    <cellStyle name="40% - Accent1 4 2 2" xfId="2768" xr:uid="{00000000-0005-0000-0000-0000A9010000}"/>
    <cellStyle name="40% - Accent1 4 2 2 2" xfId="6225" xr:uid="{34508E32-E827-4ACD-AEC0-485588EFD006}"/>
    <cellStyle name="40% - Accent1 4 2 3" xfId="6224" xr:uid="{3E09CD41-B796-4065-98E7-3E34AC985AE4}"/>
    <cellStyle name="40% - Accent1 4 3" xfId="977" xr:uid="{00000000-0005-0000-0000-0000AA010000}"/>
    <cellStyle name="40% - Accent1 4 3 2" xfId="2769" xr:uid="{00000000-0005-0000-0000-0000AB010000}"/>
    <cellStyle name="40% - Accent1 4 3 2 2" xfId="6227" xr:uid="{1978FB13-B32D-415D-8BA6-733F15E6A606}"/>
    <cellStyle name="40% - Accent1 4 3 3" xfId="6226" xr:uid="{1BF844B1-4DD6-4A67-A940-DBD4D6F20B04}"/>
    <cellStyle name="40% - Accent1 4 4" xfId="2770" xr:uid="{00000000-0005-0000-0000-0000AC010000}"/>
    <cellStyle name="40% - Accent1 4 4 2" xfId="6228" xr:uid="{18BFB49D-D56F-4660-A14E-3A716A24AA7D}"/>
    <cellStyle name="40% - Accent1 4 5" xfId="6223" xr:uid="{4C14F364-7DB1-4BAF-B841-B98F7509A912}"/>
    <cellStyle name="40% - Accent1 5" xfId="978" xr:uid="{00000000-0005-0000-0000-0000AD010000}"/>
    <cellStyle name="40% - Accent1 5 2" xfId="979" xr:uid="{00000000-0005-0000-0000-0000AE010000}"/>
    <cellStyle name="40% - Accent1 5 2 2" xfId="2771" xr:uid="{00000000-0005-0000-0000-0000AF010000}"/>
    <cellStyle name="40% - Accent1 5 2 2 2" xfId="6231" xr:uid="{2A2E1984-75BE-4CAF-B343-6B7DB8E520C8}"/>
    <cellStyle name="40% - Accent1 5 2 3" xfId="6230" xr:uid="{E24D8D7D-7193-4C23-99EA-323BB9AD627D}"/>
    <cellStyle name="40% - Accent1 5 3" xfId="980" xr:uid="{00000000-0005-0000-0000-0000B0010000}"/>
    <cellStyle name="40% - Accent1 5 3 2" xfId="2772" xr:uid="{00000000-0005-0000-0000-0000B1010000}"/>
    <cellStyle name="40% - Accent1 5 3 2 2" xfId="6233" xr:uid="{36383F93-3CA8-42FA-A32C-D09746BE2164}"/>
    <cellStyle name="40% - Accent1 5 3 3" xfId="6232" xr:uid="{4772E08E-EE84-489E-8EB2-86163C4ACBBD}"/>
    <cellStyle name="40% - Accent1 5 4" xfId="2773" xr:uid="{00000000-0005-0000-0000-0000B2010000}"/>
    <cellStyle name="40% - Accent1 5 4 2" xfId="6234" xr:uid="{40A73EF0-2B66-4E68-B0F0-3AF061DE8369}"/>
    <cellStyle name="40% - Accent1 5 5" xfId="6229" xr:uid="{3F184DC1-EC22-455B-9FF6-FF488F4D3CAD}"/>
    <cellStyle name="40% - Accent1 6" xfId="981" xr:uid="{00000000-0005-0000-0000-0000B3010000}"/>
    <cellStyle name="40% - Accent1 6 2" xfId="982" xr:uid="{00000000-0005-0000-0000-0000B4010000}"/>
    <cellStyle name="40% - Accent1 6 2 2" xfId="2774" xr:uid="{00000000-0005-0000-0000-0000B5010000}"/>
    <cellStyle name="40% - Accent1 6 2 2 2" xfId="6237" xr:uid="{9C6A5EE5-1DFB-4EA8-B4B0-8CA78CF5B478}"/>
    <cellStyle name="40% - Accent1 6 2 3" xfId="6236" xr:uid="{DA117EC0-D237-4D34-BBBF-9FAB687CA693}"/>
    <cellStyle name="40% - Accent1 6 3" xfId="983" xr:uid="{00000000-0005-0000-0000-0000B6010000}"/>
    <cellStyle name="40% - Accent1 6 3 2" xfId="2775" xr:uid="{00000000-0005-0000-0000-0000B7010000}"/>
    <cellStyle name="40% - Accent1 6 3 2 2" xfId="6239" xr:uid="{25D7034D-F6EB-476B-BB26-D8D01AC54E18}"/>
    <cellStyle name="40% - Accent1 6 3 3" xfId="6238" xr:uid="{5E998ABB-4A7B-46CD-A782-3E1E4196DE52}"/>
    <cellStyle name="40% - Accent1 6 4" xfId="2776" xr:uid="{00000000-0005-0000-0000-0000B8010000}"/>
    <cellStyle name="40% - Accent1 6 4 2" xfId="6240" xr:uid="{21E88D49-0D7B-4107-B232-81EF2B4F73A9}"/>
    <cellStyle name="40% - Accent1 6 5" xfId="6235" xr:uid="{AB72B173-E641-4E27-A1BD-C5043F69AC40}"/>
    <cellStyle name="40% - Accent2 1" xfId="984" xr:uid="{00000000-0005-0000-0000-0000B9010000}"/>
    <cellStyle name="40% - Accent2 1 2" xfId="2777" xr:uid="{00000000-0005-0000-0000-0000BA010000}"/>
    <cellStyle name="40% - Accent2 1 2 2" xfId="6242" xr:uid="{C902F105-8274-4742-97B4-DFD1523154D9}"/>
    <cellStyle name="40% - Accent2 1 3" xfId="6241" xr:uid="{B1C03B18-295F-4DC7-A517-71C56D6B9264}"/>
    <cellStyle name="40% - Accent2 2" xfId="985" xr:uid="{00000000-0005-0000-0000-0000BB010000}"/>
    <cellStyle name="40% - Accent2 2 2" xfId="2778" xr:uid="{00000000-0005-0000-0000-0000BC010000}"/>
    <cellStyle name="40% - Accent2 2 2 2" xfId="6244" xr:uid="{B6F98EE7-ED96-4F7C-A108-F24527578C84}"/>
    <cellStyle name="40% - Accent2 2 3" xfId="6243" xr:uid="{C6A002A0-EAEB-48CD-97B5-16C71F561AE7}"/>
    <cellStyle name="40% - Accent2 3" xfId="986" xr:uid="{00000000-0005-0000-0000-0000BD010000}"/>
    <cellStyle name="40% - Accent2 3 2" xfId="2779" xr:uid="{00000000-0005-0000-0000-0000BE010000}"/>
    <cellStyle name="40% - Accent2 3 2 2" xfId="6246" xr:uid="{04E75D3C-9D13-4A7A-84DF-16AB8415BE77}"/>
    <cellStyle name="40% - Accent2 3 3" xfId="6245" xr:uid="{9F08C9EC-C31B-4774-BC8F-C1330BC3F69F}"/>
    <cellStyle name="40% - Accent2 4" xfId="987" xr:uid="{00000000-0005-0000-0000-0000BF010000}"/>
    <cellStyle name="40% - Accent2 4 2" xfId="2780" xr:uid="{00000000-0005-0000-0000-0000C0010000}"/>
    <cellStyle name="40% - Accent2 4 2 2" xfId="6248" xr:uid="{BCCC7B60-D5CD-423E-83CB-3768C972FC5F}"/>
    <cellStyle name="40% - Accent2 4 3" xfId="6247" xr:uid="{15958D41-CDDD-4AF6-B64C-558CE1C9DDF3}"/>
    <cellStyle name="40% - Accent2 5" xfId="988" xr:uid="{00000000-0005-0000-0000-0000C1010000}"/>
    <cellStyle name="40% - Accent2 5 2" xfId="2781" xr:uid="{00000000-0005-0000-0000-0000C2010000}"/>
    <cellStyle name="40% - Accent2 5 2 2" xfId="6250" xr:uid="{05F8F784-253E-439E-85E3-5EC0395A11A6}"/>
    <cellStyle name="40% - Accent2 5 3" xfId="6249" xr:uid="{CB3AA69E-3AFF-4182-95BF-EF435DB85DBB}"/>
    <cellStyle name="40% - Accent2 6" xfId="989" xr:uid="{00000000-0005-0000-0000-0000C3010000}"/>
    <cellStyle name="40% - Accent2 6 2" xfId="2782" xr:uid="{00000000-0005-0000-0000-0000C4010000}"/>
    <cellStyle name="40% - Accent2 6 2 2" xfId="6252" xr:uid="{57530400-B315-417C-A26F-0F0A8AD1B8DB}"/>
    <cellStyle name="40% - Accent2 6 3" xfId="6251" xr:uid="{E71EC3E7-635F-48C6-939D-19C9A18CDE9F}"/>
    <cellStyle name="40% - Accent3 1" xfId="990" xr:uid="{00000000-0005-0000-0000-0000C5010000}"/>
    <cellStyle name="40% - Accent3 1 2" xfId="2783" xr:uid="{00000000-0005-0000-0000-0000C6010000}"/>
    <cellStyle name="40% - Accent3 1 2 2" xfId="6254" xr:uid="{EE3E814D-3BEE-43B0-9590-B28218EBCFDB}"/>
    <cellStyle name="40% - Accent3 1 3" xfId="6253" xr:uid="{668FA0A4-F99A-4B03-AA60-B7568172E74A}"/>
    <cellStyle name="40% - Accent3 2" xfId="991" xr:uid="{00000000-0005-0000-0000-0000C7010000}"/>
    <cellStyle name="40% - Accent3 2 2" xfId="2784" xr:uid="{00000000-0005-0000-0000-0000C8010000}"/>
    <cellStyle name="40% - Accent3 2 2 2" xfId="6256" xr:uid="{2A9C1547-5E93-41E0-8F57-CF2963945BA7}"/>
    <cellStyle name="40% - Accent3 2 3" xfId="6255" xr:uid="{B317F4CB-A8E9-4534-88D9-A4C8D8D5AFA2}"/>
    <cellStyle name="40% - Accent3 3" xfId="992" xr:uid="{00000000-0005-0000-0000-0000C9010000}"/>
    <cellStyle name="40% - Accent3 3 2" xfId="2785" xr:uid="{00000000-0005-0000-0000-0000CA010000}"/>
    <cellStyle name="40% - Accent3 3 2 2" xfId="6258" xr:uid="{F090B4AB-4A82-47A3-B301-066B6EE39D4A}"/>
    <cellStyle name="40% - Accent3 3 3" xfId="6257" xr:uid="{DDF7EAF5-49D9-4F56-A3B3-DE328021E119}"/>
    <cellStyle name="40% - Accent3 4" xfId="993" xr:uid="{00000000-0005-0000-0000-0000CB010000}"/>
    <cellStyle name="40% - Accent3 4 2" xfId="2786" xr:uid="{00000000-0005-0000-0000-0000CC010000}"/>
    <cellStyle name="40% - Accent3 4 2 2" xfId="6260" xr:uid="{38EBC0CC-4AC3-4225-B851-2323E925044E}"/>
    <cellStyle name="40% - Accent3 4 3" xfId="6259" xr:uid="{F2D00B17-A171-4F48-B34D-87871776EB7D}"/>
    <cellStyle name="40% - Accent3 5" xfId="994" xr:uid="{00000000-0005-0000-0000-0000CD010000}"/>
    <cellStyle name="40% - Accent3 5 2" xfId="2787" xr:uid="{00000000-0005-0000-0000-0000CE010000}"/>
    <cellStyle name="40% - Accent3 5 2 2" xfId="6262" xr:uid="{8A786CB2-36F6-436D-986B-B8A29B10FAF7}"/>
    <cellStyle name="40% - Accent3 5 3" xfId="6261" xr:uid="{B18BE327-D18B-43C2-B098-8BF62B6275B3}"/>
    <cellStyle name="40% - Accent3 6" xfId="995" xr:uid="{00000000-0005-0000-0000-0000CF010000}"/>
    <cellStyle name="40% - Accent3 6 2" xfId="2788" xr:uid="{00000000-0005-0000-0000-0000D0010000}"/>
    <cellStyle name="40% - Accent3 6 2 2" xfId="6264" xr:uid="{C7DAA5A8-FA3E-483C-A161-7EA71C1B0B2B}"/>
    <cellStyle name="40% - Accent3 6 3" xfId="6263" xr:uid="{9F26A1F4-3037-4ABB-915C-1E21546095BE}"/>
    <cellStyle name="40% - Accent4 1" xfId="996" xr:uid="{00000000-0005-0000-0000-0000D1010000}"/>
    <cellStyle name="40% - Accent4 1 2" xfId="997" xr:uid="{00000000-0005-0000-0000-0000D2010000}"/>
    <cellStyle name="40% - Accent4 1 2 2" xfId="2789" xr:uid="{00000000-0005-0000-0000-0000D3010000}"/>
    <cellStyle name="40% - Accent4 1 2 2 2" xfId="6267" xr:uid="{0BF462BB-4DF7-4F6C-9806-2AB3F662B6ED}"/>
    <cellStyle name="40% - Accent4 1 2 3" xfId="6266" xr:uid="{15FB4149-D928-4C3A-95AF-59B849479E66}"/>
    <cellStyle name="40% - Accent4 1 3" xfId="998" xr:uid="{00000000-0005-0000-0000-0000D4010000}"/>
    <cellStyle name="40% - Accent4 1 3 2" xfId="2790" xr:uid="{00000000-0005-0000-0000-0000D5010000}"/>
    <cellStyle name="40% - Accent4 1 3 2 2" xfId="6269" xr:uid="{F2619FEF-26D1-4596-9865-7D016E421480}"/>
    <cellStyle name="40% - Accent4 1 3 3" xfId="6268" xr:uid="{E3908D10-F8CC-4AB1-B3E3-8427FFCC766D}"/>
    <cellStyle name="40% - Accent4 1 4" xfId="2791" xr:uid="{00000000-0005-0000-0000-0000D6010000}"/>
    <cellStyle name="40% - Accent4 1 4 2" xfId="6270" xr:uid="{85979FDC-B021-4022-B5EF-9CE044468068}"/>
    <cellStyle name="40% - Accent4 1 5" xfId="6265" xr:uid="{8ABF3C3B-E92B-4112-9554-47C8491A6E4D}"/>
    <cellStyle name="40% - Accent4 2" xfId="999" xr:uid="{00000000-0005-0000-0000-0000D7010000}"/>
    <cellStyle name="40% - Accent4 2 2" xfId="1000" xr:uid="{00000000-0005-0000-0000-0000D8010000}"/>
    <cellStyle name="40% - Accent4 2 2 2" xfId="2792" xr:uid="{00000000-0005-0000-0000-0000D9010000}"/>
    <cellStyle name="40% - Accent4 2 2 2 2" xfId="6273" xr:uid="{CB952743-D830-43A0-AF68-C9F526A2A77B}"/>
    <cellStyle name="40% - Accent4 2 2 3" xfId="6272" xr:uid="{80DF7CA2-74A0-4E9A-8672-85DE7DD53538}"/>
    <cellStyle name="40% - Accent4 2 3" xfId="1001" xr:uid="{00000000-0005-0000-0000-0000DA010000}"/>
    <cellStyle name="40% - Accent4 2 3 2" xfId="2793" xr:uid="{00000000-0005-0000-0000-0000DB010000}"/>
    <cellStyle name="40% - Accent4 2 3 2 2" xfId="6275" xr:uid="{8A56A2AD-C2EE-45B5-8058-41B39EA55A69}"/>
    <cellStyle name="40% - Accent4 2 3 3" xfId="6274" xr:uid="{0DB31401-4901-4CDC-9B50-3692A5CB60AB}"/>
    <cellStyle name="40% - Accent4 2 4" xfId="2794" xr:uid="{00000000-0005-0000-0000-0000DC010000}"/>
    <cellStyle name="40% - Accent4 2 4 2" xfId="6276" xr:uid="{BAB2611D-7F17-46CA-BF61-27389131B929}"/>
    <cellStyle name="40% - Accent4 2 5" xfId="6271" xr:uid="{87A2618C-0A21-46FD-A1B0-425F52EB3B23}"/>
    <cellStyle name="40% - Accent4 3" xfId="1002" xr:uid="{00000000-0005-0000-0000-0000DD010000}"/>
    <cellStyle name="40% - Accent4 3 2" xfId="1003" xr:uid="{00000000-0005-0000-0000-0000DE010000}"/>
    <cellStyle name="40% - Accent4 3 2 2" xfId="2795" xr:uid="{00000000-0005-0000-0000-0000DF010000}"/>
    <cellStyle name="40% - Accent4 3 2 2 2" xfId="6279" xr:uid="{1D53F849-736D-4C48-AF89-5CDB8702D71C}"/>
    <cellStyle name="40% - Accent4 3 2 3" xfId="6278" xr:uid="{BA58AE42-E1F1-4D8C-99AF-4B6D6833C519}"/>
    <cellStyle name="40% - Accent4 3 3" xfId="1004" xr:uid="{00000000-0005-0000-0000-0000E0010000}"/>
    <cellStyle name="40% - Accent4 3 3 2" xfId="2796" xr:uid="{00000000-0005-0000-0000-0000E1010000}"/>
    <cellStyle name="40% - Accent4 3 3 2 2" xfId="6281" xr:uid="{DD61FD25-687C-4D80-BC16-43DC0181CE11}"/>
    <cellStyle name="40% - Accent4 3 3 3" xfId="6280" xr:uid="{B723BE50-A54C-4DC3-B90B-C9C7AB9133D9}"/>
    <cellStyle name="40% - Accent4 3 4" xfId="2797" xr:uid="{00000000-0005-0000-0000-0000E2010000}"/>
    <cellStyle name="40% - Accent4 3 4 2" xfId="6282" xr:uid="{111A7A08-CDF0-465A-AEC4-539CD02472DC}"/>
    <cellStyle name="40% - Accent4 3 5" xfId="6277" xr:uid="{B9FA1530-6762-47A4-AEA3-458EB4DD31F7}"/>
    <cellStyle name="40% - Accent4 4" xfId="1005" xr:uid="{00000000-0005-0000-0000-0000E3010000}"/>
    <cellStyle name="40% - Accent4 4 2" xfId="1006" xr:uid="{00000000-0005-0000-0000-0000E4010000}"/>
    <cellStyle name="40% - Accent4 4 2 2" xfId="2798" xr:uid="{00000000-0005-0000-0000-0000E5010000}"/>
    <cellStyle name="40% - Accent4 4 2 2 2" xfId="6285" xr:uid="{422DE60A-C14D-4970-8D2C-4CA30251F2E9}"/>
    <cellStyle name="40% - Accent4 4 2 3" xfId="6284" xr:uid="{E59F1E22-F218-47B6-979F-A412FA868BEC}"/>
    <cellStyle name="40% - Accent4 4 3" xfId="1007" xr:uid="{00000000-0005-0000-0000-0000E6010000}"/>
    <cellStyle name="40% - Accent4 4 3 2" xfId="2799" xr:uid="{00000000-0005-0000-0000-0000E7010000}"/>
    <cellStyle name="40% - Accent4 4 3 2 2" xfId="6287" xr:uid="{4997A494-0971-4B79-B547-9328CCBA3A78}"/>
    <cellStyle name="40% - Accent4 4 3 3" xfId="6286" xr:uid="{6DD7AC2D-8CA9-4A4B-BFB5-202B0B391217}"/>
    <cellStyle name="40% - Accent4 4 4" xfId="2800" xr:uid="{00000000-0005-0000-0000-0000E8010000}"/>
    <cellStyle name="40% - Accent4 4 4 2" xfId="6288" xr:uid="{86C5D80B-A73A-4689-8FC4-25077F5F6F1C}"/>
    <cellStyle name="40% - Accent4 4 5" xfId="6283" xr:uid="{395DBE28-FFE7-4CAA-858B-C92BE355D4F8}"/>
    <cellStyle name="40% - Accent4 5" xfId="1008" xr:uid="{00000000-0005-0000-0000-0000E9010000}"/>
    <cellStyle name="40% - Accent4 5 2" xfId="1009" xr:uid="{00000000-0005-0000-0000-0000EA010000}"/>
    <cellStyle name="40% - Accent4 5 2 2" xfId="2801" xr:uid="{00000000-0005-0000-0000-0000EB010000}"/>
    <cellStyle name="40% - Accent4 5 2 2 2" xfId="6291" xr:uid="{147B3C26-0CBC-413A-849A-567832A28EC3}"/>
    <cellStyle name="40% - Accent4 5 2 3" xfId="6290" xr:uid="{33E10DDF-C590-44C8-8475-65D515E037FE}"/>
    <cellStyle name="40% - Accent4 5 3" xfId="1010" xr:uid="{00000000-0005-0000-0000-0000EC010000}"/>
    <cellStyle name="40% - Accent4 5 3 2" xfId="2802" xr:uid="{00000000-0005-0000-0000-0000ED010000}"/>
    <cellStyle name="40% - Accent4 5 3 2 2" xfId="6293" xr:uid="{3374B994-CBFC-414C-9373-A5D4DB335E50}"/>
    <cellStyle name="40% - Accent4 5 3 3" xfId="6292" xr:uid="{952EB95A-082D-4CAA-99EA-A41FCCB29770}"/>
    <cellStyle name="40% - Accent4 5 4" xfId="2803" xr:uid="{00000000-0005-0000-0000-0000EE010000}"/>
    <cellStyle name="40% - Accent4 5 4 2" xfId="6294" xr:uid="{73C76D2E-0C27-4272-AE0D-77E0ACAE83C2}"/>
    <cellStyle name="40% - Accent4 5 5" xfId="6289" xr:uid="{6EE03EE2-6E01-4127-B6DC-CC559065E26C}"/>
    <cellStyle name="40% - Accent4 6" xfId="1011" xr:uid="{00000000-0005-0000-0000-0000EF010000}"/>
    <cellStyle name="40% - Accent4 6 2" xfId="1012" xr:uid="{00000000-0005-0000-0000-0000F0010000}"/>
    <cellStyle name="40% - Accent4 6 2 2" xfId="2804" xr:uid="{00000000-0005-0000-0000-0000F1010000}"/>
    <cellStyle name="40% - Accent4 6 2 2 2" xfId="6297" xr:uid="{A15F627D-DCCA-4597-B454-05C665729524}"/>
    <cellStyle name="40% - Accent4 6 2 3" xfId="6296" xr:uid="{21DAD912-6943-45CC-AF4C-DB4F3C8C4D03}"/>
    <cellStyle name="40% - Accent4 6 3" xfId="1013" xr:uid="{00000000-0005-0000-0000-0000F2010000}"/>
    <cellStyle name="40% - Accent4 6 3 2" xfId="2805" xr:uid="{00000000-0005-0000-0000-0000F3010000}"/>
    <cellStyle name="40% - Accent4 6 3 2 2" xfId="6299" xr:uid="{4C3A6BFE-B6D6-48ED-8617-A5ABA61AE328}"/>
    <cellStyle name="40% - Accent4 6 3 3" xfId="6298" xr:uid="{12FDD198-9CE5-45E2-9FBC-6AF651BADE53}"/>
    <cellStyle name="40% - Accent4 6 4" xfId="2806" xr:uid="{00000000-0005-0000-0000-0000F4010000}"/>
    <cellStyle name="40% - Accent4 6 4 2" xfId="6300" xr:uid="{DC7719ED-5A5A-4088-AEE2-FC7775A2811A}"/>
    <cellStyle name="40% - Accent4 6 5" xfId="6295" xr:uid="{C242F014-2BE9-40AC-9BEE-EBBA24F61BA9}"/>
    <cellStyle name="40% - Accent5 1" xfId="1014" xr:uid="{00000000-0005-0000-0000-0000F5010000}"/>
    <cellStyle name="40% - Accent5 1 2" xfId="1015" xr:uid="{00000000-0005-0000-0000-0000F6010000}"/>
    <cellStyle name="40% - Accent5 1 2 2" xfId="2807" xr:uid="{00000000-0005-0000-0000-0000F7010000}"/>
    <cellStyle name="40% - Accent5 1 2 2 2" xfId="6303" xr:uid="{4DE853CA-3960-4596-89FB-3D18A530B5F3}"/>
    <cellStyle name="40% - Accent5 1 2 3" xfId="6302" xr:uid="{E1D0C3A0-15E6-4B48-B50B-05BCF6429F13}"/>
    <cellStyle name="40% - Accent5 1 3" xfId="1016" xr:uid="{00000000-0005-0000-0000-0000F8010000}"/>
    <cellStyle name="40% - Accent5 1 3 2" xfId="2808" xr:uid="{00000000-0005-0000-0000-0000F9010000}"/>
    <cellStyle name="40% - Accent5 1 3 2 2" xfId="6305" xr:uid="{063E3932-53B3-4AF1-B8C2-C83DEBBD7383}"/>
    <cellStyle name="40% - Accent5 1 3 3" xfId="6304" xr:uid="{D963C0F4-6B2D-4908-9723-07B2793BF6E4}"/>
    <cellStyle name="40% - Accent5 1 4" xfId="2809" xr:uid="{00000000-0005-0000-0000-0000FA010000}"/>
    <cellStyle name="40% - Accent5 1 4 2" xfId="6306" xr:uid="{8C827232-C57B-4180-B31C-92017581D065}"/>
    <cellStyle name="40% - Accent5 1 5" xfId="6301" xr:uid="{1332AB5C-5BC4-4456-8768-11533A76F408}"/>
    <cellStyle name="40% - Accent5 2" xfId="1017" xr:uid="{00000000-0005-0000-0000-0000FB010000}"/>
    <cellStyle name="40% - Accent5 2 2" xfId="1018" xr:uid="{00000000-0005-0000-0000-0000FC010000}"/>
    <cellStyle name="40% - Accent5 2 2 2" xfId="2810" xr:uid="{00000000-0005-0000-0000-0000FD010000}"/>
    <cellStyle name="40% - Accent5 2 2 2 2" xfId="6309" xr:uid="{03169AA4-032F-4C67-995B-D81D31786577}"/>
    <cellStyle name="40% - Accent5 2 2 3" xfId="6308" xr:uid="{EF286AFE-CB06-4F82-B8D5-00A09C054509}"/>
    <cellStyle name="40% - Accent5 2 3" xfId="1019" xr:uid="{00000000-0005-0000-0000-0000FE010000}"/>
    <cellStyle name="40% - Accent5 2 3 2" xfId="2811" xr:uid="{00000000-0005-0000-0000-0000FF010000}"/>
    <cellStyle name="40% - Accent5 2 3 2 2" xfId="6311" xr:uid="{8E222287-C275-4E48-B4D5-88A5BB38A514}"/>
    <cellStyle name="40% - Accent5 2 3 3" xfId="6310" xr:uid="{DEB52866-EE72-4BD9-9663-9091CC691C57}"/>
    <cellStyle name="40% - Accent5 2 4" xfId="2812" xr:uid="{00000000-0005-0000-0000-000000020000}"/>
    <cellStyle name="40% - Accent5 2 4 2" xfId="6312" xr:uid="{C27E2697-B365-4895-B8AD-84BC6ABA87E2}"/>
    <cellStyle name="40% - Accent5 2 5" xfId="6307" xr:uid="{B566AE36-08C7-4705-8DBA-775B4853BEAE}"/>
    <cellStyle name="40% - Accent5 3" xfId="1020" xr:uid="{00000000-0005-0000-0000-000001020000}"/>
    <cellStyle name="40% - Accent5 3 2" xfId="1021" xr:uid="{00000000-0005-0000-0000-000002020000}"/>
    <cellStyle name="40% - Accent5 3 2 2" xfId="2813" xr:uid="{00000000-0005-0000-0000-000003020000}"/>
    <cellStyle name="40% - Accent5 3 2 2 2" xfId="6315" xr:uid="{412C29A5-4506-4E23-A333-4F92E00147F8}"/>
    <cellStyle name="40% - Accent5 3 2 3" xfId="6314" xr:uid="{A20066C8-E1A8-4914-BB79-185D33336288}"/>
    <cellStyle name="40% - Accent5 3 3" xfId="1022" xr:uid="{00000000-0005-0000-0000-000004020000}"/>
    <cellStyle name="40% - Accent5 3 3 2" xfId="2814" xr:uid="{00000000-0005-0000-0000-000005020000}"/>
    <cellStyle name="40% - Accent5 3 3 2 2" xfId="6317" xr:uid="{ED6D4CB2-E70B-4218-9945-4D0CD6B66EB6}"/>
    <cellStyle name="40% - Accent5 3 3 3" xfId="6316" xr:uid="{E49778FB-6598-4620-BBDF-CD963F04E034}"/>
    <cellStyle name="40% - Accent5 3 4" xfId="2815" xr:uid="{00000000-0005-0000-0000-000006020000}"/>
    <cellStyle name="40% - Accent5 3 4 2" xfId="6318" xr:uid="{2932475F-9C75-413A-A53D-65499C9F6982}"/>
    <cellStyle name="40% - Accent5 3 5" xfId="6313" xr:uid="{6BB02C9F-E9D0-401F-9492-0D9896EDA0A8}"/>
    <cellStyle name="40% - Accent5 4" xfId="1023" xr:uid="{00000000-0005-0000-0000-000007020000}"/>
    <cellStyle name="40% - Accent5 4 2" xfId="1024" xr:uid="{00000000-0005-0000-0000-000008020000}"/>
    <cellStyle name="40% - Accent5 4 2 2" xfId="2816" xr:uid="{00000000-0005-0000-0000-000009020000}"/>
    <cellStyle name="40% - Accent5 4 2 2 2" xfId="6321" xr:uid="{1FE0E747-4F83-474F-BFF2-14034FD40D58}"/>
    <cellStyle name="40% - Accent5 4 2 3" xfId="6320" xr:uid="{EA53C049-A7C0-4441-B275-29784C8851A4}"/>
    <cellStyle name="40% - Accent5 4 3" xfId="1025" xr:uid="{00000000-0005-0000-0000-00000A020000}"/>
    <cellStyle name="40% - Accent5 4 3 2" xfId="2817" xr:uid="{00000000-0005-0000-0000-00000B020000}"/>
    <cellStyle name="40% - Accent5 4 3 2 2" xfId="6323" xr:uid="{0C0A813C-5EB2-44E4-B121-2B8DA9ECC958}"/>
    <cellStyle name="40% - Accent5 4 3 3" xfId="6322" xr:uid="{7D301BBB-AA87-4618-8962-6243127DBC0A}"/>
    <cellStyle name="40% - Accent5 4 4" xfId="2818" xr:uid="{00000000-0005-0000-0000-00000C020000}"/>
    <cellStyle name="40% - Accent5 4 4 2" xfId="6324" xr:uid="{54A7C4FD-6DE8-4A57-BB50-A8470AF2AC4D}"/>
    <cellStyle name="40% - Accent5 4 5" xfId="6319" xr:uid="{B4E159CD-105A-4C8F-B54C-80D678E3C0B2}"/>
    <cellStyle name="40% - Accent5 5" xfId="1026" xr:uid="{00000000-0005-0000-0000-00000D020000}"/>
    <cellStyle name="40% - Accent5 5 2" xfId="1027" xr:uid="{00000000-0005-0000-0000-00000E020000}"/>
    <cellStyle name="40% - Accent5 5 2 2" xfId="2819" xr:uid="{00000000-0005-0000-0000-00000F020000}"/>
    <cellStyle name="40% - Accent5 5 2 2 2" xfId="6327" xr:uid="{0757AAE1-F32E-4DF8-B45D-23D6D8831557}"/>
    <cellStyle name="40% - Accent5 5 2 3" xfId="6326" xr:uid="{5A50AB40-E8D4-40D7-90B1-EA08D4049782}"/>
    <cellStyle name="40% - Accent5 5 3" xfId="1028" xr:uid="{00000000-0005-0000-0000-000010020000}"/>
    <cellStyle name="40% - Accent5 5 3 2" xfId="2820" xr:uid="{00000000-0005-0000-0000-000011020000}"/>
    <cellStyle name="40% - Accent5 5 3 2 2" xfId="6329" xr:uid="{487D4B6F-219D-4D1C-A3DF-5784EB29F69F}"/>
    <cellStyle name="40% - Accent5 5 3 3" xfId="6328" xr:uid="{B1882144-2816-4659-9D76-0C10E1B5E311}"/>
    <cellStyle name="40% - Accent5 5 4" xfId="2821" xr:uid="{00000000-0005-0000-0000-000012020000}"/>
    <cellStyle name="40% - Accent5 5 4 2" xfId="6330" xr:uid="{215FAD5A-2DD5-463C-8353-AED7BA0B598A}"/>
    <cellStyle name="40% - Accent5 5 5" xfId="6325" xr:uid="{0C70E3E0-6F0C-4537-AAAB-4A1CB36023CC}"/>
    <cellStyle name="40% - Accent5 6" xfId="1029" xr:uid="{00000000-0005-0000-0000-000013020000}"/>
    <cellStyle name="40% - Accent5 6 2" xfId="1030" xr:uid="{00000000-0005-0000-0000-000014020000}"/>
    <cellStyle name="40% - Accent5 6 2 2" xfId="2822" xr:uid="{00000000-0005-0000-0000-000015020000}"/>
    <cellStyle name="40% - Accent5 6 2 2 2" xfId="6333" xr:uid="{19DD153B-D3BA-4855-8748-5656519C347F}"/>
    <cellStyle name="40% - Accent5 6 2 3" xfId="6332" xr:uid="{89E63EE2-72D7-4E10-A524-48B8185631E9}"/>
    <cellStyle name="40% - Accent5 6 3" xfId="1031" xr:uid="{00000000-0005-0000-0000-000016020000}"/>
    <cellStyle name="40% - Accent5 6 3 2" xfId="2823" xr:uid="{00000000-0005-0000-0000-000017020000}"/>
    <cellStyle name="40% - Accent5 6 3 2 2" xfId="6335" xr:uid="{2ABE8D72-27F3-407B-A6CE-6E4B061038E0}"/>
    <cellStyle name="40% - Accent5 6 3 3" xfId="6334" xr:uid="{B7A534AD-C68C-49C5-BD0E-23597F64DDE5}"/>
    <cellStyle name="40% - Accent5 6 4" xfId="2824" xr:uid="{00000000-0005-0000-0000-000018020000}"/>
    <cellStyle name="40% - Accent5 6 4 2" xfId="6336" xr:uid="{2F48D4D8-263A-4910-ABDD-551234676337}"/>
    <cellStyle name="40% - Accent5 6 5" xfId="6331" xr:uid="{96B7287C-3C41-45B9-9303-5A12DF8FF32D}"/>
    <cellStyle name="40% - Accent6 1" xfId="1032" xr:uid="{00000000-0005-0000-0000-000019020000}"/>
    <cellStyle name="40% - Accent6 1 2" xfId="1033" xr:uid="{00000000-0005-0000-0000-00001A020000}"/>
    <cellStyle name="40% - Accent6 1 2 2" xfId="2825" xr:uid="{00000000-0005-0000-0000-00001B020000}"/>
    <cellStyle name="40% - Accent6 1 2 2 2" xfId="6339" xr:uid="{7EBFA13B-A170-4B53-B12B-36BD78D9AA5B}"/>
    <cellStyle name="40% - Accent6 1 2 3" xfId="6338" xr:uid="{AE829A29-0BF2-4DD7-B9A6-C44F7512681B}"/>
    <cellStyle name="40% - Accent6 1 3" xfId="1034" xr:uid="{00000000-0005-0000-0000-00001C020000}"/>
    <cellStyle name="40% - Accent6 1 3 2" xfId="2826" xr:uid="{00000000-0005-0000-0000-00001D020000}"/>
    <cellStyle name="40% - Accent6 1 3 2 2" xfId="6341" xr:uid="{BB476C16-7B7F-4FC5-BB70-2F6A87D2106F}"/>
    <cellStyle name="40% - Accent6 1 3 3" xfId="6340" xr:uid="{6C0D5FAC-98A2-4516-8139-081701092316}"/>
    <cellStyle name="40% - Accent6 1 4" xfId="2827" xr:uid="{00000000-0005-0000-0000-00001E020000}"/>
    <cellStyle name="40% - Accent6 1 4 2" xfId="6342" xr:uid="{C25C8431-E448-49E9-93EF-3789ACF3FDA4}"/>
    <cellStyle name="40% - Accent6 1 5" xfId="6337" xr:uid="{8E051729-E292-4219-B26A-60507188CDFF}"/>
    <cellStyle name="40% - Accent6 2" xfId="1035" xr:uid="{00000000-0005-0000-0000-00001F020000}"/>
    <cellStyle name="40% - Accent6 2 2" xfId="1036" xr:uid="{00000000-0005-0000-0000-000020020000}"/>
    <cellStyle name="40% - Accent6 2 2 2" xfId="2828" xr:uid="{00000000-0005-0000-0000-000021020000}"/>
    <cellStyle name="40% - Accent6 2 2 2 2" xfId="6345" xr:uid="{93CB2DF9-5F5A-432E-902D-1418C3ED2B3E}"/>
    <cellStyle name="40% - Accent6 2 2 3" xfId="6344" xr:uid="{495B250F-74A6-4E40-9B4F-152CA6AB8685}"/>
    <cellStyle name="40% - Accent6 2 3" xfId="1037" xr:uid="{00000000-0005-0000-0000-000022020000}"/>
    <cellStyle name="40% - Accent6 2 3 2" xfId="2829" xr:uid="{00000000-0005-0000-0000-000023020000}"/>
    <cellStyle name="40% - Accent6 2 3 2 2" xfId="6347" xr:uid="{5B6FB445-9AB9-4E63-96F0-C1A50FB6AA67}"/>
    <cellStyle name="40% - Accent6 2 3 3" xfId="6346" xr:uid="{9369B392-A9E9-40D7-8852-4A3EA2B048BF}"/>
    <cellStyle name="40% - Accent6 2 4" xfId="2830" xr:uid="{00000000-0005-0000-0000-000024020000}"/>
    <cellStyle name="40% - Accent6 2 4 2" xfId="6348" xr:uid="{C0E26CDC-E669-4A1B-A111-DDF72B4B6353}"/>
    <cellStyle name="40% - Accent6 2 5" xfId="6343" xr:uid="{2D8873BB-4385-4CD3-AB53-6815FD0944DC}"/>
    <cellStyle name="40% - Accent6 3" xfId="1038" xr:uid="{00000000-0005-0000-0000-000025020000}"/>
    <cellStyle name="40% - Accent6 3 2" xfId="1039" xr:uid="{00000000-0005-0000-0000-000026020000}"/>
    <cellStyle name="40% - Accent6 3 2 2" xfId="2831" xr:uid="{00000000-0005-0000-0000-000027020000}"/>
    <cellStyle name="40% - Accent6 3 2 2 2" xfId="6351" xr:uid="{5DF4759E-8165-487C-A067-312F8676C708}"/>
    <cellStyle name="40% - Accent6 3 2 3" xfId="6350" xr:uid="{E6962D2B-3B6C-4392-BD0A-3922618D0F36}"/>
    <cellStyle name="40% - Accent6 3 3" xfId="1040" xr:uid="{00000000-0005-0000-0000-000028020000}"/>
    <cellStyle name="40% - Accent6 3 3 2" xfId="2832" xr:uid="{00000000-0005-0000-0000-000029020000}"/>
    <cellStyle name="40% - Accent6 3 3 2 2" xfId="6353" xr:uid="{9CBD273B-8F68-4A25-83CE-62B732F180E9}"/>
    <cellStyle name="40% - Accent6 3 3 3" xfId="6352" xr:uid="{F9E0D947-0968-418B-8977-869759EF6FEC}"/>
    <cellStyle name="40% - Accent6 3 4" xfId="2833" xr:uid="{00000000-0005-0000-0000-00002A020000}"/>
    <cellStyle name="40% - Accent6 3 4 2" xfId="6354" xr:uid="{9D0FA49C-8DC9-41E3-8748-4588854A5FFB}"/>
    <cellStyle name="40% - Accent6 3 5" xfId="6349" xr:uid="{8D791FEB-D70D-4C81-A8F1-3F3A070634BB}"/>
    <cellStyle name="40% - Accent6 4" xfId="1041" xr:uid="{00000000-0005-0000-0000-00002B020000}"/>
    <cellStyle name="40% - Accent6 4 2" xfId="1042" xr:uid="{00000000-0005-0000-0000-00002C020000}"/>
    <cellStyle name="40% - Accent6 4 2 2" xfId="2834" xr:uid="{00000000-0005-0000-0000-00002D020000}"/>
    <cellStyle name="40% - Accent6 4 2 2 2" xfId="6357" xr:uid="{86BAB20E-ACD8-4815-A3E4-A72BBF07523F}"/>
    <cellStyle name="40% - Accent6 4 2 3" xfId="6356" xr:uid="{B31201E2-ABCB-4830-AE78-FE4ECBE2F254}"/>
    <cellStyle name="40% - Accent6 4 3" xfId="1043" xr:uid="{00000000-0005-0000-0000-00002E020000}"/>
    <cellStyle name="40% - Accent6 4 3 2" xfId="2835" xr:uid="{00000000-0005-0000-0000-00002F020000}"/>
    <cellStyle name="40% - Accent6 4 3 2 2" xfId="6359" xr:uid="{2A693CA8-EA00-46DE-BD3C-E50EBFC79319}"/>
    <cellStyle name="40% - Accent6 4 3 3" xfId="6358" xr:uid="{E8C6E786-FAD2-415D-AF24-E84FB8A47876}"/>
    <cellStyle name="40% - Accent6 4 4" xfId="2836" xr:uid="{00000000-0005-0000-0000-000030020000}"/>
    <cellStyle name="40% - Accent6 4 4 2" xfId="6360" xr:uid="{BA67EE23-5CF9-48F3-8D62-0D7317CAD16F}"/>
    <cellStyle name="40% - Accent6 4 5" xfId="6355" xr:uid="{3C211841-A0B2-4F33-80C4-B2D5DF9984EE}"/>
    <cellStyle name="40% - Accent6 5" xfId="1044" xr:uid="{00000000-0005-0000-0000-000031020000}"/>
    <cellStyle name="40% - Accent6 5 2" xfId="1045" xr:uid="{00000000-0005-0000-0000-000032020000}"/>
    <cellStyle name="40% - Accent6 5 2 2" xfId="2837" xr:uid="{00000000-0005-0000-0000-000033020000}"/>
    <cellStyle name="40% - Accent6 5 2 2 2" xfId="6363" xr:uid="{01871F1C-46BB-4B6A-AD33-B9E59291DB60}"/>
    <cellStyle name="40% - Accent6 5 2 3" xfId="6362" xr:uid="{051CF239-060D-4E0C-BFE9-0612322D208B}"/>
    <cellStyle name="40% - Accent6 5 3" xfId="1046" xr:uid="{00000000-0005-0000-0000-000034020000}"/>
    <cellStyle name="40% - Accent6 5 3 2" xfId="2838" xr:uid="{00000000-0005-0000-0000-000035020000}"/>
    <cellStyle name="40% - Accent6 5 3 2 2" xfId="6365" xr:uid="{13088954-38D7-4583-8A9E-F11762BBB446}"/>
    <cellStyle name="40% - Accent6 5 3 3" xfId="6364" xr:uid="{A12BB326-2C4E-443F-AEDA-6C9468835C1F}"/>
    <cellStyle name="40% - Accent6 5 4" xfId="2839" xr:uid="{00000000-0005-0000-0000-000036020000}"/>
    <cellStyle name="40% - Accent6 5 4 2" xfId="6366" xr:uid="{DD775123-6F7B-4F6C-8FE0-67AD9DF3F627}"/>
    <cellStyle name="40% - Accent6 5 5" xfId="6361" xr:uid="{8084A19A-B560-4FF1-8A77-C78D6E7BAC80}"/>
    <cellStyle name="40% - Accent6 6" xfId="1047" xr:uid="{00000000-0005-0000-0000-000037020000}"/>
    <cellStyle name="40% - Accent6 6 2" xfId="1048" xr:uid="{00000000-0005-0000-0000-000038020000}"/>
    <cellStyle name="40% - Accent6 6 2 2" xfId="2840" xr:uid="{00000000-0005-0000-0000-000039020000}"/>
    <cellStyle name="40% - Accent6 6 2 2 2" xfId="6369" xr:uid="{9B8E02DA-26C0-4846-93DB-84EED129D061}"/>
    <cellStyle name="40% - Accent6 6 2 3" xfId="6368" xr:uid="{EA252C25-C317-4A06-BEC5-A41102F99C2B}"/>
    <cellStyle name="40% - Accent6 6 3" xfId="1049" xr:uid="{00000000-0005-0000-0000-00003A020000}"/>
    <cellStyle name="40% - Accent6 6 3 2" xfId="2841" xr:uid="{00000000-0005-0000-0000-00003B020000}"/>
    <cellStyle name="40% - Accent6 6 3 2 2" xfId="6371" xr:uid="{734C152F-42B6-4735-9190-C9135497C4A1}"/>
    <cellStyle name="40% - Accent6 6 3 3" xfId="6370" xr:uid="{3C1D6E42-D19B-45E8-A917-E23F30FD3316}"/>
    <cellStyle name="40% - Accent6 6 4" xfId="2842" xr:uid="{00000000-0005-0000-0000-00003C020000}"/>
    <cellStyle name="40% - Accent6 6 4 2" xfId="6372" xr:uid="{CC85CB3F-DAC7-46C0-AA60-85A0C8548AEF}"/>
    <cellStyle name="40% - Accent6 6 5" xfId="6367" xr:uid="{9F18608B-81E0-45BE-A0E5-BF0F34F75412}"/>
    <cellStyle name="60 % – Poudarek1 2" xfId="93" xr:uid="{00000000-0005-0000-0000-00003D020000}"/>
    <cellStyle name="60 % – Poudarek1 2 2" xfId="6373" xr:uid="{9D1B7E3E-8CFE-447E-82F6-1672FC3E760D}"/>
    <cellStyle name="60 % – Poudarek2 2" xfId="94" xr:uid="{00000000-0005-0000-0000-00003E020000}"/>
    <cellStyle name="60 % – Poudarek2 2 2" xfId="6374" xr:uid="{EE3B4133-8697-42AF-8FC9-E83D496B0C4F}"/>
    <cellStyle name="60 % – Poudarek3 2" xfId="95" xr:uid="{00000000-0005-0000-0000-00003F020000}"/>
    <cellStyle name="60 % – Poudarek3 2 2" xfId="1050" xr:uid="{00000000-0005-0000-0000-000040020000}"/>
    <cellStyle name="60 % – Poudarek3 2 2 2" xfId="6376" xr:uid="{9D264DE9-FDF9-4EEF-9693-67947B1B2C55}"/>
    <cellStyle name="60 % – Poudarek3 2 3" xfId="6375" xr:uid="{FC27645E-1D10-4EE9-9DB1-B94934A624CC}"/>
    <cellStyle name="60 % – Poudarek4 2" xfId="96" xr:uid="{00000000-0005-0000-0000-000041020000}"/>
    <cellStyle name="60 % – Poudarek4 2 2" xfId="1051" xr:uid="{00000000-0005-0000-0000-000042020000}"/>
    <cellStyle name="60 % – Poudarek4 2 2 2" xfId="6378" xr:uid="{5DB74CE9-9901-46AA-B068-396C38EB3C34}"/>
    <cellStyle name="60 % – Poudarek4 2 3" xfId="6377" xr:uid="{9E01DA1E-B8A4-4B61-8DB3-C156CFD3C649}"/>
    <cellStyle name="60 % – Poudarek5 2" xfId="97" xr:uid="{00000000-0005-0000-0000-000043020000}"/>
    <cellStyle name="60 % – Poudarek5 2 2" xfId="1052" xr:uid="{00000000-0005-0000-0000-000044020000}"/>
    <cellStyle name="60 % – Poudarek5 2 2 2" xfId="6380" xr:uid="{52D4EC3E-B456-4A49-A25E-D5931E97B33C}"/>
    <cellStyle name="60 % – Poudarek5 2 3" xfId="6379" xr:uid="{68226C94-3336-4FEB-B02F-A1C65B2A234B}"/>
    <cellStyle name="60 % – Poudarek6 2" xfId="98" xr:uid="{00000000-0005-0000-0000-000045020000}"/>
    <cellStyle name="60 % – Poudarek6 2 2" xfId="1053" xr:uid="{00000000-0005-0000-0000-000046020000}"/>
    <cellStyle name="60 % – Poudarek6 2 2 2" xfId="6382" xr:uid="{AC1427DB-BCA9-4F6A-8921-802B064BC532}"/>
    <cellStyle name="60 % – Poudarek6 2 3" xfId="6381" xr:uid="{C2E20C28-0BFA-4B7B-957D-B7CEA94D7B08}"/>
    <cellStyle name="60 % – Poudarek6 3" xfId="99" xr:uid="{00000000-0005-0000-0000-000047020000}"/>
    <cellStyle name="60 % – Poudarek6 3 2" xfId="6383" xr:uid="{78DABE5F-11CB-4186-B8C0-3C1E5D3B2B75}"/>
    <cellStyle name="60% - Accent1 1" xfId="1054" xr:uid="{00000000-0005-0000-0000-000048020000}"/>
    <cellStyle name="60% - Accent1 1 2" xfId="1055" xr:uid="{00000000-0005-0000-0000-000049020000}"/>
    <cellStyle name="60% - Accent1 1 2 2" xfId="6385" xr:uid="{B4A030CD-0F21-4569-B71C-C6092BD7DA86}"/>
    <cellStyle name="60% - Accent1 1 3" xfId="1056" xr:uid="{00000000-0005-0000-0000-00004A020000}"/>
    <cellStyle name="60% - Accent1 1 3 2" xfId="6386" xr:uid="{AFDEAC89-A1FF-4833-B65E-AC22D618F8CA}"/>
    <cellStyle name="60% - Accent1 1 4" xfId="6384" xr:uid="{58A365B4-B2AA-45D1-8F84-06D524C27102}"/>
    <cellStyle name="60% - Accent1 2" xfId="1057" xr:uid="{00000000-0005-0000-0000-00004B020000}"/>
    <cellStyle name="60% - Accent1 2 2" xfId="1058" xr:uid="{00000000-0005-0000-0000-00004C020000}"/>
    <cellStyle name="60% - Accent1 2 2 2" xfId="6388" xr:uid="{1DF55B24-68D1-4859-B9BD-BE56201C05AC}"/>
    <cellStyle name="60% - Accent1 2 3" xfId="1059" xr:uid="{00000000-0005-0000-0000-00004D020000}"/>
    <cellStyle name="60% - Accent1 2 3 2" xfId="6389" xr:uid="{893F7EFC-70D9-462D-B756-80748A3B53BE}"/>
    <cellStyle name="60% - Accent1 2 4" xfId="6387" xr:uid="{65369BF9-B7E3-455D-81AC-557C27F91BFB}"/>
    <cellStyle name="60% - Accent1 3" xfId="1060" xr:uid="{00000000-0005-0000-0000-00004E020000}"/>
    <cellStyle name="60% - Accent1 3 2" xfId="1061" xr:uid="{00000000-0005-0000-0000-00004F020000}"/>
    <cellStyle name="60% - Accent1 3 2 2" xfId="6391" xr:uid="{0CE152A8-7D3C-4F17-B659-D534B6D4BDFE}"/>
    <cellStyle name="60% - Accent1 3 3" xfId="1062" xr:uid="{00000000-0005-0000-0000-000050020000}"/>
    <cellStyle name="60% - Accent1 3 3 2" xfId="6392" xr:uid="{452E4312-6595-41C4-8CCE-D32D99FF5573}"/>
    <cellStyle name="60% - Accent1 3 4" xfId="6390" xr:uid="{DDFCB7D2-AFCF-433E-832E-E1C3252377A8}"/>
    <cellStyle name="60% - Accent1 4" xfId="1063" xr:uid="{00000000-0005-0000-0000-000051020000}"/>
    <cellStyle name="60% - Accent1 4 2" xfId="1064" xr:uid="{00000000-0005-0000-0000-000052020000}"/>
    <cellStyle name="60% - Accent1 4 2 2" xfId="6394" xr:uid="{D7827CF9-082B-4B76-9DD9-03AD9A7EB689}"/>
    <cellStyle name="60% - Accent1 4 3" xfId="1065" xr:uid="{00000000-0005-0000-0000-000053020000}"/>
    <cellStyle name="60% - Accent1 4 3 2" xfId="6395" xr:uid="{2FE6BCD7-9BE5-454F-BB5D-C20B18080E73}"/>
    <cellStyle name="60% - Accent1 4 4" xfId="6393" xr:uid="{E4580B06-4FF5-4BCC-9ADD-28EF2CBABC01}"/>
    <cellStyle name="60% - Accent1 5" xfId="1066" xr:uid="{00000000-0005-0000-0000-000054020000}"/>
    <cellStyle name="60% - Accent1 5 2" xfId="1067" xr:uid="{00000000-0005-0000-0000-000055020000}"/>
    <cellStyle name="60% - Accent1 5 2 2" xfId="6397" xr:uid="{3223997E-F8D6-4A1A-B05A-C480CC86CCBE}"/>
    <cellStyle name="60% - Accent1 5 3" xfId="1068" xr:uid="{00000000-0005-0000-0000-000056020000}"/>
    <cellStyle name="60% - Accent1 5 3 2" xfId="6398" xr:uid="{9B385724-849C-4F04-AF20-AEEEB5D51C17}"/>
    <cellStyle name="60% - Accent1 5 4" xfId="6396" xr:uid="{5E4AD621-62F8-4B71-B90A-E4C7751010DB}"/>
    <cellStyle name="60% - Accent1 6" xfId="1069" xr:uid="{00000000-0005-0000-0000-000057020000}"/>
    <cellStyle name="60% - Accent1 6 2" xfId="1070" xr:uid="{00000000-0005-0000-0000-000058020000}"/>
    <cellStyle name="60% - Accent1 6 2 2" xfId="6400" xr:uid="{4C250D49-47CE-4B4C-9383-3FF7EDE240E4}"/>
    <cellStyle name="60% - Accent1 6 3" xfId="1071" xr:uid="{00000000-0005-0000-0000-000059020000}"/>
    <cellStyle name="60% - Accent1 6 3 2" xfId="6401" xr:uid="{BDA56C7F-8975-4E7F-86F6-7680B87F276C}"/>
    <cellStyle name="60% - Accent1 6 4" xfId="6399" xr:uid="{103CA62D-3C5E-4D2E-8C2D-9C02C3C2DA3A}"/>
    <cellStyle name="60% - Accent2 1" xfId="1072" xr:uid="{00000000-0005-0000-0000-00005A020000}"/>
    <cellStyle name="60% - Accent2 1 2" xfId="1073" xr:uid="{00000000-0005-0000-0000-00005B020000}"/>
    <cellStyle name="60% - Accent2 1 2 2" xfId="6403" xr:uid="{52C8A350-7B9C-465C-8D21-AFCD268CEAE1}"/>
    <cellStyle name="60% - Accent2 1 3" xfId="1074" xr:uid="{00000000-0005-0000-0000-00005C020000}"/>
    <cellStyle name="60% - Accent2 1 3 2" xfId="6404" xr:uid="{9224E333-699C-4F09-9233-DFCB36C3B660}"/>
    <cellStyle name="60% - Accent2 1 4" xfId="6402" xr:uid="{B16EBD5C-06C5-4EDF-8329-CC75AAA46D32}"/>
    <cellStyle name="60% - Accent2 2" xfId="1075" xr:uid="{00000000-0005-0000-0000-00005D020000}"/>
    <cellStyle name="60% - Accent2 2 2" xfId="1076" xr:uid="{00000000-0005-0000-0000-00005E020000}"/>
    <cellStyle name="60% - Accent2 2 2 2" xfId="6406" xr:uid="{C28759F8-00EB-4FA1-8C27-48A0AF17D44E}"/>
    <cellStyle name="60% - Accent2 2 3" xfId="1077" xr:uid="{00000000-0005-0000-0000-00005F020000}"/>
    <cellStyle name="60% - Accent2 2 3 2" xfId="6407" xr:uid="{8240B4CD-62EB-4AB5-A684-88890808347D}"/>
    <cellStyle name="60% - Accent2 2 4" xfId="6405" xr:uid="{D62B8E15-6465-4527-8EC2-88C6B27A8E9F}"/>
    <cellStyle name="60% - Accent2 3" xfId="1078" xr:uid="{00000000-0005-0000-0000-000060020000}"/>
    <cellStyle name="60% - Accent2 3 2" xfId="1079" xr:uid="{00000000-0005-0000-0000-000061020000}"/>
    <cellStyle name="60% - Accent2 3 2 2" xfId="6409" xr:uid="{8813FD93-598B-4C11-A8CD-24D6BF60AE30}"/>
    <cellStyle name="60% - Accent2 3 3" xfId="1080" xr:uid="{00000000-0005-0000-0000-000062020000}"/>
    <cellStyle name="60% - Accent2 3 3 2" xfId="6410" xr:uid="{EC9BFA4C-A542-4C87-B0CA-4B1A4745A2D8}"/>
    <cellStyle name="60% - Accent2 3 4" xfId="6408" xr:uid="{E3769CFC-DFA1-4AB9-88F3-3E8564FD891B}"/>
    <cellStyle name="60% - Accent2 4" xfId="1081" xr:uid="{00000000-0005-0000-0000-000063020000}"/>
    <cellStyle name="60% - Accent2 4 2" xfId="1082" xr:uid="{00000000-0005-0000-0000-000064020000}"/>
    <cellStyle name="60% - Accent2 4 2 2" xfId="6412" xr:uid="{CE580E73-26AB-4098-B86F-5CFD0BDC2955}"/>
    <cellStyle name="60% - Accent2 4 3" xfId="1083" xr:uid="{00000000-0005-0000-0000-000065020000}"/>
    <cellStyle name="60% - Accent2 4 3 2" xfId="6413" xr:uid="{4F792ECA-6206-48E8-8B81-8D55345BC193}"/>
    <cellStyle name="60% - Accent2 4 4" xfId="6411" xr:uid="{659335DF-B179-4EFC-A506-CA0A36FC5E34}"/>
    <cellStyle name="60% - Accent2 5" xfId="1084" xr:uid="{00000000-0005-0000-0000-000066020000}"/>
    <cellStyle name="60% - Accent2 5 2" xfId="1085" xr:uid="{00000000-0005-0000-0000-000067020000}"/>
    <cellStyle name="60% - Accent2 5 2 2" xfId="6415" xr:uid="{93977221-1363-40C6-874D-C91ED47AE01A}"/>
    <cellStyle name="60% - Accent2 5 3" xfId="1086" xr:uid="{00000000-0005-0000-0000-000068020000}"/>
    <cellStyle name="60% - Accent2 5 3 2" xfId="6416" xr:uid="{D0FB8E41-ED79-443F-92EA-AC0200326414}"/>
    <cellStyle name="60% - Accent2 5 4" xfId="6414" xr:uid="{47975A06-11DD-40A5-A771-18DF2559CE68}"/>
    <cellStyle name="60% - Accent2 6" xfId="1087" xr:uid="{00000000-0005-0000-0000-000069020000}"/>
    <cellStyle name="60% - Accent2 6 2" xfId="1088" xr:uid="{00000000-0005-0000-0000-00006A020000}"/>
    <cellStyle name="60% - Accent2 6 2 2" xfId="6418" xr:uid="{97037148-1CEB-4F1D-B4AE-C1A488770446}"/>
    <cellStyle name="60% - Accent2 6 3" xfId="1089" xr:uid="{00000000-0005-0000-0000-00006B020000}"/>
    <cellStyle name="60% - Accent2 6 3 2" xfId="6419" xr:uid="{2B0D0B27-4DF1-48DB-9D0A-E8EBBE599E41}"/>
    <cellStyle name="60% - Accent2 6 4" xfId="6417" xr:uid="{336D557E-5B43-4427-A4A4-11F8699675FC}"/>
    <cellStyle name="60% - Accent3 1" xfId="1090" xr:uid="{00000000-0005-0000-0000-00006C020000}"/>
    <cellStyle name="60% - Accent3 1 2" xfId="1091" xr:uid="{00000000-0005-0000-0000-00006D020000}"/>
    <cellStyle name="60% - Accent3 1 2 2" xfId="6421" xr:uid="{E7AEC49D-CE8E-4212-A818-645954DDDE9E}"/>
    <cellStyle name="60% - Accent3 1 3" xfId="1092" xr:uid="{00000000-0005-0000-0000-00006E020000}"/>
    <cellStyle name="60% - Accent3 1 3 2" xfId="6422" xr:uid="{D2461EAF-1C8F-4BB1-911B-2700868BA8A1}"/>
    <cellStyle name="60% - Accent3 1 4" xfId="6420" xr:uid="{F22B57D9-212F-42CB-894C-1AC28AFBBE66}"/>
    <cellStyle name="60% - Accent3 2" xfId="1093" xr:uid="{00000000-0005-0000-0000-00006F020000}"/>
    <cellStyle name="60% - Accent3 2 2" xfId="1094" xr:uid="{00000000-0005-0000-0000-000070020000}"/>
    <cellStyle name="60% - Accent3 2 2 2" xfId="6424" xr:uid="{27FED7B1-09AA-49F6-8DA4-A0D51F73D667}"/>
    <cellStyle name="60% - Accent3 2 3" xfId="1095" xr:uid="{00000000-0005-0000-0000-000071020000}"/>
    <cellStyle name="60% - Accent3 2 3 2" xfId="6425" xr:uid="{F775AA32-83B4-4028-A0A3-D979C1A070A3}"/>
    <cellStyle name="60% - Accent3 2 4" xfId="6423" xr:uid="{9FCD1D14-AF1A-4D75-979F-C4F1C04D95A5}"/>
    <cellStyle name="60% - Accent3 3" xfId="1096" xr:uid="{00000000-0005-0000-0000-000072020000}"/>
    <cellStyle name="60% - Accent3 3 2" xfId="1097" xr:uid="{00000000-0005-0000-0000-000073020000}"/>
    <cellStyle name="60% - Accent3 3 2 2" xfId="6427" xr:uid="{BC406530-3BCD-45FA-B754-483F096ED0D4}"/>
    <cellStyle name="60% - Accent3 3 3" xfId="1098" xr:uid="{00000000-0005-0000-0000-000074020000}"/>
    <cellStyle name="60% - Accent3 3 3 2" xfId="6428" xr:uid="{D9E9735A-74C3-4D84-A9A4-232CC017758C}"/>
    <cellStyle name="60% - Accent3 3 4" xfId="6426" xr:uid="{89BDB5B4-6E1B-4654-9F29-D877F317EA0E}"/>
    <cellStyle name="60% - Accent3 4" xfId="1099" xr:uid="{00000000-0005-0000-0000-000075020000}"/>
    <cellStyle name="60% - Accent3 4 2" xfId="1100" xr:uid="{00000000-0005-0000-0000-000076020000}"/>
    <cellStyle name="60% - Accent3 4 2 2" xfId="6430" xr:uid="{25F32B91-90E9-4E9F-AD2D-F8E21E3F4094}"/>
    <cellStyle name="60% - Accent3 4 3" xfId="1101" xr:uid="{00000000-0005-0000-0000-000077020000}"/>
    <cellStyle name="60% - Accent3 4 3 2" xfId="6431" xr:uid="{57A6674B-CC06-416D-B843-A9E634B2B5E6}"/>
    <cellStyle name="60% - Accent3 4 4" xfId="6429" xr:uid="{3082075C-485F-4F94-AB84-D2DFB56B9186}"/>
    <cellStyle name="60% - Accent3 5" xfId="1102" xr:uid="{00000000-0005-0000-0000-000078020000}"/>
    <cellStyle name="60% - Accent3 5 2" xfId="1103" xr:uid="{00000000-0005-0000-0000-000079020000}"/>
    <cellStyle name="60% - Accent3 5 2 2" xfId="6433" xr:uid="{7E502227-CF29-46A1-9A9F-752F254C07B4}"/>
    <cellStyle name="60% - Accent3 5 3" xfId="1104" xr:uid="{00000000-0005-0000-0000-00007A020000}"/>
    <cellStyle name="60% - Accent3 5 3 2" xfId="6434" xr:uid="{14685762-5891-4FA5-9019-40D5CA727C2D}"/>
    <cellStyle name="60% - Accent3 5 4" xfId="6432" xr:uid="{982001D3-3CC8-4774-AF9B-25E7EA88C3F5}"/>
    <cellStyle name="60% - Accent3 6" xfId="1105" xr:uid="{00000000-0005-0000-0000-00007B020000}"/>
    <cellStyle name="60% - Accent3 6 2" xfId="1106" xr:uid="{00000000-0005-0000-0000-00007C020000}"/>
    <cellStyle name="60% - Accent3 6 2 2" xfId="6436" xr:uid="{8AC51DE8-D146-45BD-9822-70C358A68254}"/>
    <cellStyle name="60% - Accent3 6 3" xfId="1107" xr:uid="{00000000-0005-0000-0000-00007D020000}"/>
    <cellStyle name="60% - Accent3 6 3 2" xfId="6437" xr:uid="{29363C30-99D2-425E-9778-9BABF030850C}"/>
    <cellStyle name="60% - Accent3 6 4" xfId="6435" xr:uid="{025B3E92-6749-4286-83F1-6BFACC252B62}"/>
    <cellStyle name="60% - Accent4 1" xfId="1108" xr:uid="{00000000-0005-0000-0000-00007E020000}"/>
    <cellStyle name="60% - Accent4 1 2" xfId="1109" xr:uid="{00000000-0005-0000-0000-00007F020000}"/>
    <cellStyle name="60% - Accent4 1 2 2" xfId="6439" xr:uid="{C87D44DE-9259-4A4F-8896-74DDCCEAFA36}"/>
    <cellStyle name="60% - Accent4 1 3" xfId="1110" xr:uid="{00000000-0005-0000-0000-000080020000}"/>
    <cellStyle name="60% - Accent4 1 3 2" xfId="6440" xr:uid="{A660C591-3BBC-4E84-9173-391782AA0B5F}"/>
    <cellStyle name="60% - Accent4 1 4" xfId="6438" xr:uid="{0F22C496-3C1E-4E1E-9762-1E1D1E327315}"/>
    <cellStyle name="60% - Accent4 2" xfId="1111" xr:uid="{00000000-0005-0000-0000-000081020000}"/>
    <cellStyle name="60% - Accent4 2 2" xfId="1112" xr:uid="{00000000-0005-0000-0000-000082020000}"/>
    <cellStyle name="60% - Accent4 2 2 2" xfId="6442" xr:uid="{23676FE0-3F31-4CCE-ACB4-82E5547436EE}"/>
    <cellStyle name="60% - Accent4 2 3" xfId="1113" xr:uid="{00000000-0005-0000-0000-000083020000}"/>
    <cellStyle name="60% - Accent4 2 3 2" xfId="6443" xr:uid="{B7F0A4E9-7377-4157-AF76-21339C3E6FCB}"/>
    <cellStyle name="60% - Accent4 2 4" xfId="6441" xr:uid="{2E3991F4-6F41-4256-96D0-F4FCB6ABAA57}"/>
    <cellStyle name="60% - Accent4 3" xfId="1114" xr:uid="{00000000-0005-0000-0000-000084020000}"/>
    <cellStyle name="60% - Accent4 3 2" xfId="1115" xr:uid="{00000000-0005-0000-0000-000085020000}"/>
    <cellStyle name="60% - Accent4 3 2 2" xfId="6445" xr:uid="{6764C460-B4B2-4974-9ED7-479B8B4B814E}"/>
    <cellStyle name="60% - Accent4 3 3" xfId="1116" xr:uid="{00000000-0005-0000-0000-000086020000}"/>
    <cellStyle name="60% - Accent4 3 3 2" xfId="6446" xr:uid="{2E315FD1-6D54-4F65-AAE4-6787A4FAED91}"/>
    <cellStyle name="60% - Accent4 3 4" xfId="6444" xr:uid="{12CC1DB8-C222-4DEF-8607-4563F50EC3CB}"/>
    <cellStyle name="60% - Accent4 4" xfId="1117" xr:uid="{00000000-0005-0000-0000-000087020000}"/>
    <cellStyle name="60% - Accent4 4 2" xfId="1118" xr:uid="{00000000-0005-0000-0000-000088020000}"/>
    <cellStyle name="60% - Accent4 4 2 2" xfId="6448" xr:uid="{3F89CC33-B1D4-488D-AF57-02A3464C96FA}"/>
    <cellStyle name="60% - Accent4 4 3" xfId="1119" xr:uid="{00000000-0005-0000-0000-000089020000}"/>
    <cellStyle name="60% - Accent4 4 3 2" xfId="6449" xr:uid="{15B6A4F8-33ED-45E9-A09A-A1095D16B600}"/>
    <cellStyle name="60% - Accent4 4 4" xfId="6447" xr:uid="{C3729E3F-601D-4549-A604-75662B3316B5}"/>
    <cellStyle name="60% - Accent4 5" xfId="1120" xr:uid="{00000000-0005-0000-0000-00008A020000}"/>
    <cellStyle name="60% - Accent4 5 2" xfId="1121" xr:uid="{00000000-0005-0000-0000-00008B020000}"/>
    <cellStyle name="60% - Accent4 5 2 2" xfId="6451" xr:uid="{C863605A-2DF7-4206-9E3E-19FEC0596D82}"/>
    <cellStyle name="60% - Accent4 5 3" xfId="1122" xr:uid="{00000000-0005-0000-0000-00008C020000}"/>
    <cellStyle name="60% - Accent4 5 3 2" xfId="6452" xr:uid="{D8602343-0B3B-40FA-AE44-D231607EC7F0}"/>
    <cellStyle name="60% - Accent4 5 4" xfId="6450" xr:uid="{1BEB0AD5-C36B-47A8-B054-80E46638DED0}"/>
    <cellStyle name="60% - Accent4 6" xfId="1123" xr:uid="{00000000-0005-0000-0000-00008D020000}"/>
    <cellStyle name="60% - Accent4 6 2" xfId="1124" xr:uid="{00000000-0005-0000-0000-00008E020000}"/>
    <cellStyle name="60% - Accent4 6 2 2" xfId="6454" xr:uid="{BD160D44-2F1A-491D-8426-E3C52A1C0A2A}"/>
    <cellStyle name="60% - Accent4 6 3" xfId="1125" xr:uid="{00000000-0005-0000-0000-00008F020000}"/>
    <cellStyle name="60% - Accent4 6 3 2" xfId="6455" xr:uid="{93360D27-2AB7-49FF-B377-C71D4F93AC24}"/>
    <cellStyle name="60% - Accent4 6 4" xfId="6453" xr:uid="{D22946CB-7A86-4F64-AE7D-BFF4CFBAC50A}"/>
    <cellStyle name="60% - Accent5 1" xfId="1126" xr:uid="{00000000-0005-0000-0000-000090020000}"/>
    <cellStyle name="60% - Accent5 1 2" xfId="1127" xr:uid="{00000000-0005-0000-0000-000091020000}"/>
    <cellStyle name="60% - Accent5 1 2 2" xfId="6457" xr:uid="{1C39108F-49B6-424C-B412-EE0BDDD18285}"/>
    <cellStyle name="60% - Accent5 1 3" xfId="1128" xr:uid="{00000000-0005-0000-0000-000092020000}"/>
    <cellStyle name="60% - Accent5 1 3 2" xfId="6458" xr:uid="{983DBD37-C483-4AB5-B1B3-4EF5CF6B8E38}"/>
    <cellStyle name="60% - Accent5 1 4" xfId="6456" xr:uid="{663561A7-B83F-4E19-9BBA-7A1C801759A4}"/>
    <cellStyle name="60% - Accent5 2" xfId="1129" xr:uid="{00000000-0005-0000-0000-000093020000}"/>
    <cellStyle name="60% - Accent5 2 2" xfId="1130" xr:uid="{00000000-0005-0000-0000-000094020000}"/>
    <cellStyle name="60% - Accent5 2 2 2" xfId="6460" xr:uid="{F7FFCAD7-A200-4D0E-B9D4-EA5AA04545F3}"/>
    <cellStyle name="60% - Accent5 2 3" xfId="1131" xr:uid="{00000000-0005-0000-0000-000095020000}"/>
    <cellStyle name="60% - Accent5 2 3 2" xfId="6461" xr:uid="{357E45D8-9055-4DE5-9FAB-540F99BE83EE}"/>
    <cellStyle name="60% - Accent5 2 4" xfId="6459" xr:uid="{869E87B4-0A0E-40C0-8F93-C934B22E6517}"/>
    <cellStyle name="60% - Accent5 3" xfId="1132" xr:uid="{00000000-0005-0000-0000-000096020000}"/>
    <cellStyle name="60% - Accent5 3 2" xfId="1133" xr:uid="{00000000-0005-0000-0000-000097020000}"/>
    <cellStyle name="60% - Accent5 3 2 2" xfId="6463" xr:uid="{45034C71-6245-4E90-BD32-EA0C195E79C4}"/>
    <cellStyle name="60% - Accent5 3 3" xfId="1134" xr:uid="{00000000-0005-0000-0000-000098020000}"/>
    <cellStyle name="60% - Accent5 3 3 2" xfId="6464" xr:uid="{52B4C8E4-53E5-40F7-92E0-AF32797E2110}"/>
    <cellStyle name="60% - Accent5 3 4" xfId="6462" xr:uid="{86776249-E5AD-4D9D-8940-7D94E906D0A8}"/>
    <cellStyle name="60% - Accent5 4" xfId="1135" xr:uid="{00000000-0005-0000-0000-000099020000}"/>
    <cellStyle name="60% - Accent5 4 2" xfId="1136" xr:uid="{00000000-0005-0000-0000-00009A020000}"/>
    <cellStyle name="60% - Accent5 4 2 2" xfId="6466" xr:uid="{8C228DC1-F89C-4AEC-A41F-667EF637EBBC}"/>
    <cellStyle name="60% - Accent5 4 3" xfId="1137" xr:uid="{00000000-0005-0000-0000-00009B020000}"/>
    <cellStyle name="60% - Accent5 4 3 2" xfId="6467" xr:uid="{6690C094-C1C4-416F-85DD-6AB1126EC72E}"/>
    <cellStyle name="60% - Accent5 4 4" xfId="6465" xr:uid="{91882367-C0E8-4DF2-845B-EF14C46A32F4}"/>
    <cellStyle name="60% - Accent5 5" xfId="1138" xr:uid="{00000000-0005-0000-0000-00009C020000}"/>
    <cellStyle name="60% - Accent5 5 2" xfId="1139" xr:uid="{00000000-0005-0000-0000-00009D020000}"/>
    <cellStyle name="60% - Accent5 5 2 2" xfId="6469" xr:uid="{CB2D8A89-1D29-4ED2-9DC4-1DC4CABB4A83}"/>
    <cellStyle name="60% - Accent5 5 3" xfId="1140" xr:uid="{00000000-0005-0000-0000-00009E020000}"/>
    <cellStyle name="60% - Accent5 5 3 2" xfId="6470" xr:uid="{DF2C9303-D003-42F3-B43E-0A664DFE65B6}"/>
    <cellStyle name="60% - Accent5 5 4" xfId="6468" xr:uid="{61510B97-3523-45F6-AFA7-FD20BBD01201}"/>
    <cellStyle name="60% - Accent5 6" xfId="1141" xr:uid="{00000000-0005-0000-0000-00009F020000}"/>
    <cellStyle name="60% - Accent5 6 2" xfId="1142" xr:uid="{00000000-0005-0000-0000-0000A0020000}"/>
    <cellStyle name="60% - Accent5 6 2 2" xfId="6472" xr:uid="{AE0A6F87-6F38-490C-8E4C-3D20FBEF3F17}"/>
    <cellStyle name="60% - Accent5 6 3" xfId="1143" xr:uid="{00000000-0005-0000-0000-0000A1020000}"/>
    <cellStyle name="60% - Accent5 6 3 2" xfId="6473" xr:uid="{D655510A-ADB4-460C-A11B-A3A566A94AE8}"/>
    <cellStyle name="60% - Accent5 6 4" xfId="6471" xr:uid="{3A0CE344-DA78-4525-90CA-E5AC764A1C28}"/>
    <cellStyle name="60% - Accent6 1" xfId="1144" xr:uid="{00000000-0005-0000-0000-0000A2020000}"/>
    <cellStyle name="60% - Accent6 1 2" xfId="6474" xr:uid="{CF47EC56-7E40-43ED-8749-36ACBDB1386B}"/>
    <cellStyle name="60% - Accent6 2" xfId="1145" xr:uid="{00000000-0005-0000-0000-0000A3020000}"/>
    <cellStyle name="60% - Accent6 2 2" xfId="6475" xr:uid="{AFF17429-C53D-4E93-8314-F74CEB06B0DA}"/>
    <cellStyle name="60% - Accent6 3" xfId="1146" xr:uid="{00000000-0005-0000-0000-0000A4020000}"/>
    <cellStyle name="60% - Accent6 3 2" xfId="6476" xr:uid="{902416DA-DF90-48AF-938B-98B8A37BCEC3}"/>
    <cellStyle name="60% - Accent6 4" xfId="1147" xr:uid="{00000000-0005-0000-0000-0000A5020000}"/>
    <cellStyle name="60% - Accent6 4 2" xfId="6477" xr:uid="{D39531D8-2B08-49FF-A972-959C733E8734}"/>
    <cellStyle name="60% - Accent6 5" xfId="1148" xr:uid="{00000000-0005-0000-0000-0000A6020000}"/>
    <cellStyle name="60% - Accent6 5 2" xfId="6478" xr:uid="{140DEE8B-5F47-41D3-91E2-FFBAAF5E3DB6}"/>
    <cellStyle name="60% - Accent6 6" xfId="1149" xr:uid="{00000000-0005-0000-0000-0000A7020000}"/>
    <cellStyle name="60% - Accent6 6 2" xfId="6479" xr:uid="{2B5408DC-60BD-4DCA-BBB7-181AD20447B5}"/>
    <cellStyle name="AA L-01" xfId="2843" xr:uid="{00000000-0005-0000-0000-0000A8020000}"/>
    <cellStyle name="AA L-01 2" xfId="6480" xr:uid="{AE38BA6F-B8B8-478D-A238-F622FC25F5B1}"/>
    <cellStyle name="Accent1" xfId="1150" xr:uid="{00000000-0005-0000-0000-0000A9020000}"/>
    <cellStyle name="Accent1 1" xfId="1151" xr:uid="{00000000-0005-0000-0000-0000AA020000}"/>
    <cellStyle name="Accent1 1 2" xfId="1152" xr:uid="{00000000-0005-0000-0000-0000AB020000}"/>
    <cellStyle name="Accent1 1 2 2" xfId="6483" xr:uid="{B20D33B9-6125-48E6-A6C0-A6931247A9AB}"/>
    <cellStyle name="Accent1 1 3" xfId="1153" xr:uid="{00000000-0005-0000-0000-0000AC020000}"/>
    <cellStyle name="Accent1 1 3 2" xfId="6484" xr:uid="{1C2842F3-2613-40B6-8557-38BC933D4077}"/>
    <cellStyle name="Accent1 1 4" xfId="6482" xr:uid="{1CE1021D-919B-4478-95F2-B19D95D5124D}"/>
    <cellStyle name="Accent1 10" xfId="6481" xr:uid="{0A71D7A0-928E-4AA3-B592-DC43949AEF78}"/>
    <cellStyle name="Accent1 2" xfId="1154" xr:uid="{00000000-0005-0000-0000-0000AD020000}"/>
    <cellStyle name="Accent1 2 2" xfId="1155" xr:uid="{00000000-0005-0000-0000-0000AE020000}"/>
    <cellStyle name="Accent1 2 2 2" xfId="6486" xr:uid="{3BBFCFEA-E133-408E-A330-413596EA687A}"/>
    <cellStyle name="Accent1 2 3" xfId="1156" xr:uid="{00000000-0005-0000-0000-0000AF020000}"/>
    <cellStyle name="Accent1 2 3 2" xfId="6487" xr:uid="{9A681821-D9DB-456D-A082-FAB311AEDBF7}"/>
    <cellStyle name="Accent1 2 4" xfId="6485" xr:uid="{06648A24-76E8-431F-9090-BF298FC71304}"/>
    <cellStyle name="Accent1 3" xfId="1157" xr:uid="{00000000-0005-0000-0000-0000B0020000}"/>
    <cellStyle name="Accent1 3 2" xfId="1158" xr:uid="{00000000-0005-0000-0000-0000B1020000}"/>
    <cellStyle name="Accent1 3 2 2" xfId="6489" xr:uid="{96946F0A-659E-40B1-834D-317455BA0D8E}"/>
    <cellStyle name="Accent1 3 3" xfId="1159" xr:uid="{00000000-0005-0000-0000-0000B2020000}"/>
    <cellStyle name="Accent1 3 3 2" xfId="6490" xr:uid="{EC45805A-98C8-42EA-A8DB-C50381DE360B}"/>
    <cellStyle name="Accent1 3 4" xfId="6488" xr:uid="{9B9EF651-A9CA-4D31-8AF8-62FA11FF90EB}"/>
    <cellStyle name="Accent1 4" xfId="1160" xr:uid="{00000000-0005-0000-0000-0000B3020000}"/>
    <cellStyle name="Accent1 4 2" xfId="1161" xr:uid="{00000000-0005-0000-0000-0000B4020000}"/>
    <cellStyle name="Accent1 4 2 2" xfId="6492" xr:uid="{F6D26258-2526-4F66-9FB2-5A97964E073E}"/>
    <cellStyle name="Accent1 4 3" xfId="1162" xr:uid="{00000000-0005-0000-0000-0000B5020000}"/>
    <cellStyle name="Accent1 4 3 2" xfId="6493" xr:uid="{3BB2F6FD-283B-458C-AAD1-22FC6163F66A}"/>
    <cellStyle name="Accent1 4 4" xfId="6491" xr:uid="{71C49E36-AD1B-41DA-90D6-1C8C1CA4B091}"/>
    <cellStyle name="Accent1 5" xfId="1163" xr:uid="{00000000-0005-0000-0000-0000B6020000}"/>
    <cellStyle name="Accent1 5 2" xfId="1164" xr:uid="{00000000-0005-0000-0000-0000B7020000}"/>
    <cellStyle name="Accent1 5 2 2" xfId="6495" xr:uid="{CCADA8EC-1379-458C-8D0B-5C7904FB8B97}"/>
    <cellStyle name="Accent1 5 3" xfId="1165" xr:uid="{00000000-0005-0000-0000-0000B8020000}"/>
    <cellStyle name="Accent1 5 3 2" xfId="6496" xr:uid="{6E3AB02D-D90B-456B-A445-66E0AB50BCA6}"/>
    <cellStyle name="Accent1 5 4" xfId="6494" xr:uid="{C05BDD0C-4CC7-4388-9DE2-C8EA82800971}"/>
    <cellStyle name="Accent1 6" xfId="1166" xr:uid="{00000000-0005-0000-0000-0000B9020000}"/>
    <cellStyle name="Accent1 6 2" xfId="1167" xr:uid="{00000000-0005-0000-0000-0000BA020000}"/>
    <cellStyle name="Accent1 6 2 2" xfId="6498" xr:uid="{2A4C05F0-A118-4598-8FFB-48B3467B5388}"/>
    <cellStyle name="Accent1 6 3" xfId="1168" xr:uid="{00000000-0005-0000-0000-0000BB020000}"/>
    <cellStyle name="Accent1 6 3 2" xfId="6499" xr:uid="{345814C9-39A8-4FFC-AF07-735D45A7840C}"/>
    <cellStyle name="Accent1 6 4" xfId="6497" xr:uid="{A18F881C-4B81-476F-8ED6-2EE7C5558AA6}"/>
    <cellStyle name="Accent1 7" xfId="1169" xr:uid="{00000000-0005-0000-0000-0000BC020000}"/>
    <cellStyle name="Accent1 7 2" xfId="6500" xr:uid="{8DD89E25-3CA9-4ACF-B28A-A066C7B8D672}"/>
    <cellStyle name="Accent1 8" xfId="1170" xr:uid="{00000000-0005-0000-0000-0000BD020000}"/>
    <cellStyle name="Accent1 8 2" xfId="6501" xr:uid="{65E71DCC-9782-490D-8328-EE95BD8D39CD}"/>
    <cellStyle name="Accent1 9" xfId="1171" xr:uid="{00000000-0005-0000-0000-0000BE020000}"/>
    <cellStyle name="Accent1 9 2" xfId="6502" xr:uid="{9C80AD6E-69C9-4390-BA43-B75E16A597DB}"/>
    <cellStyle name="Accent2" xfId="1172" xr:uid="{00000000-0005-0000-0000-0000BF020000}"/>
    <cellStyle name="Accent2 1" xfId="1173" xr:uid="{00000000-0005-0000-0000-0000C0020000}"/>
    <cellStyle name="Accent2 1 2" xfId="1174" xr:uid="{00000000-0005-0000-0000-0000C1020000}"/>
    <cellStyle name="Accent2 1 2 2" xfId="6505" xr:uid="{4C67AD8B-5BCD-4FB5-B305-7DF90FDFE411}"/>
    <cellStyle name="Accent2 1 3" xfId="1175" xr:uid="{00000000-0005-0000-0000-0000C2020000}"/>
    <cellStyle name="Accent2 1 3 2" xfId="6506" xr:uid="{5B25708C-CCC5-4E0E-85AF-7EA8BBF83ABF}"/>
    <cellStyle name="Accent2 1 4" xfId="6504" xr:uid="{9F57AFF9-3E6C-42D5-A4ED-2E466395DB17}"/>
    <cellStyle name="Accent2 10" xfId="6503" xr:uid="{AEF8CD95-B094-4121-8A9C-2E73F0C5592C}"/>
    <cellStyle name="Accent2 2" xfId="1176" xr:uid="{00000000-0005-0000-0000-0000C3020000}"/>
    <cellStyle name="Accent2 2 2" xfId="1177" xr:uid="{00000000-0005-0000-0000-0000C4020000}"/>
    <cellStyle name="Accent2 2 2 2" xfId="6508" xr:uid="{09A3066C-92D0-48BE-9F50-4F054F991A06}"/>
    <cellStyle name="Accent2 2 3" xfId="1178" xr:uid="{00000000-0005-0000-0000-0000C5020000}"/>
    <cellStyle name="Accent2 2 3 2" xfId="6509" xr:uid="{272ED5CC-A775-43B6-9B1A-0C777205CF0B}"/>
    <cellStyle name="Accent2 2 4" xfId="6507" xr:uid="{211B6F28-1AC3-40FE-95D0-CCA3809FE5B2}"/>
    <cellStyle name="Accent2 3" xfId="1179" xr:uid="{00000000-0005-0000-0000-0000C6020000}"/>
    <cellStyle name="Accent2 3 2" xfId="1180" xr:uid="{00000000-0005-0000-0000-0000C7020000}"/>
    <cellStyle name="Accent2 3 2 2" xfId="6511" xr:uid="{AA68FB5A-AA1C-4EBD-B917-8C4C1473AAC7}"/>
    <cellStyle name="Accent2 3 3" xfId="1181" xr:uid="{00000000-0005-0000-0000-0000C8020000}"/>
    <cellStyle name="Accent2 3 3 2" xfId="6512" xr:uid="{57576FD3-E112-4D79-B732-56324ADE2800}"/>
    <cellStyle name="Accent2 3 4" xfId="6510" xr:uid="{977DF8A1-7015-427B-BFB1-208C136568BD}"/>
    <cellStyle name="Accent2 4" xfId="1182" xr:uid="{00000000-0005-0000-0000-0000C9020000}"/>
    <cellStyle name="Accent2 4 2" xfId="1183" xr:uid="{00000000-0005-0000-0000-0000CA020000}"/>
    <cellStyle name="Accent2 4 2 2" xfId="6514" xr:uid="{2B2C5608-7210-4087-9FC0-86A5A2F7D046}"/>
    <cellStyle name="Accent2 4 3" xfId="1184" xr:uid="{00000000-0005-0000-0000-0000CB020000}"/>
    <cellStyle name="Accent2 4 3 2" xfId="6515" xr:uid="{2D83FC8F-2BBC-461F-8F18-205F364D19EA}"/>
    <cellStyle name="Accent2 4 4" xfId="6513" xr:uid="{07C132E0-84A8-4E59-92F7-09D292455073}"/>
    <cellStyle name="Accent2 5" xfId="1185" xr:uid="{00000000-0005-0000-0000-0000CC020000}"/>
    <cellStyle name="Accent2 5 2" xfId="1186" xr:uid="{00000000-0005-0000-0000-0000CD020000}"/>
    <cellStyle name="Accent2 5 2 2" xfId="6517" xr:uid="{C447BF55-4985-4980-9402-B1DECB090A8E}"/>
    <cellStyle name="Accent2 5 3" xfId="1187" xr:uid="{00000000-0005-0000-0000-0000CE020000}"/>
    <cellStyle name="Accent2 5 3 2" xfId="6518" xr:uid="{A61EF395-75CB-4F07-BBB4-6589DC727416}"/>
    <cellStyle name="Accent2 5 4" xfId="6516" xr:uid="{5BE116F9-F845-4BAD-9093-F3A69F38916C}"/>
    <cellStyle name="Accent2 6" xfId="1188" xr:uid="{00000000-0005-0000-0000-0000CF020000}"/>
    <cellStyle name="Accent2 6 2" xfId="1189" xr:uid="{00000000-0005-0000-0000-0000D0020000}"/>
    <cellStyle name="Accent2 6 2 2" xfId="6520" xr:uid="{B5D11544-7456-469B-9918-8A9218DA064E}"/>
    <cellStyle name="Accent2 6 3" xfId="1190" xr:uid="{00000000-0005-0000-0000-0000D1020000}"/>
    <cellStyle name="Accent2 6 3 2" xfId="6521" xr:uid="{566DF81D-DAD1-455D-8233-AD609CE5F828}"/>
    <cellStyle name="Accent2 6 4" xfId="6519" xr:uid="{D4548BFC-5891-4658-9A88-29BEB3C266D4}"/>
    <cellStyle name="Accent2 7" xfId="1191" xr:uid="{00000000-0005-0000-0000-0000D2020000}"/>
    <cellStyle name="Accent2 7 2" xfId="6522" xr:uid="{4614EA0D-9A5F-4D2E-80B9-7D8DDBAF3FD1}"/>
    <cellStyle name="Accent2 8" xfId="1192" xr:uid="{00000000-0005-0000-0000-0000D3020000}"/>
    <cellStyle name="Accent2 8 2" xfId="6523" xr:uid="{598D4FB3-0D6A-44ED-9D1D-71D59FEB99AF}"/>
    <cellStyle name="Accent2 9" xfId="1193" xr:uid="{00000000-0005-0000-0000-0000D4020000}"/>
    <cellStyle name="Accent2 9 2" xfId="6524" xr:uid="{C18107C4-AA55-4DCA-924A-E254D7E0A3B1}"/>
    <cellStyle name="Accent3" xfId="1194" xr:uid="{00000000-0005-0000-0000-0000D5020000}"/>
    <cellStyle name="Accent3 1" xfId="1195" xr:uid="{00000000-0005-0000-0000-0000D6020000}"/>
    <cellStyle name="Accent3 1 2" xfId="1196" xr:uid="{00000000-0005-0000-0000-0000D7020000}"/>
    <cellStyle name="Accent3 1 2 2" xfId="6527" xr:uid="{233BC356-7855-4309-A4A4-CE676D3D8A05}"/>
    <cellStyle name="Accent3 1 3" xfId="1197" xr:uid="{00000000-0005-0000-0000-0000D8020000}"/>
    <cellStyle name="Accent3 1 3 2" xfId="6528" xr:uid="{1757839B-CD8A-43D2-88A0-44E4016396F9}"/>
    <cellStyle name="Accent3 1 4" xfId="6526" xr:uid="{5651FFDA-BF04-4E3E-B780-374BDD38AB8C}"/>
    <cellStyle name="Accent3 10" xfId="6525" xr:uid="{594C6D21-90CF-4020-83FC-30927BB0E831}"/>
    <cellStyle name="Accent3 2" xfId="1198" xr:uid="{00000000-0005-0000-0000-0000D9020000}"/>
    <cellStyle name="Accent3 2 2" xfId="1199" xr:uid="{00000000-0005-0000-0000-0000DA020000}"/>
    <cellStyle name="Accent3 2 2 2" xfId="6530" xr:uid="{46DCE9B6-5769-45A2-82F9-F6E105C47189}"/>
    <cellStyle name="Accent3 2 3" xfId="1200" xr:uid="{00000000-0005-0000-0000-0000DB020000}"/>
    <cellStyle name="Accent3 2 3 2" xfId="6531" xr:uid="{7E18746F-663E-4247-BA9C-2D17AC7EC474}"/>
    <cellStyle name="Accent3 2 4" xfId="6529" xr:uid="{77DD2B0F-152A-4005-BB8A-5D7DD543C3EA}"/>
    <cellStyle name="Accent3 3" xfId="1201" xr:uid="{00000000-0005-0000-0000-0000DC020000}"/>
    <cellStyle name="Accent3 3 2" xfId="1202" xr:uid="{00000000-0005-0000-0000-0000DD020000}"/>
    <cellStyle name="Accent3 3 2 2" xfId="6533" xr:uid="{32F06CC8-F980-4F76-811E-6E3D73230E9F}"/>
    <cellStyle name="Accent3 3 3" xfId="1203" xr:uid="{00000000-0005-0000-0000-0000DE020000}"/>
    <cellStyle name="Accent3 3 3 2" xfId="6534" xr:uid="{176AE281-DBE7-4D3A-B5FD-627F8C01996C}"/>
    <cellStyle name="Accent3 3 4" xfId="6532" xr:uid="{76B090CC-AF9B-4B09-A097-DF735B90B2AC}"/>
    <cellStyle name="Accent3 4" xfId="1204" xr:uid="{00000000-0005-0000-0000-0000DF020000}"/>
    <cellStyle name="Accent3 4 2" xfId="1205" xr:uid="{00000000-0005-0000-0000-0000E0020000}"/>
    <cellStyle name="Accent3 4 2 2" xfId="6536" xr:uid="{7BD7BB2E-2315-4071-AEDD-6C1BF4B332DE}"/>
    <cellStyle name="Accent3 4 3" xfId="1206" xr:uid="{00000000-0005-0000-0000-0000E1020000}"/>
    <cellStyle name="Accent3 4 3 2" xfId="6537" xr:uid="{96CF0A6E-EE22-46C3-B8A4-81D42A6894BB}"/>
    <cellStyle name="Accent3 4 4" xfId="6535" xr:uid="{331B98B6-4771-48D2-BFD9-424487527855}"/>
    <cellStyle name="Accent3 5" xfId="1207" xr:uid="{00000000-0005-0000-0000-0000E2020000}"/>
    <cellStyle name="Accent3 5 2" xfId="1208" xr:uid="{00000000-0005-0000-0000-0000E3020000}"/>
    <cellStyle name="Accent3 5 2 2" xfId="6539" xr:uid="{38F9D68A-9298-45C8-9F67-CAAC23E21644}"/>
    <cellStyle name="Accent3 5 3" xfId="1209" xr:uid="{00000000-0005-0000-0000-0000E4020000}"/>
    <cellStyle name="Accent3 5 3 2" xfId="6540" xr:uid="{AA8EC576-F44E-4DBC-B553-580B5ECDE186}"/>
    <cellStyle name="Accent3 5 4" xfId="6538" xr:uid="{C203DA52-C9D8-4501-B5A9-DF8E9ECDFA21}"/>
    <cellStyle name="Accent3 6" xfId="1210" xr:uid="{00000000-0005-0000-0000-0000E5020000}"/>
    <cellStyle name="Accent3 6 2" xfId="1211" xr:uid="{00000000-0005-0000-0000-0000E6020000}"/>
    <cellStyle name="Accent3 6 2 2" xfId="6542" xr:uid="{ACA77C9B-6752-4B53-9F2D-7E9358941D91}"/>
    <cellStyle name="Accent3 6 3" xfId="1212" xr:uid="{00000000-0005-0000-0000-0000E7020000}"/>
    <cellStyle name="Accent3 6 3 2" xfId="6543" xr:uid="{537B0E2D-9433-404A-9F69-E5E4C7FA060B}"/>
    <cellStyle name="Accent3 6 4" xfId="6541" xr:uid="{0B3229A4-3258-4DCA-8A1C-C3D00ED2AABF}"/>
    <cellStyle name="Accent3 7" xfId="1213" xr:uid="{00000000-0005-0000-0000-0000E8020000}"/>
    <cellStyle name="Accent3 7 2" xfId="6544" xr:uid="{2DBB67EC-9B3A-4D1B-BBAC-AB7551CD342A}"/>
    <cellStyle name="Accent3 8" xfId="1214" xr:uid="{00000000-0005-0000-0000-0000E9020000}"/>
    <cellStyle name="Accent3 8 2" xfId="6545" xr:uid="{3C759DF2-F44B-4442-B19E-49F7AEB1C9AD}"/>
    <cellStyle name="Accent3 9" xfId="1215" xr:uid="{00000000-0005-0000-0000-0000EA020000}"/>
    <cellStyle name="Accent3 9 2" xfId="6546" xr:uid="{CB9DE869-FE68-4004-95AA-1BCB04CDEE9D}"/>
    <cellStyle name="Accent4" xfId="1216" xr:uid="{00000000-0005-0000-0000-0000EB020000}"/>
    <cellStyle name="Accent4 1" xfId="1217" xr:uid="{00000000-0005-0000-0000-0000EC020000}"/>
    <cellStyle name="Accent4 1 2" xfId="1218" xr:uid="{00000000-0005-0000-0000-0000ED020000}"/>
    <cellStyle name="Accent4 1 2 2" xfId="6549" xr:uid="{5FD05AA2-78FB-4188-8C29-65F989A351AA}"/>
    <cellStyle name="Accent4 1 3" xfId="6548" xr:uid="{D856E0A1-2C2B-457B-BA2A-4D186CF99D16}"/>
    <cellStyle name="Accent4 2" xfId="1219" xr:uid="{00000000-0005-0000-0000-0000EE020000}"/>
    <cellStyle name="Accent4 2 2" xfId="1220" xr:uid="{00000000-0005-0000-0000-0000EF020000}"/>
    <cellStyle name="Accent4 2 2 2" xfId="6551" xr:uid="{244E19E5-F1E0-48EE-97B1-6D9FFCBAFF29}"/>
    <cellStyle name="Accent4 2 3" xfId="6550" xr:uid="{735C8020-094B-4F06-A698-B2842A2735C3}"/>
    <cellStyle name="Accent4 3" xfId="1221" xr:uid="{00000000-0005-0000-0000-0000F0020000}"/>
    <cellStyle name="Accent4 3 2" xfId="1222" xr:uid="{00000000-0005-0000-0000-0000F1020000}"/>
    <cellStyle name="Accent4 3 2 2" xfId="6553" xr:uid="{36947212-65E2-4426-961C-C84F4CB35751}"/>
    <cellStyle name="Accent4 3 3" xfId="6552" xr:uid="{048BFC50-184D-47F4-9FC9-8168B2C1E753}"/>
    <cellStyle name="Accent4 4" xfId="1223" xr:uid="{00000000-0005-0000-0000-0000F2020000}"/>
    <cellStyle name="Accent4 4 2" xfId="1224" xr:uid="{00000000-0005-0000-0000-0000F3020000}"/>
    <cellStyle name="Accent4 4 2 2" xfId="6555" xr:uid="{772DC48B-EEE1-48AE-AABA-241289491D7A}"/>
    <cellStyle name="Accent4 4 3" xfId="6554" xr:uid="{CA0D963D-3EE8-480C-AD95-9905ED3BD177}"/>
    <cellStyle name="Accent4 5" xfId="1225" xr:uid="{00000000-0005-0000-0000-0000F4020000}"/>
    <cellStyle name="Accent4 5 2" xfId="1226" xr:uid="{00000000-0005-0000-0000-0000F5020000}"/>
    <cellStyle name="Accent4 5 2 2" xfId="6557" xr:uid="{FD56AEA1-AF9B-4689-84BD-83227D5FE936}"/>
    <cellStyle name="Accent4 5 3" xfId="6556" xr:uid="{BF9C98E6-80DC-4462-A551-BB7FAC407F11}"/>
    <cellStyle name="Accent4 6" xfId="1227" xr:uid="{00000000-0005-0000-0000-0000F6020000}"/>
    <cellStyle name="Accent4 6 2" xfId="1228" xr:uid="{00000000-0005-0000-0000-0000F7020000}"/>
    <cellStyle name="Accent4 6 2 2" xfId="6559" xr:uid="{845EED47-3511-4925-9138-82B63BA490CC}"/>
    <cellStyle name="Accent4 6 3" xfId="6558" xr:uid="{A22E6BC5-225C-4F26-A3EC-9265E7121979}"/>
    <cellStyle name="Accent4 7" xfId="1229" xr:uid="{00000000-0005-0000-0000-0000F8020000}"/>
    <cellStyle name="Accent4 7 2" xfId="6560" xr:uid="{43F6776C-F519-486C-803D-02F62DE7CF60}"/>
    <cellStyle name="Accent4 8" xfId="1230" xr:uid="{00000000-0005-0000-0000-0000F9020000}"/>
    <cellStyle name="Accent4 8 2" xfId="6561" xr:uid="{761C0E22-011C-48B3-AF15-87F75688F580}"/>
    <cellStyle name="Accent4 9" xfId="6547" xr:uid="{0C65C694-7F86-484D-BF93-3BC737799848}"/>
    <cellStyle name="Accent5" xfId="1231" xr:uid="{00000000-0005-0000-0000-0000FA020000}"/>
    <cellStyle name="Accent5 1" xfId="1232" xr:uid="{00000000-0005-0000-0000-0000FB020000}"/>
    <cellStyle name="Accent5 1 2" xfId="1233" xr:uid="{00000000-0005-0000-0000-0000FC020000}"/>
    <cellStyle name="Accent5 1 2 2" xfId="6564" xr:uid="{4D6F2336-691A-4612-8356-FD1EE92C868C}"/>
    <cellStyle name="Accent5 1 3" xfId="6563" xr:uid="{214E6285-3C0E-4063-8BE9-BCBDA9299A11}"/>
    <cellStyle name="Accent5 2" xfId="1234" xr:uid="{00000000-0005-0000-0000-0000FD020000}"/>
    <cellStyle name="Accent5 2 2" xfId="1235" xr:uid="{00000000-0005-0000-0000-0000FE020000}"/>
    <cellStyle name="Accent5 2 2 2" xfId="6566" xr:uid="{4FE863C7-5240-4981-A6F6-E1302E0FF1AD}"/>
    <cellStyle name="Accent5 2 3" xfId="6565" xr:uid="{6D16B84F-9A7F-4155-A054-CB028CC42132}"/>
    <cellStyle name="Accent5 3" xfId="1236" xr:uid="{00000000-0005-0000-0000-0000FF020000}"/>
    <cellStyle name="Accent5 3 2" xfId="1237" xr:uid="{00000000-0005-0000-0000-000000030000}"/>
    <cellStyle name="Accent5 3 2 2" xfId="6568" xr:uid="{E46DB738-A69B-4C14-BD8E-C05599B90284}"/>
    <cellStyle name="Accent5 3 3" xfId="6567" xr:uid="{B187795B-F576-4290-BB45-CCE16361628F}"/>
    <cellStyle name="Accent5 4" xfId="1238" xr:uid="{00000000-0005-0000-0000-000001030000}"/>
    <cellStyle name="Accent5 4 2" xfId="1239" xr:uid="{00000000-0005-0000-0000-000002030000}"/>
    <cellStyle name="Accent5 4 2 2" xfId="6570" xr:uid="{BC819C99-EE8B-44A2-A1A0-DDDFEA933FFD}"/>
    <cellStyle name="Accent5 4 3" xfId="6569" xr:uid="{4185B20E-89BA-4B3D-BCF7-009C3EF0A5F6}"/>
    <cellStyle name="Accent5 5" xfId="1240" xr:uid="{00000000-0005-0000-0000-000003030000}"/>
    <cellStyle name="Accent5 5 2" xfId="1241" xr:uid="{00000000-0005-0000-0000-000004030000}"/>
    <cellStyle name="Accent5 5 2 2" xfId="6572" xr:uid="{F5121991-0D4D-4F76-B312-2D5230D4EB3E}"/>
    <cellStyle name="Accent5 5 3" xfId="6571" xr:uid="{879138FB-929F-4716-A2ED-21CFB276B68A}"/>
    <cellStyle name="Accent5 6" xfId="1242" xr:uid="{00000000-0005-0000-0000-000005030000}"/>
    <cellStyle name="Accent5 6 2" xfId="1243" xr:uid="{00000000-0005-0000-0000-000006030000}"/>
    <cellStyle name="Accent5 6 2 2" xfId="6574" xr:uid="{C1CA5ABA-C55B-4963-8A8E-2BA71626EAE0}"/>
    <cellStyle name="Accent5 6 3" xfId="6573" xr:uid="{DD6677F1-8526-4509-8197-588642CD7D0A}"/>
    <cellStyle name="Accent5 7" xfId="1244" xr:uid="{00000000-0005-0000-0000-000007030000}"/>
    <cellStyle name="Accent5 7 2" xfId="6575" xr:uid="{9BE537D4-E817-4720-BD38-4474903E762B}"/>
    <cellStyle name="Accent5 8" xfId="1245" xr:uid="{00000000-0005-0000-0000-000008030000}"/>
    <cellStyle name="Accent5 8 2" xfId="6576" xr:uid="{2ED26354-B6DD-44C5-9785-01DC372260FC}"/>
    <cellStyle name="Accent5 9" xfId="6562" xr:uid="{5F1FC923-CA42-49B8-BC62-198267934675}"/>
    <cellStyle name="Accent6" xfId="1246" xr:uid="{00000000-0005-0000-0000-000009030000}"/>
    <cellStyle name="Accent6 1" xfId="1247" xr:uid="{00000000-0005-0000-0000-00000A030000}"/>
    <cellStyle name="Accent6 1 2" xfId="1248" xr:uid="{00000000-0005-0000-0000-00000B030000}"/>
    <cellStyle name="Accent6 1 2 2" xfId="6579" xr:uid="{C5E2560F-D789-44EE-984A-F942B6658230}"/>
    <cellStyle name="Accent6 1 3" xfId="6578" xr:uid="{0DF4A300-16CC-472E-AC84-C313E5D6A365}"/>
    <cellStyle name="Accent6 2" xfId="1249" xr:uid="{00000000-0005-0000-0000-00000C030000}"/>
    <cellStyle name="Accent6 2 2" xfId="1250" xr:uid="{00000000-0005-0000-0000-00000D030000}"/>
    <cellStyle name="Accent6 2 2 2" xfId="6581" xr:uid="{28E9872D-A3E9-4AD6-84D9-2F6E9CCCF586}"/>
    <cellStyle name="Accent6 2 3" xfId="6580" xr:uid="{8674E73D-7434-48AE-ACB8-C8A8683FFBBB}"/>
    <cellStyle name="Accent6 3" xfId="1251" xr:uid="{00000000-0005-0000-0000-00000E030000}"/>
    <cellStyle name="Accent6 3 2" xfId="1252" xr:uid="{00000000-0005-0000-0000-00000F030000}"/>
    <cellStyle name="Accent6 3 2 2" xfId="6583" xr:uid="{49B1BBC8-27A7-49A5-976A-57BCD4973FF6}"/>
    <cellStyle name="Accent6 3 3" xfId="6582" xr:uid="{58366A17-2AA5-40BB-A77D-6FC7582997EC}"/>
    <cellStyle name="Accent6 4" xfId="1253" xr:uid="{00000000-0005-0000-0000-000010030000}"/>
    <cellStyle name="Accent6 4 2" xfId="1254" xr:uid="{00000000-0005-0000-0000-000011030000}"/>
    <cellStyle name="Accent6 4 2 2" xfId="6585" xr:uid="{F40A6E22-614D-4FD5-9700-45F53F50FDE0}"/>
    <cellStyle name="Accent6 4 3" xfId="6584" xr:uid="{564518B4-89F1-4755-8A97-12867809BBAC}"/>
    <cellStyle name="Accent6 5" xfId="1255" xr:uid="{00000000-0005-0000-0000-000012030000}"/>
    <cellStyle name="Accent6 5 2" xfId="1256" xr:uid="{00000000-0005-0000-0000-000013030000}"/>
    <cellStyle name="Accent6 5 2 2" xfId="6587" xr:uid="{0839535D-4254-419C-A841-C1A32A1A74A1}"/>
    <cellStyle name="Accent6 5 3" xfId="6586" xr:uid="{5C1DBE74-75E1-4ABB-974C-FBBA841EB8F6}"/>
    <cellStyle name="Accent6 6" xfId="1257" xr:uid="{00000000-0005-0000-0000-000014030000}"/>
    <cellStyle name="Accent6 6 2" xfId="1258" xr:uid="{00000000-0005-0000-0000-000015030000}"/>
    <cellStyle name="Accent6 6 2 2" xfId="6589" xr:uid="{6C39260F-FC24-4BF7-BC40-E3A535E623F9}"/>
    <cellStyle name="Accent6 6 3" xfId="6588" xr:uid="{7609BC98-653B-4B5B-823E-8CF69515B012}"/>
    <cellStyle name="Accent6 7" xfId="1259" xr:uid="{00000000-0005-0000-0000-000016030000}"/>
    <cellStyle name="Accent6 7 2" xfId="6590" xr:uid="{6F0441E7-D60F-4CF6-8394-8652205B886E}"/>
    <cellStyle name="Accent6 8" xfId="1260" xr:uid="{00000000-0005-0000-0000-000017030000}"/>
    <cellStyle name="Accent6 8 2" xfId="6591" xr:uid="{75B39EF9-EC25-40FE-9F67-22F28C9C8080}"/>
    <cellStyle name="Accent6 9" xfId="6577" xr:uid="{2CC1FB6E-487D-49FD-8E63-6822B44EF28B}"/>
    <cellStyle name="Bad" xfId="1261" xr:uid="{00000000-0005-0000-0000-000018030000}"/>
    <cellStyle name="Bad 1" xfId="1262" xr:uid="{00000000-0005-0000-0000-000019030000}"/>
    <cellStyle name="Bad 1 2" xfId="1263" xr:uid="{00000000-0005-0000-0000-00001A030000}"/>
    <cellStyle name="Bad 1 2 2" xfId="6593" xr:uid="{B7A63CF7-7DED-48C1-AC58-2147D3B82D38}"/>
    <cellStyle name="Bad 1 3" xfId="6592" xr:uid="{E6BBB966-B4C2-4420-ABB0-E28A0E1D1D63}"/>
    <cellStyle name="Bad 2" xfId="1264" xr:uid="{00000000-0005-0000-0000-00001B030000}"/>
    <cellStyle name="Bad 2 2" xfId="1265" xr:uid="{00000000-0005-0000-0000-00001C030000}"/>
    <cellStyle name="Bad 2 2 2" xfId="6595" xr:uid="{65354AC3-0C3D-4F50-B444-A2371A71AB5C}"/>
    <cellStyle name="Bad 2 3" xfId="6594" xr:uid="{A93BD3B2-D195-45A0-A665-144060542592}"/>
    <cellStyle name="Bad 3" xfId="1266" xr:uid="{00000000-0005-0000-0000-00001D030000}"/>
    <cellStyle name="Bad 3 2" xfId="1267" xr:uid="{00000000-0005-0000-0000-00001E030000}"/>
    <cellStyle name="Bad 3 2 2" xfId="6597" xr:uid="{438EB2E3-75A7-45BA-9BBD-C5DB133D70E1}"/>
    <cellStyle name="Bad 3 3" xfId="6596" xr:uid="{315BB678-25E1-4500-91C3-677448DC8404}"/>
    <cellStyle name="Bad 4" xfId="1268" xr:uid="{00000000-0005-0000-0000-00001F030000}"/>
    <cellStyle name="Bad 4 2" xfId="1269" xr:uid="{00000000-0005-0000-0000-000020030000}"/>
    <cellStyle name="Bad 4 2 2" xfId="6599" xr:uid="{4B058B35-F200-4281-9920-3203539C55D4}"/>
    <cellStyle name="Bad 4 3" xfId="6598" xr:uid="{1D4CCE4E-E887-4ABA-8644-64E2B6EF006B}"/>
    <cellStyle name="Bad 5" xfId="1270" xr:uid="{00000000-0005-0000-0000-000021030000}"/>
    <cellStyle name="Bad 5 2" xfId="1271" xr:uid="{00000000-0005-0000-0000-000022030000}"/>
    <cellStyle name="Bad 5 2 2" xfId="6601" xr:uid="{6830D577-E60D-4D78-BB04-6D6BA39EFD21}"/>
    <cellStyle name="Bad 5 3" xfId="6600" xr:uid="{C6A14EA5-BCAB-46E4-9C37-62B1EA5F7FD3}"/>
    <cellStyle name="Bad 6" xfId="1272" xr:uid="{00000000-0005-0000-0000-000023030000}"/>
    <cellStyle name="Bad 6 2" xfId="1273" xr:uid="{00000000-0005-0000-0000-000024030000}"/>
    <cellStyle name="Bad 6 2 2" xfId="6603" xr:uid="{5337573F-D1A5-4922-815E-6FF0A62ED262}"/>
    <cellStyle name="Bad 6 3" xfId="6602" xr:uid="{C8FCFE87-0DC9-47A4-8177-30CF9FA0AD25}"/>
    <cellStyle name="Bad 7" xfId="1274" xr:uid="{00000000-0005-0000-0000-000025030000}"/>
    <cellStyle name="Bad 7 2" xfId="6604" xr:uid="{43F54A34-569F-4E3D-90C7-C0A185147089}"/>
    <cellStyle name="Bad 8" xfId="1275" xr:uid="{00000000-0005-0000-0000-000026030000}"/>
    <cellStyle name="Bad 8 2" xfId="6605" xr:uid="{EDB7B8A0-F4ED-44CF-B072-69C6E363917B}"/>
    <cellStyle name="Bad 9" xfId="6606" xr:uid="{E85C9F1A-DE81-4112-8583-159619A781D6}"/>
    <cellStyle name="Calculation" xfId="1276" xr:uid="{00000000-0005-0000-0000-000027030000}"/>
    <cellStyle name="Calculation 1" xfId="1277" xr:uid="{00000000-0005-0000-0000-000028030000}"/>
    <cellStyle name="Calculation 1 2" xfId="1278" xr:uid="{00000000-0005-0000-0000-000029030000}"/>
    <cellStyle name="Calculation 1 2 2" xfId="6609" xr:uid="{8C8EA4EE-3B68-4FC4-AD53-BBDE4F49694E}"/>
    <cellStyle name="Calculation 1 3" xfId="6608" xr:uid="{49D922CC-4152-4C11-B9D6-8A28936A0AB0}"/>
    <cellStyle name="Calculation 2" xfId="1279" xr:uid="{00000000-0005-0000-0000-00002A030000}"/>
    <cellStyle name="Calculation 2 2" xfId="1280" xr:uid="{00000000-0005-0000-0000-00002B030000}"/>
    <cellStyle name="Calculation 2 2 2" xfId="6611" xr:uid="{E8836288-E8F6-429D-9E5B-D37E8D564C72}"/>
    <cellStyle name="Calculation 2 3" xfId="6610" xr:uid="{CFA107F2-A23B-4ADE-AC4C-26020079B355}"/>
    <cellStyle name="Calculation 3" xfId="1281" xr:uid="{00000000-0005-0000-0000-00002C030000}"/>
    <cellStyle name="Calculation 3 2" xfId="1282" xr:uid="{00000000-0005-0000-0000-00002D030000}"/>
    <cellStyle name="Calculation 3 2 2" xfId="6613" xr:uid="{80BDE0B1-CFA5-45E3-A22A-04416D26FCE0}"/>
    <cellStyle name="Calculation 3 3" xfId="6612" xr:uid="{441B2197-43A3-49EF-B216-7D83AEED03CC}"/>
    <cellStyle name="Calculation 4" xfId="1283" xr:uid="{00000000-0005-0000-0000-00002E030000}"/>
    <cellStyle name="Calculation 4 2" xfId="1284" xr:uid="{00000000-0005-0000-0000-00002F030000}"/>
    <cellStyle name="Calculation 4 2 2" xfId="6615" xr:uid="{95AEE947-400A-4C59-9A8A-6E1D3F137141}"/>
    <cellStyle name="Calculation 4 3" xfId="6614" xr:uid="{4AAAC2EC-503D-4D7D-A261-0AB417505916}"/>
    <cellStyle name="Calculation 5" xfId="1285" xr:uid="{00000000-0005-0000-0000-000030030000}"/>
    <cellStyle name="Calculation 5 2" xfId="1286" xr:uid="{00000000-0005-0000-0000-000031030000}"/>
    <cellStyle name="Calculation 5 2 2" xfId="6617" xr:uid="{DE986C3C-4F67-4345-9AC1-BF791AC13B89}"/>
    <cellStyle name="Calculation 5 3" xfId="6616" xr:uid="{35CFBC55-931A-44C7-B013-F1A3113E9736}"/>
    <cellStyle name="Calculation 6" xfId="1287" xr:uid="{00000000-0005-0000-0000-000032030000}"/>
    <cellStyle name="Calculation 6 2" xfId="1288" xr:uid="{00000000-0005-0000-0000-000033030000}"/>
    <cellStyle name="Calculation 6 2 2" xfId="6619" xr:uid="{E28D7265-729B-4A9F-93C3-D569B2768828}"/>
    <cellStyle name="Calculation 6 3" xfId="6618" xr:uid="{648F4E49-2F23-42E3-90DE-2E0AE1B114CA}"/>
    <cellStyle name="Calculation 7" xfId="1289" xr:uid="{00000000-0005-0000-0000-000034030000}"/>
    <cellStyle name="Calculation 7 2" xfId="6620" xr:uid="{F62E4DA2-6D6A-40AD-A745-1D72E05625EB}"/>
    <cellStyle name="Calculation 8" xfId="1290" xr:uid="{00000000-0005-0000-0000-000035030000}"/>
    <cellStyle name="Calculation 8 2" xfId="6621" xr:uid="{D2FDB5DB-ADC9-44E0-B7DA-E5D2963AAA7A}"/>
    <cellStyle name="Calculation 9" xfId="6607" xr:uid="{5C01AB8D-3A72-4C8B-9BB9-95AC55FC8D6F}"/>
    <cellStyle name="Check Cell" xfId="1291" xr:uid="{00000000-0005-0000-0000-000036030000}"/>
    <cellStyle name="Check Cell 1" xfId="1292" xr:uid="{00000000-0005-0000-0000-000037030000}"/>
    <cellStyle name="Check Cell 1 2" xfId="6623" xr:uid="{FBE824D5-5758-410E-B7E8-AB5BD28AF63E}"/>
    <cellStyle name="Check Cell 2" xfId="1293" xr:uid="{00000000-0005-0000-0000-000038030000}"/>
    <cellStyle name="Check Cell 2 2" xfId="6624" xr:uid="{60BE35F9-B9C7-44A2-9F1E-9C628A54AE7A}"/>
    <cellStyle name="Check Cell 3" xfId="1294" xr:uid="{00000000-0005-0000-0000-000039030000}"/>
    <cellStyle name="Check Cell 3 2" xfId="6625" xr:uid="{52ADC8A8-C585-4EC9-AB05-E8335F152BA1}"/>
    <cellStyle name="Check Cell 4" xfId="1295" xr:uid="{00000000-0005-0000-0000-00003A030000}"/>
    <cellStyle name="Check Cell 4 2" xfId="6626" xr:uid="{A726F161-C0C2-405F-A2AA-DFB0178F05DD}"/>
    <cellStyle name="Check Cell 5" xfId="1296" xr:uid="{00000000-0005-0000-0000-00003B030000}"/>
    <cellStyle name="Check Cell 5 2" xfId="6627" xr:uid="{57FDDF91-8D48-4055-B618-534DE63BD140}"/>
    <cellStyle name="Check Cell 6" xfId="1297" xr:uid="{00000000-0005-0000-0000-00003C030000}"/>
    <cellStyle name="Check Cell 6 2" xfId="6628" xr:uid="{1625B2E3-BEF5-484A-88CE-120F60C4B7A2}"/>
    <cellStyle name="Check Cell 7" xfId="1298" xr:uid="{00000000-0005-0000-0000-00003D030000}"/>
    <cellStyle name="Check Cell 7 2" xfId="6629" xr:uid="{23DFB556-14C6-4D5B-BD12-94933DA798DE}"/>
    <cellStyle name="Check Cell 8" xfId="6622" xr:uid="{7676D900-5959-4B88-8D04-D5E88BCCBF4A}"/>
    <cellStyle name="Comma 2" xfId="100" xr:uid="{00000000-0005-0000-0000-00003E030000}"/>
    <cellStyle name="Comma 2 2" xfId="1299" xr:uid="{00000000-0005-0000-0000-00003F030000}"/>
    <cellStyle name="Comma 2 2 2" xfId="6631" xr:uid="{8C82DB0F-C17D-4DDC-A217-9251517AD57A}"/>
    <cellStyle name="Comma 2 3" xfId="1300" xr:uid="{00000000-0005-0000-0000-000040030000}"/>
    <cellStyle name="Comma 2 3 2" xfId="6632" xr:uid="{F3FF55F2-AE0E-4A2A-8CDE-F24F2FED0B35}"/>
    <cellStyle name="Comma 2 4" xfId="2845" xr:uid="{00000000-0005-0000-0000-000041030000}"/>
    <cellStyle name="Comma 2 4 2" xfId="6633" xr:uid="{650FE439-B0BD-474B-9632-25363B0C63DE}"/>
    <cellStyle name="Comma 2 5" xfId="2844" xr:uid="{00000000-0005-0000-0000-000042030000}"/>
    <cellStyle name="Comma 2 5 2" xfId="6634" xr:uid="{F355008D-C46C-4B17-9C88-CEE5F69E0FB0}"/>
    <cellStyle name="Comma 2 6" xfId="6630" xr:uid="{9CE78E2A-EA08-463D-B648-F764D93EF228}"/>
    <cellStyle name="Comma0" xfId="1301" xr:uid="{00000000-0005-0000-0000-000043030000}"/>
    <cellStyle name="Comma0 2" xfId="1302" xr:uid="{00000000-0005-0000-0000-000044030000}"/>
    <cellStyle name="Comma0 2 2" xfId="6636" xr:uid="{AE11C539-9253-418F-BE6A-8816C4ADC891}"/>
    <cellStyle name="Comma0 3" xfId="1303" xr:uid="{00000000-0005-0000-0000-000045030000}"/>
    <cellStyle name="Comma0 3 2" xfId="6637" xr:uid="{B6428175-1818-4A7C-89CB-9FBC896CB148}"/>
    <cellStyle name="Comma0 4" xfId="2846" xr:uid="{00000000-0005-0000-0000-000046030000}"/>
    <cellStyle name="Comma0 4 2" xfId="6638" xr:uid="{E503D9ED-3F4C-480C-A205-0576D12F6C8B}"/>
    <cellStyle name="Comma0 5" xfId="5733" xr:uid="{C6630EBB-BCE4-41A7-B18B-053B2EFC7C33}"/>
    <cellStyle name="Comma0 5 2" xfId="6639" xr:uid="{AEA823FA-C37A-431D-B9E9-B20781C96805}"/>
    <cellStyle name="Comma0 6" xfId="6635" xr:uid="{323824C4-792E-47A8-B49A-A17B2C451644}"/>
    <cellStyle name="Currency 2" xfId="101" xr:uid="{00000000-0005-0000-0000-000047030000}"/>
    <cellStyle name="Currency 2 2" xfId="1304" xr:uid="{00000000-0005-0000-0000-000048030000}"/>
    <cellStyle name="Currency 2 2 2" xfId="6641" xr:uid="{494BCED7-968F-48C2-8D76-B3F6F48C35D5}"/>
    <cellStyle name="Currency 2 3" xfId="1305" xr:uid="{00000000-0005-0000-0000-000049030000}"/>
    <cellStyle name="Currency 2 3 2" xfId="6642" xr:uid="{19A975F9-D406-4ACE-BA29-60D97926C990}"/>
    <cellStyle name="Currency 2 4" xfId="2848" xr:uid="{00000000-0005-0000-0000-00004A030000}"/>
    <cellStyle name="Currency 2 4 2" xfId="6643" xr:uid="{9F32D626-3094-4DCA-9031-AAA318815E54}"/>
    <cellStyle name="Currency 2 5" xfId="2847" xr:uid="{00000000-0005-0000-0000-00004B030000}"/>
    <cellStyle name="Currency 2 5 2" xfId="6644" xr:uid="{D0520BCE-6A18-4890-B4FA-244FC3AD24FF}"/>
    <cellStyle name="Currency 2 6" xfId="6640" xr:uid="{097239F2-FC63-46DF-A911-7641AC26E654}"/>
    <cellStyle name="Currency0" xfId="5734" xr:uid="{46FF5577-6A98-40B2-A848-9ADA3F536DA6}"/>
    <cellStyle name="Currency0 2" xfId="6645" xr:uid="{05AD079A-C957-461A-98A8-D14507939A26}"/>
    <cellStyle name="Date" xfId="5735" xr:uid="{4BAC38DB-32E5-4373-B166-4914248A5DB3}"/>
    <cellStyle name="Date 2" xfId="6646" xr:uid="{1D8FD368-F858-442A-B096-B62A66431FDF}"/>
    <cellStyle name="Dobro 2" xfId="102" xr:uid="{00000000-0005-0000-0000-00004D030000}"/>
    <cellStyle name="Dobro 2 2" xfId="6647" xr:uid="{0FA9A42D-8487-44EC-8AF1-3106D4AD325E}"/>
    <cellStyle name="Element-delo" xfId="1306" xr:uid="{00000000-0005-0000-0000-00004E030000}"/>
    <cellStyle name="Element-delo 2" xfId="1307" xr:uid="{00000000-0005-0000-0000-00004F030000}"/>
    <cellStyle name="Element-delo 2 2" xfId="6649" xr:uid="{25D2D3CB-D3A1-4492-B730-D86786DEFFF6}"/>
    <cellStyle name="Element-delo 3" xfId="1308" xr:uid="{00000000-0005-0000-0000-000050030000}"/>
    <cellStyle name="Element-delo 3 2" xfId="6650" xr:uid="{3031E427-2A4C-4387-8078-3DA16D84A216}"/>
    <cellStyle name="Element-delo 4" xfId="6648" xr:uid="{919F6895-796F-4B45-9CE6-F830355206B9}"/>
    <cellStyle name="Excel Built-in Comma" xfId="103" xr:uid="{00000000-0005-0000-0000-000051030000}"/>
    <cellStyle name="Excel Built-in Comma [0]" xfId="104" xr:uid="{00000000-0005-0000-0000-000052030000}"/>
    <cellStyle name="Excel Built-in Excel Built-in Excel Built-in Excel Built-in Excel Built-in Excel Built-in Normal_1.3.2" xfId="1309" xr:uid="{00000000-0005-0000-0000-000053030000}"/>
    <cellStyle name="Excel Built-in Excel Built-in Normal 6" xfId="24" xr:uid="{00000000-0005-0000-0000-000054030000}"/>
    <cellStyle name="Excel Built-in Excel Built-in Normal 6 2" xfId="2849" xr:uid="{00000000-0005-0000-0000-000055030000}"/>
    <cellStyle name="Excel Built-in Explanatory Text" xfId="5761" xr:uid="{392CB538-1E40-4C6F-8F5C-B500BCA5BFEB}"/>
    <cellStyle name="Excel Built-in Navadno 10" xfId="2850" xr:uid="{00000000-0005-0000-0000-000056030000}"/>
    <cellStyle name="Excel Built-in Navadno 10 2" xfId="21" xr:uid="{00000000-0005-0000-0000-000057030000}"/>
    <cellStyle name="Excel Built-in Navadno 10 2 2" xfId="2851" xr:uid="{00000000-0005-0000-0000-000058030000}"/>
    <cellStyle name="Excel Built-in Navadno 10 3" xfId="2852" xr:uid="{00000000-0005-0000-0000-000059030000}"/>
    <cellStyle name="Excel Built-in Navadno 10 4" xfId="2520" xr:uid="{00000000-0005-0000-0000-00005A030000}"/>
    <cellStyle name="Excel Built-in Navadno 10 4 2" xfId="2853" xr:uid="{00000000-0005-0000-0000-00005B030000}"/>
    <cellStyle name="Excel Built-in Navadno 16" xfId="27" xr:uid="{00000000-0005-0000-0000-00005C030000}"/>
    <cellStyle name="Excel Built-in Navadno 2" xfId="1310" xr:uid="{00000000-0005-0000-0000-00005D030000}"/>
    <cellStyle name="Excel Built-in Navadno 2 2 2 2" xfId="23" xr:uid="{00000000-0005-0000-0000-00005E030000}"/>
    <cellStyle name="Excel Built-in Navadno 2 2 3" xfId="2854" xr:uid="{00000000-0005-0000-0000-00005F030000}"/>
    <cellStyle name="Excel Built-in Navadno 2 6" xfId="2855" xr:uid="{00000000-0005-0000-0000-000060030000}"/>
    <cellStyle name="Excel Built-in Navadno 2 7" xfId="2856" xr:uid="{00000000-0005-0000-0000-000061030000}"/>
    <cellStyle name="Excel Built-in Navadno 2 7 2" xfId="2857" xr:uid="{00000000-0005-0000-0000-000062030000}"/>
    <cellStyle name="Excel Built-in Navadno 31" xfId="2858" xr:uid="{00000000-0005-0000-0000-000063030000}"/>
    <cellStyle name="Excel Built-in Navadno 31 2" xfId="2859" xr:uid="{00000000-0005-0000-0000-000064030000}"/>
    <cellStyle name="Excel Built-in Navadno 42" xfId="2860" xr:uid="{00000000-0005-0000-0000-000065030000}"/>
    <cellStyle name="Excel Built-in Navadno 42 2" xfId="2861" xr:uid="{00000000-0005-0000-0000-000066030000}"/>
    <cellStyle name="Excel Built-in Navadno 42 3" xfId="2862" xr:uid="{00000000-0005-0000-0000-000067030000}"/>
    <cellStyle name="Excel Built-in Navadno 9" xfId="2863" xr:uid="{00000000-0005-0000-0000-000068030000}"/>
    <cellStyle name="Excel Built-in Navadno 9 2" xfId="2864" xr:uid="{00000000-0005-0000-0000-000069030000}"/>
    <cellStyle name="Excel Built-in Navadno 9 2 2" xfId="2865" xr:uid="{00000000-0005-0000-0000-00006A030000}"/>
    <cellStyle name="Excel Built-in Navadno 9 2 2 2" xfId="2866" xr:uid="{00000000-0005-0000-0000-00006B030000}"/>
    <cellStyle name="Excel Built-in Navadno_List1" xfId="2867" xr:uid="{00000000-0005-0000-0000-00006C030000}"/>
    <cellStyle name="Excel Built-in Normal" xfId="40" xr:uid="{00000000-0005-0000-0000-00006D030000}"/>
    <cellStyle name="Excel Built-in Normal 2" xfId="41" xr:uid="{00000000-0005-0000-0000-00006E030000}"/>
    <cellStyle name="Excel Built-in Normal 2 2" xfId="107" xr:uid="{00000000-0005-0000-0000-00006F030000}"/>
    <cellStyle name="Excel Built-in Normal 2 2 2" xfId="108" xr:uid="{00000000-0005-0000-0000-000070030000}"/>
    <cellStyle name="Excel Built-in Normal 2 2 2 2" xfId="2868" xr:uid="{00000000-0005-0000-0000-000071030000}"/>
    <cellStyle name="Excel Built-in Normal 2 2 3" xfId="2869" xr:uid="{00000000-0005-0000-0000-000072030000}"/>
    <cellStyle name="Excel Built-in Normal 2 3" xfId="109" xr:uid="{00000000-0005-0000-0000-000073030000}"/>
    <cellStyle name="Excel Built-in Normal 2 3 2" xfId="2870" xr:uid="{00000000-0005-0000-0000-000074030000}"/>
    <cellStyle name="Excel Built-in Normal 2 4" xfId="35" xr:uid="{00000000-0005-0000-0000-000075030000}"/>
    <cellStyle name="Excel Built-in Normal 2 5" xfId="2871" xr:uid="{00000000-0005-0000-0000-000076030000}"/>
    <cellStyle name="Excel Built-in Normal 2 6" xfId="5577" xr:uid="{00000000-0005-0000-0000-000077030000}"/>
    <cellStyle name="Excel Built-in Normal 2 7" xfId="5626" xr:uid="{00000000-0005-0000-0000-000078030000}"/>
    <cellStyle name="Excel Built-in Normal 2 8" xfId="106" xr:uid="{00000000-0005-0000-0000-000079030000}"/>
    <cellStyle name="Excel Built-in Normal 3" xfId="110" xr:uid="{00000000-0005-0000-0000-00007A030000}"/>
    <cellStyle name="Excel Built-in Normal 3 2" xfId="111" xr:uid="{00000000-0005-0000-0000-00007B030000}"/>
    <cellStyle name="Excel Built-in Normal 3 2 2" xfId="2872" xr:uid="{00000000-0005-0000-0000-00007C030000}"/>
    <cellStyle name="Excel Built-in Normal 3 3" xfId="2873" xr:uid="{00000000-0005-0000-0000-00007D030000}"/>
    <cellStyle name="Excel Built-in Normal 4" xfId="112" xr:uid="{00000000-0005-0000-0000-00007E030000}"/>
    <cellStyle name="Excel Built-in Normal 4 2" xfId="5213" xr:uid="{00000000-0005-0000-0000-00007F030000}"/>
    <cellStyle name="Excel Built-in Normal 5" xfId="113" xr:uid="{00000000-0005-0000-0000-000080030000}"/>
    <cellStyle name="Excel Built-in Normal 5 2" xfId="2874" xr:uid="{00000000-0005-0000-0000-000081030000}"/>
    <cellStyle name="Excel Built-in Normal 6" xfId="29" xr:uid="{00000000-0005-0000-0000-000082030000}"/>
    <cellStyle name="Excel Built-in Normal 6 2" xfId="2875" xr:uid="{00000000-0005-0000-0000-000083030000}"/>
    <cellStyle name="Excel Built-in Normal 7" xfId="2876" xr:uid="{00000000-0005-0000-0000-000084030000}"/>
    <cellStyle name="Excel Built-in Normal 8" xfId="5625" xr:uid="{00000000-0005-0000-0000-000085030000}"/>
    <cellStyle name="Excel Built-in Normal 9" xfId="105" xr:uid="{00000000-0005-0000-0000-000086030000}"/>
    <cellStyle name="Excel Built-in Normal_I-BREZOV 2" xfId="25" xr:uid="{00000000-0005-0000-0000-000087030000}"/>
    <cellStyle name="Excel Built-in Percent" xfId="114" xr:uid="{00000000-0005-0000-0000-000088030000}"/>
    <cellStyle name="Excel Built-in S21 2" xfId="2877" xr:uid="{00000000-0005-0000-0000-000089030000}"/>
    <cellStyle name="Excel Built-in S3 2" xfId="2878" xr:uid="{00000000-0005-0000-0000-00008A030000}"/>
    <cellStyle name="Excel Built-in S3 2 2" xfId="2879" xr:uid="{00000000-0005-0000-0000-00008B030000}"/>
    <cellStyle name="Excel Built-in Valuta 10 4" xfId="2880" xr:uid="{00000000-0005-0000-0000-00008C030000}"/>
    <cellStyle name="Excel Built-in Valuta 10 4 2" xfId="2881" xr:uid="{00000000-0005-0000-0000-00008D030000}"/>
    <cellStyle name="Excel Built-in Valuta 15" xfId="2882" xr:uid="{00000000-0005-0000-0000-00008E030000}"/>
    <cellStyle name="Excel Built-in Valuta 15 2" xfId="26" xr:uid="{00000000-0005-0000-0000-00008F030000}"/>
    <cellStyle name="Excel Built-in Valuta 15 2 2" xfId="2883" xr:uid="{00000000-0005-0000-0000-000090030000}"/>
    <cellStyle name="Excel Built-in Valuta 15 3" xfId="2884" xr:uid="{00000000-0005-0000-0000-000091030000}"/>
    <cellStyle name="Excel Built-in Vejica 10 4" xfId="2885" xr:uid="{00000000-0005-0000-0000-000092030000}"/>
    <cellStyle name="Excel Built-in Vejica 10 4 2" xfId="2886" xr:uid="{00000000-0005-0000-0000-000093030000}"/>
    <cellStyle name="Excel Built-in Vejica 15" xfId="1311" xr:uid="{00000000-0005-0000-0000-000094030000}"/>
    <cellStyle name="Excel Built-in Vejica 15 2" xfId="2887" xr:uid="{00000000-0005-0000-0000-000095030000}"/>
    <cellStyle name="Excel Built-in Vejica 15 2 3" xfId="2888" xr:uid="{00000000-0005-0000-0000-000096030000}"/>
    <cellStyle name="Excel Built-in Vejica 15 2 3 2" xfId="2889" xr:uid="{00000000-0005-0000-0000-000097030000}"/>
    <cellStyle name="Excel Built-in Vejica 15 3" xfId="22" xr:uid="{00000000-0005-0000-0000-000098030000}"/>
    <cellStyle name="Excel Built-in Vejica 15 3 2" xfId="2890" xr:uid="{00000000-0005-0000-0000-000099030000}"/>
    <cellStyle name="Excel_BuiltIn_Comma 1" xfId="42" xr:uid="{00000000-0005-0000-0000-00009A030000}"/>
    <cellStyle name="Explanatory Text" xfId="1312" xr:uid="{00000000-0005-0000-0000-00009B030000}"/>
    <cellStyle name="Explanatory Text 1" xfId="1313" xr:uid="{00000000-0005-0000-0000-00009C030000}"/>
    <cellStyle name="Explanatory Text 1 2" xfId="6652" xr:uid="{5E245978-51A4-4EEB-AD8D-70D95D37DFB1}"/>
    <cellStyle name="Explanatory Text 2" xfId="1314" xr:uid="{00000000-0005-0000-0000-00009D030000}"/>
    <cellStyle name="Explanatory Text 2 2" xfId="6653" xr:uid="{53D22955-2058-433D-809B-2AB145AFACB0}"/>
    <cellStyle name="Explanatory Text 3" xfId="1315" xr:uid="{00000000-0005-0000-0000-00009E030000}"/>
    <cellStyle name="Explanatory Text 3 2" xfId="6654" xr:uid="{87784794-9A2F-4D72-B273-F03CAEB326EC}"/>
    <cellStyle name="Explanatory Text 4" xfId="1316" xr:uid="{00000000-0005-0000-0000-00009F030000}"/>
    <cellStyle name="Explanatory Text 4 2" xfId="6655" xr:uid="{5384AE55-3BAC-4114-A7BF-E8D2A6401353}"/>
    <cellStyle name="Explanatory Text 5" xfId="1317" xr:uid="{00000000-0005-0000-0000-0000A0030000}"/>
    <cellStyle name="Explanatory Text 5 2" xfId="6656" xr:uid="{6C44E012-E9CE-47C3-AA38-8CDB2C216409}"/>
    <cellStyle name="Explanatory Text 6" xfId="1318" xr:uid="{00000000-0005-0000-0000-0000A1030000}"/>
    <cellStyle name="Explanatory Text 6 2" xfId="6657" xr:uid="{CA38C23D-4ACB-4DC4-A431-B507AEA6282A}"/>
    <cellStyle name="Explanatory Text 7" xfId="6651" xr:uid="{58A8C5EB-1072-4B53-A17B-063129A082D1}"/>
    <cellStyle name="Fixed" xfId="5736" xr:uid="{28727352-9D6F-4B8B-97AB-9DB476602B07}"/>
    <cellStyle name="Fixed 2" xfId="6658" xr:uid="{564A09ED-AFB2-403A-B4E1-9462A1F1CD1A}"/>
    <cellStyle name="Good 1" xfId="1319" xr:uid="{00000000-0005-0000-0000-0000A2030000}"/>
    <cellStyle name="Good 1 2" xfId="1320" xr:uid="{00000000-0005-0000-0000-0000A3030000}"/>
    <cellStyle name="Good 1 2 2" xfId="6660" xr:uid="{2466E607-872B-416D-9B91-C96A0FB6189A}"/>
    <cellStyle name="Good 1 3" xfId="1321" xr:uid="{00000000-0005-0000-0000-0000A4030000}"/>
    <cellStyle name="Good 1 3 2" xfId="6661" xr:uid="{94EDE609-FF34-4D71-933B-31D5BC69B91D}"/>
    <cellStyle name="Good 1 4" xfId="6659" xr:uid="{9FCBCE32-D738-4C6B-BCCF-48E772E33455}"/>
    <cellStyle name="Good 2" xfId="1322" xr:uid="{00000000-0005-0000-0000-0000A5030000}"/>
    <cellStyle name="Good 2 2" xfId="1323" xr:uid="{00000000-0005-0000-0000-0000A6030000}"/>
    <cellStyle name="Good 2 2 2" xfId="6663" xr:uid="{FDBD1C20-E32F-4674-BCD1-6C283BD5C52A}"/>
    <cellStyle name="Good 2 3" xfId="1324" xr:uid="{00000000-0005-0000-0000-0000A7030000}"/>
    <cellStyle name="Good 2 3 2" xfId="6664" xr:uid="{3355236F-FFE5-4C05-9475-5D2A1E96987A}"/>
    <cellStyle name="Good 2 4" xfId="6662" xr:uid="{84A5D905-98C0-4684-975C-5CA48EA6C2F5}"/>
    <cellStyle name="Good 3" xfId="1325" xr:uid="{00000000-0005-0000-0000-0000A8030000}"/>
    <cellStyle name="Good 3 2" xfId="1326" xr:uid="{00000000-0005-0000-0000-0000A9030000}"/>
    <cellStyle name="Good 3 2 2" xfId="6666" xr:uid="{45A24550-56F1-4A92-96BD-42E4F16509A2}"/>
    <cellStyle name="Good 3 3" xfId="1327" xr:uid="{00000000-0005-0000-0000-0000AA030000}"/>
    <cellStyle name="Good 3 3 2" xfId="6667" xr:uid="{C32FC273-4A76-44A1-A54B-130D080C16AA}"/>
    <cellStyle name="Good 3 4" xfId="6665" xr:uid="{C2D36B08-FD1B-4FB0-B665-9B31A26BF6CA}"/>
    <cellStyle name="Good 4" xfId="1328" xr:uid="{00000000-0005-0000-0000-0000AB030000}"/>
    <cellStyle name="Good 4 2" xfId="1329" xr:uid="{00000000-0005-0000-0000-0000AC030000}"/>
    <cellStyle name="Good 4 2 2" xfId="6669" xr:uid="{3EAA76A8-50C7-4870-A348-BC4DC6A45AC3}"/>
    <cellStyle name="Good 4 3" xfId="1330" xr:uid="{00000000-0005-0000-0000-0000AD030000}"/>
    <cellStyle name="Good 4 3 2" xfId="6670" xr:uid="{53820B8C-BE6F-4F0F-8557-F8C562211303}"/>
    <cellStyle name="Good 4 4" xfId="6668" xr:uid="{7F19217D-B18F-4D0C-83C9-4AF051A001C1}"/>
    <cellStyle name="Good 5" xfId="1331" xr:uid="{00000000-0005-0000-0000-0000AE030000}"/>
    <cellStyle name="Good 5 2" xfId="1332" xr:uid="{00000000-0005-0000-0000-0000AF030000}"/>
    <cellStyle name="Good 5 2 2" xfId="6672" xr:uid="{2CC684F1-221A-421B-AA9C-E03AA8302917}"/>
    <cellStyle name="Good 5 3" xfId="1333" xr:uid="{00000000-0005-0000-0000-0000B0030000}"/>
    <cellStyle name="Good 5 3 2" xfId="6673" xr:uid="{2CAC45C4-142B-47AD-ADEF-10E52B6B8438}"/>
    <cellStyle name="Good 5 4" xfId="6671" xr:uid="{6D099C8A-D850-49A2-988D-8EED7B05E1BC}"/>
    <cellStyle name="Good 6" xfId="1334" xr:uid="{00000000-0005-0000-0000-0000B1030000}"/>
    <cellStyle name="Good 6 2" xfId="1335" xr:uid="{00000000-0005-0000-0000-0000B2030000}"/>
    <cellStyle name="Good 6 2 2" xfId="6675" xr:uid="{84A667DB-6D98-4C60-82DA-321EED4CE805}"/>
    <cellStyle name="Good 6 3" xfId="1336" xr:uid="{00000000-0005-0000-0000-0000B3030000}"/>
    <cellStyle name="Good 6 3 2" xfId="6676" xr:uid="{10CF2861-0068-4974-BE55-FCDEADB92C5B}"/>
    <cellStyle name="Good 6 4" xfId="6674" xr:uid="{AF5676A8-40E9-4C20-A082-06F55CB9742C}"/>
    <cellStyle name="Heading 1" xfId="1337" xr:uid="{00000000-0005-0000-0000-0000B4030000}"/>
    <cellStyle name="Heading 1 1" xfId="1338" xr:uid="{00000000-0005-0000-0000-0000B5030000}"/>
    <cellStyle name="Heading 1 1 2" xfId="6677" xr:uid="{ED5BC26B-5106-423B-A49C-CD336280E324}"/>
    <cellStyle name="Heading 1 10" xfId="6678" xr:uid="{7D9A37DE-8565-4B3B-A16E-6B8E8B2F2B48}"/>
    <cellStyle name="Heading 1 2" xfId="1339" xr:uid="{00000000-0005-0000-0000-0000B6030000}"/>
    <cellStyle name="Heading 1 2 2" xfId="6679" xr:uid="{C263424A-AF8D-4EA2-8C86-437D12AD9677}"/>
    <cellStyle name="Heading 1 3" xfId="1340" xr:uid="{00000000-0005-0000-0000-0000B7030000}"/>
    <cellStyle name="Heading 1 3 2" xfId="6680" xr:uid="{B9845E6C-9AAA-404C-AEA4-6789CE1E925D}"/>
    <cellStyle name="Heading 1 4" xfId="1341" xr:uid="{00000000-0005-0000-0000-0000B8030000}"/>
    <cellStyle name="Heading 1 4 2" xfId="6681" xr:uid="{D057C4DD-C157-4A91-84D6-754C98D27E89}"/>
    <cellStyle name="Heading 1 5" xfId="1342" xr:uid="{00000000-0005-0000-0000-0000B9030000}"/>
    <cellStyle name="Heading 1 5 2" xfId="6682" xr:uid="{09E0048E-E611-4C58-9A0B-01EA1CFFFB81}"/>
    <cellStyle name="Heading 1 6" xfId="1343" xr:uid="{00000000-0005-0000-0000-0000BA030000}"/>
    <cellStyle name="Heading 1 6 2" xfId="6683" xr:uid="{F2089DC9-F7E9-4BFD-9CD1-5C569408C4BE}"/>
    <cellStyle name="Heading 1 7" xfId="1344" xr:uid="{00000000-0005-0000-0000-0000BB030000}"/>
    <cellStyle name="Heading 1 7 2" xfId="6684" xr:uid="{683245CC-CEF6-4701-8B0F-CEF2C1C54D4A}"/>
    <cellStyle name="Heading 1 8" xfId="5737" xr:uid="{24E3F662-3284-44CB-A472-EB8BEE9CDA22}"/>
    <cellStyle name="Heading 1 8 2" xfId="6685" xr:uid="{1F3F96E0-6A89-44A4-BBB1-76473ABB918E}"/>
    <cellStyle name="Heading 1 8 3" xfId="10688" xr:uid="{E8FC36BA-2862-4809-8CB3-09A03A576016}"/>
    <cellStyle name="Heading 2" xfId="1345" xr:uid="{00000000-0005-0000-0000-0000BC030000}"/>
    <cellStyle name="Heading 2 1" xfId="1346" xr:uid="{00000000-0005-0000-0000-0000BD030000}"/>
    <cellStyle name="Heading 2 1 2" xfId="6686" xr:uid="{84A30104-FEF2-49DB-913D-FB68FB18F8D7}"/>
    <cellStyle name="Heading 2 11" xfId="6687" xr:uid="{7E2ADF85-6F1F-47A0-8689-C855455EBBF9}"/>
    <cellStyle name="Heading 2 2" xfId="1347" xr:uid="{00000000-0005-0000-0000-0000BE030000}"/>
    <cellStyle name="Heading 2 2 2" xfId="6688" xr:uid="{FEC17BF1-3064-4A83-B01C-6C60B1EB0902}"/>
    <cellStyle name="Heading 2 3" xfId="1348" xr:uid="{00000000-0005-0000-0000-0000BF030000}"/>
    <cellStyle name="Heading 2 3 2" xfId="6689" xr:uid="{887D22D9-CEA1-4972-9914-05DA8EAFEA7D}"/>
    <cellStyle name="Heading 2 4" xfId="1349" xr:uid="{00000000-0005-0000-0000-0000C0030000}"/>
    <cellStyle name="Heading 2 4 2" xfId="6690" xr:uid="{FBC14EEA-ECEB-4374-8BB6-4656869C73D5}"/>
    <cellStyle name="Heading 2 5" xfId="1350" xr:uid="{00000000-0005-0000-0000-0000C1030000}"/>
    <cellStyle name="Heading 2 5 2" xfId="6691" xr:uid="{492D71E1-693B-4FC1-A232-DD5293348A3E}"/>
    <cellStyle name="Heading 2 6" xfId="1351" xr:uid="{00000000-0005-0000-0000-0000C2030000}"/>
    <cellStyle name="Heading 2 6 2" xfId="6692" xr:uid="{599AE71D-A01D-4AA9-AEFA-771E1EBF5588}"/>
    <cellStyle name="Heading 2 7" xfId="1352" xr:uid="{00000000-0005-0000-0000-0000C3030000}"/>
    <cellStyle name="Heading 2 7 2" xfId="6693" xr:uid="{E688C154-1591-4619-925A-02EC76BF9565}"/>
    <cellStyle name="Heading 2 8" xfId="5738" xr:uid="{26D79CA8-21A8-4C89-90AC-1F5DBA4DF1E4}"/>
    <cellStyle name="Heading 2 8 2" xfId="6694" xr:uid="{0E41D22D-B6E4-43E3-ADDB-E5CB6C8F8295}"/>
    <cellStyle name="Heading 2 8 3" xfId="10689" xr:uid="{F64995E3-39A2-4A85-9184-401E0FA8D087}"/>
    <cellStyle name="Heading 3" xfId="1353" xr:uid="{00000000-0005-0000-0000-0000C4030000}"/>
    <cellStyle name="Heading 3 1" xfId="1354" xr:uid="{00000000-0005-0000-0000-0000C5030000}"/>
    <cellStyle name="Heading 3 1 2" xfId="6696" xr:uid="{1832C383-06A2-4A76-ADD2-F46513B3AE5C}"/>
    <cellStyle name="Heading 3 2" xfId="1355" xr:uid="{00000000-0005-0000-0000-0000C6030000}"/>
    <cellStyle name="Heading 3 2 2" xfId="6697" xr:uid="{545D9737-265D-43DC-A33E-6C8D775D734D}"/>
    <cellStyle name="Heading 3 3" xfId="1356" xr:uid="{00000000-0005-0000-0000-0000C7030000}"/>
    <cellStyle name="Heading 3 3 2" xfId="6698" xr:uid="{25175812-C20E-4733-AFCA-EE3AABBF9378}"/>
    <cellStyle name="Heading 3 4" xfId="1357" xr:uid="{00000000-0005-0000-0000-0000C8030000}"/>
    <cellStyle name="Heading 3 4 2" xfId="6699" xr:uid="{D7746790-7B66-4824-8131-8EEA0F5C7033}"/>
    <cellStyle name="Heading 3 5" xfId="1358" xr:uid="{00000000-0005-0000-0000-0000C9030000}"/>
    <cellStyle name="Heading 3 5 2" xfId="6700" xr:uid="{08F8B068-F282-4380-9A52-E8F81EA4C9F2}"/>
    <cellStyle name="Heading 3 6" xfId="1359" xr:uid="{00000000-0005-0000-0000-0000CA030000}"/>
    <cellStyle name="Heading 3 6 2" xfId="6701" xr:uid="{AD173C57-7D92-4E08-AA5B-0ED7B2189F8B}"/>
    <cellStyle name="Heading 3 7" xfId="1360" xr:uid="{00000000-0005-0000-0000-0000CB030000}"/>
    <cellStyle name="Heading 3 7 2" xfId="6702" xr:uid="{A0ED1020-2025-477C-9F92-8EA92B0716F1}"/>
    <cellStyle name="Heading 3 8" xfId="6695" xr:uid="{AD82AD76-6BFB-4A7C-8ADC-6DE8C23ACD08}"/>
    <cellStyle name="Heading 4" xfId="1361" xr:uid="{00000000-0005-0000-0000-0000CC030000}"/>
    <cellStyle name="Heading 4 1" xfId="1362" xr:uid="{00000000-0005-0000-0000-0000CD030000}"/>
    <cellStyle name="Heading 4 1 2" xfId="6704" xr:uid="{3687695B-02BB-4EFA-8FFF-ED5913144C1C}"/>
    <cellStyle name="Heading 4 2" xfId="1363" xr:uid="{00000000-0005-0000-0000-0000CE030000}"/>
    <cellStyle name="Heading 4 2 2" xfId="6705" xr:uid="{FD0F8628-C402-4285-9DD3-234E5B25EDF3}"/>
    <cellStyle name="Heading 4 3" xfId="1364" xr:uid="{00000000-0005-0000-0000-0000CF030000}"/>
    <cellStyle name="Heading 4 3 2" xfId="6706" xr:uid="{4C6BE4F2-D2E8-4731-A5E8-25B597185F3E}"/>
    <cellStyle name="Heading 4 4" xfId="1365" xr:uid="{00000000-0005-0000-0000-0000D0030000}"/>
    <cellStyle name="Heading 4 4 2" xfId="6707" xr:uid="{88E9FAD1-7B00-4BBE-9323-D42A8235DFFD}"/>
    <cellStyle name="Heading 4 5" xfId="1366" xr:uid="{00000000-0005-0000-0000-0000D1030000}"/>
    <cellStyle name="Heading 4 5 2" xfId="6708" xr:uid="{3A0BBD1C-5AAC-4272-95D4-FC272921FDFD}"/>
    <cellStyle name="Heading 4 6" xfId="1367" xr:uid="{00000000-0005-0000-0000-0000D2030000}"/>
    <cellStyle name="Heading 4 6 2" xfId="6709" xr:uid="{BC84F66F-FCCC-40D2-93D8-BC25D00B5228}"/>
    <cellStyle name="Heading 4 7" xfId="1368" xr:uid="{00000000-0005-0000-0000-0000D3030000}"/>
    <cellStyle name="Heading 4 7 2" xfId="6710" xr:uid="{186D1415-7B05-4C33-901E-99C376DA2055}"/>
    <cellStyle name="Heading 4 8" xfId="6703" xr:uid="{264EDF19-2D63-4D14-9796-DEF3AA750FD0}"/>
    <cellStyle name="Hiperpovezava 2" xfId="1369" xr:uid="{00000000-0005-0000-0000-0000D5030000}"/>
    <cellStyle name="Hiperpovezava 2 2" xfId="1370" xr:uid="{00000000-0005-0000-0000-0000D6030000}"/>
    <cellStyle name="Hiperpovezava 2 2 2" xfId="6712" xr:uid="{EEB34056-7298-4182-A287-1C0804B2ED32}"/>
    <cellStyle name="Hiperpovezava 2 3" xfId="5739" xr:uid="{605B7F21-ECC2-420D-874C-A5580D70ADAA}"/>
    <cellStyle name="Hiperpovezava 2 3 2" xfId="6713" xr:uid="{226A4132-3BB1-465E-8C4C-DAFACE2F5DDC}"/>
    <cellStyle name="Hiperpovezava 2 4" xfId="6711" xr:uid="{93D94F6D-DAC5-467C-A305-D78A51A969A5}"/>
    <cellStyle name="Hiperpovezava 3" xfId="1371" xr:uid="{00000000-0005-0000-0000-0000D7030000}"/>
    <cellStyle name="Hiperpovezava 3 2" xfId="6714" xr:uid="{633C2E73-F7DE-45B0-BF13-D424D45E650D}"/>
    <cellStyle name="Hiperpovezava 4" xfId="1372" xr:uid="{00000000-0005-0000-0000-0000D8030000}"/>
    <cellStyle name="Hiperpovezava 4 2" xfId="2891" xr:uid="{00000000-0005-0000-0000-0000D9030000}"/>
    <cellStyle name="Hiperpovezava 4 2 2" xfId="6716" xr:uid="{987C2D5B-860F-430E-AF10-314BCA95C645}"/>
    <cellStyle name="Hiperpovezava 4 3" xfId="2892" xr:uid="{00000000-0005-0000-0000-0000DA030000}"/>
    <cellStyle name="Hiperpovezava 4 3 2" xfId="6717" xr:uid="{7DA6D4F0-892D-47A0-B8F7-84535D764E0D}"/>
    <cellStyle name="Hiperpovezava 4 4" xfId="6715" xr:uid="{944D5E0A-985B-41DF-BC34-E08968FC3DD1}"/>
    <cellStyle name="Hiperpovezava 5" xfId="1373" xr:uid="{00000000-0005-0000-0000-0000DB030000}"/>
    <cellStyle name="Hiperpovezava 5 2" xfId="6718" xr:uid="{56644519-2EAB-466F-BAB8-C551ACFF2C4B}"/>
    <cellStyle name="Hiperpovezava 6" xfId="2893" xr:uid="{00000000-0005-0000-0000-0000DC030000}"/>
    <cellStyle name="Hiperpovezava 6 2" xfId="6719" xr:uid="{18B57DE5-870B-4C82-9BB5-F786D71179C2}"/>
    <cellStyle name="Hiperpovezava 7" xfId="5623" xr:uid="{00000000-0005-0000-0000-0000DD030000}"/>
    <cellStyle name="Hiperpovezava 7 2" xfId="6720" xr:uid="{0E02B7BD-4B3E-46F7-B866-72C48D67F024}"/>
    <cellStyle name="Hiperpovezava 8" xfId="5632" xr:uid="{00000000-0005-0000-0000-0000DE030000}"/>
    <cellStyle name="Hiperpovezava 8 2" xfId="6721" xr:uid="{E92489AD-FA88-49DF-B0A5-3D0DEBA78255}"/>
    <cellStyle name="Input" xfId="1374" xr:uid="{00000000-0005-0000-0000-0000DF030000}"/>
    <cellStyle name="Input 1" xfId="1375" xr:uid="{00000000-0005-0000-0000-0000E0030000}"/>
    <cellStyle name="Input 1 2" xfId="6723" xr:uid="{0A9855AD-4846-4C28-9C57-B296D822A1A9}"/>
    <cellStyle name="Input 2" xfId="1376" xr:uid="{00000000-0005-0000-0000-0000E1030000}"/>
    <cellStyle name="Input 2 2" xfId="6724" xr:uid="{84054D16-F163-407A-BA94-7A7E9A13EDB0}"/>
    <cellStyle name="Input 3" xfId="1377" xr:uid="{00000000-0005-0000-0000-0000E2030000}"/>
    <cellStyle name="Input 3 2" xfId="6725" xr:uid="{DB0CD878-AD30-4808-A2C6-7AD792CE647E}"/>
    <cellStyle name="Input 4" xfId="1378" xr:uid="{00000000-0005-0000-0000-0000E3030000}"/>
    <cellStyle name="Input 4 2" xfId="6726" xr:uid="{F6D82C12-9008-4723-A4BB-36680A96159A}"/>
    <cellStyle name="Input 5" xfId="1379" xr:uid="{00000000-0005-0000-0000-0000E4030000}"/>
    <cellStyle name="Input 5 2" xfId="6727" xr:uid="{D8B988A4-821A-4603-9DFA-1F221A3E86CE}"/>
    <cellStyle name="Input 6" xfId="1380" xr:uid="{00000000-0005-0000-0000-0000E5030000}"/>
    <cellStyle name="Input 6 2" xfId="6728" xr:uid="{3E8F85C4-1A19-469F-86BD-D2505E56D9A3}"/>
    <cellStyle name="Input 7" xfId="1381" xr:uid="{00000000-0005-0000-0000-0000E6030000}"/>
    <cellStyle name="Input 7 2" xfId="6729" xr:uid="{03163191-03DA-42CA-B8BD-28562DC1F874}"/>
    <cellStyle name="Input 8" xfId="6722" xr:uid="{D4C68CC8-7AF0-47E7-B152-06845FC53AD3}"/>
    <cellStyle name="Izhod 2" xfId="115" xr:uid="{00000000-0005-0000-0000-0000E7030000}"/>
    <cellStyle name="Izhod 2 2" xfId="1382" xr:uid="{00000000-0005-0000-0000-0000E8030000}"/>
    <cellStyle name="Izhod 2 2 2" xfId="6731" xr:uid="{89455F2E-9E17-4227-980B-784BDF52FC2A}"/>
    <cellStyle name="Izhod 2 3" xfId="6730" xr:uid="{90F878B7-B222-4945-A30E-85A7876A3B0A}"/>
    <cellStyle name="Keš" xfId="5740" xr:uid="{FFBCE462-3F2F-4591-B1AD-12A072AC6C90}"/>
    <cellStyle name="Keš 2" xfId="6732" xr:uid="{33506588-D204-44D1-91EF-0098A74E56EE}"/>
    <cellStyle name="Linked Cell" xfId="1383" xr:uid="{00000000-0005-0000-0000-0000E9030000}"/>
    <cellStyle name="Linked Cell 1" xfId="1384" xr:uid="{00000000-0005-0000-0000-0000EA030000}"/>
    <cellStyle name="Linked Cell 1 2" xfId="6734" xr:uid="{5780B5B3-8392-4E7A-8980-0960141720C8}"/>
    <cellStyle name="Linked Cell 2" xfId="1385" xr:uid="{00000000-0005-0000-0000-0000EB030000}"/>
    <cellStyle name="Linked Cell 2 2" xfId="6735" xr:uid="{2123A318-64E9-4A67-856B-0B89B4FC0422}"/>
    <cellStyle name="Linked Cell 3" xfId="1386" xr:uid="{00000000-0005-0000-0000-0000EC030000}"/>
    <cellStyle name="Linked Cell 3 2" xfId="6736" xr:uid="{36FC6B83-2F73-4CCB-BB7B-573A8F42E68E}"/>
    <cellStyle name="Linked Cell 4" xfId="1387" xr:uid="{00000000-0005-0000-0000-0000ED030000}"/>
    <cellStyle name="Linked Cell 4 2" xfId="6737" xr:uid="{EC437F8F-4500-41E1-8875-A41BBB68CACE}"/>
    <cellStyle name="Linked Cell 5" xfId="1388" xr:uid="{00000000-0005-0000-0000-0000EE030000}"/>
    <cellStyle name="Linked Cell 5 2" xfId="6738" xr:uid="{71837E4D-66DC-44B5-8C73-946265F91EBC}"/>
    <cellStyle name="Linked Cell 6" xfId="1389" xr:uid="{00000000-0005-0000-0000-0000EF030000}"/>
    <cellStyle name="Linked Cell 6 2" xfId="6739" xr:uid="{CB7135E9-FDEB-4EEF-AEA4-9A86F25425A5}"/>
    <cellStyle name="Linked Cell 7" xfId="1390" xr:uid="{00000000-0005-0000-0000-0000F0030000}"/>
    <cellStyle name="Linked Cell 7 2" xfId="6740" xr:uid="{CA1D2518-1A08-4B7A-B9D7-7850F3BE7C0E}"/>
    <cellStyle name="Linked Cell 8" xfId="6733" xr:uid="{4EB2B171-940A-4D56-A455-6B4E6AD6413F}"/>
    <cellStyle name="Naslov 1 1" xfId="43" xr:uid="{00000000-0005-0000-0000-0000F1030000}"/>
    <cellStyle name="Naslov 1 1 1" xfId="1391" xr:uid="{00000000-0005-0000-0000-0000F2030000}"/>
    <cellStyle name="Naslov 1 1 1 2" xfId="6742" xr:uid="{1B174E99-846A-42C1-931C-D3D714288ACB}"/>
    <cellStyle name="Naslov 1 1 2" xfId="1392" xr:uid="{00000000-0005-0000-0000-0000F3030000}"/>
    <cellStyle name="Naslov 1 1 2 2" xfId="6743" xr:uid="{7089739B-1CAD-4E02-B338-042B1FC0995C}"/>
    <cellStyle name="Naslov 1 1 3" xfId="6741" xr:uid="{91F5AB0E-1C5E-47FE-98F7-0551DCAC1576}"/>
    <cellStyle name="Naslov 1 2" xfId="116" xr:uid="{00000000-0005-0000-0000-0000F4030000}"/>
    <cellStyle name="Naslov 1 2 2" xfId="6744" xr:uid="{FE5E5931-A7B5-440C-94D5-2DFBCBEAB1BC}"/>
    <cellStyle name="Naslov 1 3" xfId="117" xr:uid="{00000000-0005-0000-0000-0000F5030000}"/>
    <cellStyle name="Naslov 1 3 2" xfId="6745" xr:uid="{2704BF76-0D37-4FDE-91A9-FBBAEEF79BDA}"/>
    <cellStyle name="Naslov 2 2" xfId="118" xr:uid="{00000000-0005-0000-0000-0000F6030000}"/>
    <cellStyle name="Naslov 2 2 2" xfId="6746" xr:uid="{A4BF2283-8C62-4C4D-9479-DCA0D221CA03}"/>
    <cellStyle name="Naslov 2 3" xfId="119" xr:uid="{00000000-0005-0000-0000-0000F7030000}"/>
    <cellStyle name="Naslov 2 3 2" xfId="6747" xr:uid="{91A9BF5D-292D-482E-8236-B7F08314A091}"/>
    <cellStyle name="Naslov 3 2" xfId="120" xr:uid="{00000000-0005-0000-0000-0000F8030000}"/>
    <cellStyle name="Naslov 3 2 2" xfId="6748" xr:uid="{D39F8CDE-A095-41D5-9B23-60D37AD46917}"/>
    <cellStyle name="Naslov 3 3" xfId="121" xr:uid="{00000000-0005-0000-0000-0000F9030000}"/>
    <cellStyle name="Naslov 3 3 2" xfId="6749" xr:uid="{BCA77E35-3334-4CBA-A87B-F148D7356FF3}"/>
    <cellStyle name="Naslov 4 2" xfId="122" xr:uid="{00000000-0005-0000-0000-0000FA030000}"/>
    <cellStyle name="Naslov 4 2 2" xfId="6750" xr:uid="{4B7AED7E-D20C-4976-BD2E-5086F5DB8AAF}"/>
    <cellStyle name="Naslov 4 3" xfId="123" xr:uid="{00000000-0005-0000-0000-0000FB030000}"/>
    <cellStyle name="Naslov 4 3 2" xfId="6751" xr:uid="{152FD23B-03E3-4E64-9A8E-F43382907B84}"/>
    <cellStyle name="Naslov 5" xfId="124" xr:uid="{00000000-0005-0000-0000-0000FC030000}"/>
    <cellStyle name="Naslov 5 2" xfId="1393" xr:uid="{00000000-0005-0000-0000-0000FD030000}"/>
    <cellStyle name="Naslov 5 2 2" xfId="6753" xr:uid="{E8FC9461-1579-48BC-AF3D-2F0DC14086C7}"/>
    <cellStyle name="Naslov 5 3" xfId="2894" xr:uid="{00000000-0005-0000-0000-0000FE030000}"/>
    <cellStyle name="Naslov 5 3 2" xfId="6754" xr:uid="{CEA4F2F7-B9B5-45B6-BDFB-BDDC86FD8D6E}"/>
    <cellStyle name="Naslov 5 4" xfId="6752" xr:uid="{0D98A41C-7416-429B-B2A8-311A76D834EB}"/>
    <cellStyle name="Naslov del" xfId="1394" xr:uid="{00000000-0005-0000-0000-0000FF030000}"/>
    <cellStyle name="Naslov del 1" xfId="1395" xr:uid="{00000000-0005-0000-0000-000000040000}"/>
    <cellStyle name="Naslov del 1 2" xfId="6756" xr:uid="{1222293E-0AE2-433D-8919-FD81A4E67C6D}"/>
    <cellStyle name="Naslov del 2" xfId="1396" xr:uid="{00000000-0005-0000-0000-000001040000}"/>
    <cellStyle name="Naslov del 2 2" xfId="6757" xr:uid="{A5EC2D65-1F8A-4F48-9CD3-F1E6D9155175}"/>
    <cellStyle name="Naslov del 3" xfId="1397" xr:uid="{00000000-0005-0000-0000-000002040000}"/>
    <cellStyle name="Naslov del 3 2" xfId="6758" xr:uid="{5CC22F84-6A63-48A4-85B9-6CC90BE3F6C8}"/>
    <cellStyle name="Naslov del 4" xfId="1398" xr:uid="{00000000-0005-0000-0000-000003040000}"/>
    <cellStyle name="Naslov del 4 2" xfId="6759" xr:uid="{E28D844A-F0EC-4FA1-91CB-5AA89180CDCA}"/>
    <cellStyle name="Naslov del 5" xfId="1399" xr:uid="{00000000-0005-0000-0000-000004040000}"/>
    <cellStyle name="Naslov del 5 2" xfId="6760" xr:uid="{D48FF974-7972-4027-84D5-7B44F999960A}"/>
    <cellStyle name="Naslov del 6" xfId="1400" xr:uid="{00000000-0005-0000-0000-000005040000}"/>
    <cellStyle name="Naslov del 6 2" xfId="6761" xr:uid="{599E7D5A-902C-4D5B-AB17-2780261F4B2F}"/>
    <cellStyle name="Naslov del 7" xfId="6755" xr:uid="{0BC534A1-3BEE-422E-AF18-4D4DE137DB09}"/>
    <cellStyle name="nASLOV PROSTOROV" xfId="1401" xr:uid="{00000000-0005-0000-0000-000006040000}"/>
    <cellStyle name="nASLOV PROSTOROV 1" xfId="1402" xr:uid="{00000000-0005-0000-0000-000007040000}"/>
    <cellStyle name="nASLOV PROSTOROV 1 2" xfId="6763" xr:uid="{A11867CC-081B-4262-83C1-F5866B327B16}"/>
    <cellStyle name="nASLOV PROSTOROV 2" xfId="1403" xr:uid="{00000000-0005-0000-0000-000008040000}"/>
    <cellStyle name="nASLOV PROSTOROV 2 2" xfId="6764" xr:uid="{DCC08762-C926-4A6B-9827-C1D55728E5D8}"/>
    <cellStyle name="nASLOV PROSTOROV 3" xfId="1404" xr:uid="{00000000-0005-0000-0000-000009040000}"/>
    <cellStyle name="nASLOV PROSTOROV 3 2" xfId="6765" xr:uid="{D8527F79-114B-49C0-989E-AD72B0D006B8}"/>
    <cellStyle name="nASLOV PROSTOROV 4" xfId="1405" xr:uid="{00000000-0005-0000-0000-00000A040000}"/>
    <cellStyle name="nASLOV PROSTOROV 4 2" xfId="6766" xr:uid="{9B4BD7ED-8987-4725-91B9-73AE7B4B8738}"/>
    <cellStyle name="nASLOV PROSTOROV 5" xfId="1406" xr:uid="{00000000-0005-0000-0000-00000B040000}"/>
    <cellStyle name="nASLOV PROSTOROV 5 2" xfId="6767" xr:uid="{2509A3F4-9625-45E2-BB1A-F4A115CB009D}"/>
    <cellStyle name="nASLOV PROSTOROV 6" xfId="1407" xr:uid="{00000000-0005-0000-0000-00000C040000}"/>
    <cellStyle name="nASLOV PROSTOROV 6 2" xfId="6768" xr:uid="{6F786DC6-5E23-4662-971C-D005F2225ACD}"/>
    <cellStyle name="nASLOV PROSTOROV 7" xfId="6762" xr:uid="{B46CA7D6-F109-4BD1-9C64-66EF030519D2}"/>
    <cellStyle name="Naslov vloge" xfId="5714" xr:uid="{3B105668-C8E8-4CEB-B202-D12290B401E0}"/>
    <cellStyle name="Naslov vloge 2" xfId="6769" xr:uid="{FD0B4CFC-1762-4932-91B9-4900B47F69A2}"/>
    <cellStyle name="Navadno" xfId="0" builtinId="0"/>
    <cellStyle name="Navadno 10" xfId="53" xr:uid="{00000000-0005-0000-0000-00000E040000}"/>
    <cellStyle name="Navadno 10 10" xfId="5723" xr:uid="{A6CECEBB-8116-4466-9EF6-37B692BB7A0A}"/>
    <cellStyle name="Navadno 10 2" xfId="1" xr:uid="{00000000-0005-0000-0000-00000F040000}"/>
    <cellStyle name="Navadno 10 2 2" xfId="125" xr:uid="{00000000-0005-0000-0000-000010040000}"/>
    <cellStyle name="Navadno 10 2 2 2" xfId="126" xr:uid="{00000000-0005-0000-0000-000011040000}"/>
    <cellStyle name="Navadno 10 2 2 2 2" xfId="127" xr:uid="{00000000-0005-0000-0000-000012040000}"/>
    <cellStyle name="Navadno 10 2 2 2 2 2" xfId="2895" xr:uid="{00000000-0005-0000-0000-000013040000}"/>
    <cellStyle name="Navadno 10 2 2 2 3" xfId="2896" xr:uid="{00000000-0005-0000-0000-000014040000}"/>
    <cellStyle name="Navadno 10 2 2 3" xfId="128" xr:uid="{00000000-0005-0000-0000-000015040000}"/>
    <cellStyle name="Navadno 10 2 2 3 2" xfId="2897" xr:uid="{00000000-0005-0000-0000-000016040000}"/>
    <cellStyle name="Navadno 10 2 2 4" xfId="2898" xr:uid="{00000000-0005-0000-0000-000017040000}"/>
    <cellStyle name="Navadno 10 2 3" xfId="129" xr:uid="{00000000-0005-0000-0000-000018040000}"/>
    <cellStyle name="Navadno 10 2 3 2" xfId="130" xr:uid="{00000000-0005-0000-0000-000019040000}"/>
    <cellStyle name="Navadno 10 2 3 2 2" xfId="2899" xr:uid="{00000000-0005-0000-0000-00001A040000}"/>
    <cellStyle name="Navadno 10 2 3 3" xfId="2900" xr:uid="{00000000-0005-0000-0000-00001B040000}"/>
    <cellStyle name="Navadno 10 2 4" xfId="131" xr:uid="{00000000-0005-0000-0000-00001C040000}"/>
    <cellStyle name="Navadno 10 2 4 2" xfId="2901" xr:uid="{00000000-0005-0000-0000-00001D040000}"/>
    <cellStyle name="Navadno 10 2 5" xfId="1408" xr:uid="{00000000-0005-0000-0000-00001E040000}"/>
    <cellStyle name="Navadno 10 2 6" xfId="2902" xr:uid="{00000000-0005-0000-0000-00001F040000}"/>
    <cellStyle name="Navadno 10 3" xfId="132" xr:uid="{00000000-0005-0000-0000-000020040000}"/>
    <cellStyle name="Navadno 10 3 2" xfId="133" xr:uid="{00000000-0005-0000-0000-000021040000}"/>
    <cellStyle name="Navadno 10 3 2 2" xfId="134" xr:uid="{00000000-0005-0000-0000-000022040000}"/>
    <cellStyle name="Navadno 10 3 2 2 2" xfId="135" xr:uid="{00000000-0005-0000-0000-000023040000}"/>
    <cellStyle name="Navadno 10 3 2 2 2 2" xfId="2903" xr:uid="{00000000-0005-0000-0000-000024040000}"/>
    <cellStyle name="Navadno 10 3 2 2 3" xfId="2904" xr:uid="{00000000-0005-0000-0000-000025040000}"/>
    <cellStyle name="Navadno 10 3 2 3" xfId="136" xr:uid="{00000000-0005-0000-0000-000026040000}"/>
    <cellStyle name="Navadno 10 3 2 3 2" xfId="2905" xr:uid="{00000000-0005-0000-0000-000027040000}"/>
    <cellStyle name="Navadno 10 3 2 4" xfId="2906" xr:uid="{00000000-0005-0000-0000-000028040000}"/>
    <cellStyle name="Navadno 10 3 3" xfId="137" xr:uid="{00000000-0005-0000-0000-000029040000}"/>
    <cellStyle name="Navadno 10 3 3 2" xfId="138" xr:uid="{00000000-0005-0000-0000-00002A040000}"/>
    <cellStyle name="Navadno 10 3 3 2 2" xfId="2907" xr:uid="{00000000-0005-0000-0000-00002B040000}"/>
    <cellStyle name="Navadno 10 3 3 3" xfId="2908" xr:uid="{00000000-0005-0000-0000-00002C040000}"/>
    <cellStyle name="Navadno 10 3 4" xfId="139" xr:uid="{00000000-0005-0000-0000-00002D040000}"/>
    <cellStyle name="Navadno 10 3 4 2" xfId="2909" xr:uid="{00000000-0005-0000-0000-00002E040000}"/>
    <cellStyle name="Navadno 10 3 5" xfId="2910" xr:uid="{00000000-0005-0000-0000-00002F040000}"/>
    <cellStyle name="Navadno 10 4" xfId="19" xr:uid="{00000000-0005-0000-0000-000030040000}"/>
    <cellStyle name="Navadno 10 4 2" xfId="5709" xr:uid="{B2C9ED9F-A861-4CE6-AA47-C66D89687DF5}"/>
    <cellStyle name="Navadno 10 4 2 2" xfId="6772" xr:uid="{6981517D-77CB-428F-B243-0BAC8CA402FF}"/>
    <cellStyle name="Navadno 10 4 3" xfId="6771" xr:uid="{E2DA5941-725F-4940-B6B1-B967151284D9}"/>
    <cellStyle name="Navadno 10 5" xfId="1409" xr:uid="{00000000-0005-0000-0000-000031040000}"/>
    <cellStyle name="Navadno 10 5 2" xfId="6773" xr:uid="{C3FA0216-B302-4F75-9FFA-567FB340627E}"/>
    <cellStyle name="Navadno 10 6" xfId="2911" xr:uid="{00000000-0005-0000-0000-000032040000}"/>
    <cellStyle name="Navadno 10 7" xfId="2536" xr:uid="{00000000-0005-0000-0000-000033040000}"/>
    <cellStyle name="Navadno 10 7 2" xfId="6774" xr:uid="{29EDCE06-34E0-44E7-949D-8FFCC5ECB8CC}"/>
    <cellStyle name="Navadno 10 8" xfId="6770" xr:uid="{28E35D64-CDA6-43AE-8455-DFE3483001BA}"/>
    <cellStyle name="Navadno 105" xfId="44" xr:uid="{00000000-0005-0000-0000-000034040000}"/>
    <cellStyle name="Navadno 106" xfId="45" xr:uid="{00000000-0005-0000-0000-000035040000}"/>
    <cellStyle name="Navadno 11" xfId="140" xr:uid="{00000000-0005-0000-0000-000036040000}"/>
    <cellStyle name="Navadno 11 2" xfId="141" xr:uid="{00000000-0005-0000-0000-000037040000}"/>
    <cellStyle name="Navadno 11 2 2" xfId="142" xr:uid="{00000000-0005-0000-0000-000038040000}"/>
    <cellStyle name="Navadno 11 2 2 2" xfId="143" xr:uid="{00000000-0005-0000-0000-000039040000}"/>
    <cellStyle name="Navadno 11 2 2 2 2" xfId="144" xr:uid="{00000000-0005-0000-0000-00003A040000}"/>
    <cellStyle name="Navadno 11 2 2 2 2 2" xfId="2913" xr:uid="{00000000-0005-0000-0000-00003B040000}"/>
    <cellStyle name="Navadno 11 2 2 2 3" xfId="2914" xr:uid="{00000000-0005-0000-0000-00003C040000}"/>
    <cellStyle name="Navadno 11 2 2 3" xfId="145" xr:uid="{00000000-0005-0000-0000-00003D040000}"/>
    <cellStyle name="Navadno 11 2 2 3 2" xfId="2915" xr:uid="{00000000-0005-0000-0000-00003E040000}"/>
    <cellStyle name="Navadno 11 2 2 4" xfId="2916" xr:uid="{00000000-0005-0000-0000-00003F040000}"/>
    <cellStyle name="Navadno 11 2 3" xfId="146" xr:uid="{00000000-0005-0000-0000-000040040000}"/>
    <cellStyle name="Navadno 11 2 3 2" xfId="147" xr:uid="{00000000-0005-0000-0000-000041040000}"/>
    <cellStyle name="Navadno 11 2 3 2 2" xfId="2917" xr:uid="{00000000-0005-0000-0000-000042040000}"/>
    <cellStyle name="Navadno 11 2 3 3" xfId="2918" xr:uid="{00000000-0005-0000-0000-000043040000}"/>
    <cellStyle name="Navadno 11 2 4" xfId="148" xr:uid="{00000000-0005-0000-0000-000044040000}"/>
    <cellStyle name="Navadno 11 2 4 2" xfId="2919" xr:uid="{00000000-0005-0000-0000-000045040000}"/>
    <cellStyle name="Navadno 11 2 5" xfId="2920" xr:uid="{00000000-0005-0000-0000-000046040000}"/>
    <cellStyle name="Navadno 11 3" xfId="149" xr:uid="{00000000-0005-0000-0000-000047040000}"/>
    <cellStyle name="Navadno 11 3 2" xfId="150" xr:uid="{00000000-0005-0000-0000-000048040000}"/>
    <cellStyle name="Navadno 11 3 2 2" xfId="151" xr:uid="{00000000-0005-0000-0000-000049040000}"/>
    <cellStyle name="Navadno 11 3 2 2 2" xfId="152" xr:uid="{00000000-0005-0000-0000-00004A040000}"/>
    <cellStyle name="Navadno 11 3 2 2 2 2" xfId="2921" xr:uid="{00000000-0005-0000-0000-00004B040000}"/>
    <cellStyle name="Navadno 11 3 2 2 3" xfId="2922" xr:uid="{00000000-0005-0000-0000-00004C040000}"/>
    <cellStyle name="Navadno 11 3 2 3" xfId="153" xr:uid="{00000000-0005-0000-0000-00004D040000}"/>
    <cellStyle name="Navadno 11 3 2 3 2" xfId="2923" xr:uid="{00000000-0005-0000-0000-00004E040000}"/>
    <cellStyle name="Navadno 11 3 2 4" xfId="2924" xr:uid="{00000000-0005-0000-0000-00004F040000}"/>
    <cellStyle name="Navadno 11 3 3" xfId="154" xr:uid="{00000000-0005-0000-0000-000050040000}"/>
    <cellStyle name="Navadno 11 3 3 2" xfId="155" xr:uid="{00000000-0005-0000-0000-000051040000}"/>
    <cellStyle name="Navadno 11 3 3 2 2" xfId="2925" xr:uid="{00000000-0005-0000-0000-000052040000}"/>
    <cellStyle name="Navadno 11 3 3 3" xfId="2926" xr:uid="{00000000-0005-0000-0000-000053040000}"/>
    <cellStyle name="Navadno 11 3 4" xfId="156" xr:uid="{00000000-0005-0000-0000-000054040000}"/>
    <cellStyle name="Navadno 11 3 4 2" xfId="2927" xr:uid="{00000000-0005-0000-0000-000055040000}"/>
    <cellStyle name="Navadno 11 3 5" xfId="2928" xr:uid="{00000000-0005-0000-0000-000056040000}"/>
    <cellStyle name="Navadno 11 4" xfId="1410" xr:uid="{00000000-0005-0000-0000-000057040000}"/>
    <cellStyle name="Navadno 11 4 2" xfId="6776" xr:uid="{A151C7B7-268B-4553-995B-1F695D70C0A6}"/>
    <cellStyle name="Navadno 11 5" xfId="1411" xr:uid="{00000000-0005-0000-0000-000058040000}"/>
    <cellStyle name="Navadno 11 6" xfId="2912" xr:uid="{00000000-0005-0000-0000-000059040000}"/>
    <cellStyle name="Navadno 11 7" xfId="2537" xr:uid="{00000000-0005-0000-0000-00005A040000}"/>
    <cellStyle name="Navadno 11 7 2" xfId="6777" xr:uid="{6E0A454D-C346-4558-A575-BAB96A8428BF}"/>
    <cellStyle name="Navadno 11 8" xfId="6775" xr:uid="{7FF6A0C8-B20F-4512-A6C1-7A2C970ACB11}"/>
    <cellStyle name="Navadno 12" xfId="157" xr:uid="{00000000-0005-0000-0000-00005B040000}"/>
    <cellStyle name="Navadno 12 2" xfId="158" xr:uid="{00000000-0005-0000-0000-00005C040000}"/>
    <cellStyle name="Navadno 12 2 2" xfId="159" xr:uid="{00000000-0005-0000-0000-00005D040000}"/>
    <cellStyle name="Navadno 12 2 2 2" xfId="160" xr:uid="{00000000-0005-0000-0000-00005E040000}"/>
    <cellStyle name="Navadno 12 2 2 2 2" xfId="161" xr:uid="{00000000-0005-0000-0000-00005F040000}"/>
    <cellStyle name="Navadno 12 2 2 2 2 2" xfId="2929" xr:uid="{00000000-0005-0000-0000-000060040000}"/>
    <cellStyle name="Navadno 12 2 2 2 3" xfId="2930" xr:uid="{00000000-0005-0000-0000-000061040000}"/>
    <cellStyle name="Navadno 12 2 2 3" xfId="162" xr:uid="{00000000-0005-0000-0000-000062040000}"/>
    <cellStyle name="Navadno 12 2 2 3 2" xfId="2931" xr:uid="{00000000-0005-0000-0000-000063040000}"/>
    <cellStyle name="Navadno 12 2 2 4" xfId="2932" xr:uid="{00000000-0005-0000-0000-000064040000}"/>
    <cellStyle name="Navadno 12 2 3" xfId="163" xr:uid="{00000000-0005-0000-0000-000065040000}"/>
    <cellStyle name="Navadno 12 2 3 2" xfId="164" xr:uid="{00000000-0005-0000-0000-000066040000}"/>
    <cellStyle name="Navadno 12 2 3 2 2" xfId="2933" xr:uid="{00000000-0005-0000-0000-000067040000}"/>
    <cellStyle name="Navadno 12 2 3 3" xfId="2934" xr:uid="{00000000-0005-0000-0000-000068040000}"/>
    <cellStyle name="Navadno 12 2 4" xfId="165" xr:uid="{00000000-0005-0000-0000-000069040000}"/>
    <cellStyle name="Navadno 12 2 4 2" xfId="2935" xr:uid="{00000000-0005-0000-0000-00006A040000}"/>
    <cellStyle name="Navadno 12 2 5" xfId="2936" xr:uid="{00000000-0005-0000-0000-00006B040000}"/>
    <cellStyle name="Navadno 12 3" xfId="166" xr:uid="{00000000-0005-0000-0000-00006C040000}"/>
    <cellStyle name="Navadno 12 3 2" xfId="167" xr:uid="{00000000-0005-0000-0000-00006D040000}"/>
    <cellStyle name="Navadno 12 3 2 2" xfId="168" xr:uid="{00000000-0005-0000-0000-00006E040000}"/>
    <cellStyle name="Navadno 12 3 2 2 2" xfId="169" xr:uid="{00000000-0005-0000-0000-00006F040000}"/>
    <cellStyle name="Navadno 12 3 2 2 2 2" xfId="2937" xr:uid="{00000000-0005-0000-0000-000070040000}"/>
    <cellStyle name="Navadno 12 3 2 2 3" xfId="2938" xr:uid="{00000000-0005-0000-0000-000071040000}"/>
    <cellStyle name="Navadno 12 3 2 3" xfId="170" xr:uid="{00000000-0005-0000-0000-000072040000}"/>
    <cellStyle name="Navadno 12 3 2 3 2" xfId="2939" xr:uid="{00000000-0005-0000-0000-000073040000}"/>
    <cellStyle name="Navadno 12 3 2 4" xfId="2940" xr:uid="{00000000-0005-0000-0000-000074040000}"/>
    <cellStyle name="Navadno 12 3 3" xfId="171" xr:uid="{00000000-0005-0000-0000-000075040000}"/>
    <cellStyle name="Navadno 12 3 3 2" xfId="172" xr:uid="{00000000-0005-0000-0000-000076040000}"/>
    <cellStyle name="Navadno 12 3 3 2 2" xfId="2941" xr:uid="{00000000-0005-0000-0000-000077040000}"/>
    <cellStyle name="Navadno 12 3 3 3" xfId="2942" xr:uid="{00000000-0005-0000-0000-000078040000}"/>
    <cellStyle name="Navadno 12 3 4" xfId="173" xr:uid="{00000000-0005-0000-0000-000079040000}"/>
    <cellStyle name="Navadno 12 3 4 2" xfId="2943" xr:uid="{00000000-0005-0000-0000-00007A040000}"/>
    <cellStyle name="Navadno 12 3 5" xfId="2944" xr:uid="{00000000-0005-0000-0000-00007B040000}"/>
    <cellStyle name="Navadno 12 4" xfId="174" xr:uid="{00000000-0005-0000-0000-00007C040000}"/>
    <cellStyle name="Navadno 12 4 2" xfId="175" xr:uid="{00000000-0005-0000-0000-00007D040000}"/>
    <cellStyle name="Navadno 12 4 2 2" xfId="176" xr:uid="{00000000-0005-0000-0000-00007E040000}"/>
    <cellStyle name="Navadno 12 4 2 2 2" xfId="2945" xr:uid="{00000000-0005-0000-0000-00007F040000}"/>
    <cellStyle name="Navadno 12 4 2 3" xfId="2946" xr:uid="{00000000-0005-0000-0000-000080040000}"/>
    <cellStyle name="Navadno 12 4 3" xfId="177" xr:uid="{00000000-0005-0000-0000-000081040000}"/>
    <cellStyle name="Navadno 12 4 3 2" xfId="2947" xr:uid="{00000000-0005-0000-0000-000082040000}"/>
    <cellStyle name="Navadno 12 4 4" xfId="2948" xr:uid="{00000000-0005-0000-0000-000083040000}"/>
    <cellStyle name="Navadno 12 5" xfId="178" xr:uid="{00000000-0005-0000-0000-000084040000}"/>
    <cellStyle name="Navadno 12 5 2" xfId="179" xr:uid="{00000000-0005-0000-0000-000085040000}"/>
    <cellStyle name="Navadno 12 5 2 2" xfId="180" xr:uid="{00000000-0005-0000-0000-000086040000}"/>
    <cellStyle name="Navadno 12 5 2 2 2" xfId="2949" xr:uid="{00000000-0005-0000-0000-000087040000}"/>
    <cellStyle name="Navadno 12 5 2 3" xfId="2950" xr:uid="{00000000-0005-0000-0000-000088040000}"/>
    <cellStyle name="Navadno 12 5 3" xfId="181" xr:uid="{00000000-0005-0000-0000-000089040000}"/>
    <cellStyle name="Navadno 12 5 3 2" xfId="2951" xr:uid="{00000000-0005-0000-0000-00008A040000}"/>
    <cellStyle name="Navadno 12 5 4" xfId="2952" xr:uid="{00000000-0005-0000-0000-00008B040000}"/>
    <cellStyle name="Navadno 12 6" xfId="182" xr:uid="{00000000-0005-0000-0000-00008C040000}"/>
    <cellStyle name="Navadno 12 6 2" xfId="183" xr:uid="{00000000-0005-0000-0000-00008D040000}"/>
    <cellStyle name="Navadno 12 6 2 2" xfId="2953" xr:uid="{00000000-0005-0000-0000-00008E040000}"/>
    <cellStyle name="Navadno 12 6 3" xfId="2954" xr:uid="{00000000-0005-0000-0000-00008F040000}"/>
    <cellStyle name="Navadno 12 7" xfId="184" xr:uid="{00000000-0005-0000-0000-000090040000}"/>
    <cellStyle name="Navadno 12 7 2" xfId="2955" xr:uid="{00000000-0005-0000-0000-000091040000}"/>
    <cellStyle name="Navadno 12 8" xfId="2956" xr:uid="{00000000-0005-0000-0000-000092040000}"/>
    <cellStyle name="Navadno 12_SELNICA POPISI GOI ZBIR - FAZNO - z dopolnitvami marec 2013" xfId="1412" xr:uid="{00000000-0005-0000-0000-000093040000}"/>
    <cellStyle name="Navadno 13" xfId="1413" xr:uid="{00000000-0005-0000-0000-000094040000}"/>
    <cellStyle name="Navadno 13 2" xfId="185" xr:uid="{00000000-0005-0000-0000-000095040000}"/>
    <cellStyle name="Navadno 13 2 2" xfId="186" xr:uid="{00000000-0005-0000-0000-000096040000}"/>
    <cellStyle name="Navadno 13 2 2 2" xfId="187" xr:uid="{00000000-0005-0000-0000-000097040000}"/>
    <cellStyle name="Navadno 13 2 2 2 2" xfId="188" xr:uid="{00000000-0005-0000-0000-000098040000}"/>
    <cellStyle name="Navadno 13 2 2 2 2 2" xfId="2957" xr:uid="{00000000-0005-0000-0000-000099040000}"/>
    <cellStyle name="Navadno 13 2 2 2 3" xfId="2958" xr:uid="{00000000-0005-0000-0000-00009A040000}"/>
    <cellStyle name="Navadno 13 2 2 3" xfId="189" xr:uid="{00000000-0005-0000-0000-00009B040000}"/>
    <cellStyle name="Navadno 13 2 2 3 2" xfId="2959" xr:uid="{00000000-0005-0000-0000-00009C040000}"/>
    <cellStyle name="Navadno 13 2 2 4" xfId="2960" xr:uid="{00000000-0005-0000-0000-00009D040000}"/>
    <cellStyle name="Navadno 13 2 3" xfId="190" xr:uid="{00000000-0005-0000-0000-00009E040000}"/>
    <cellStyle name="Navadno 13 2 3 2" xfId="191" xr:uid="{00000000-0005-0000-0000-00009F040000}"/>
    <cellStyle name="Navadno 13 2 3 2 2" xfId="2961" xr:uid="{00000000-0005-0000-0000-0000A0040000}"/>
    <cellStyle name="Navadno 13 2 3 3" xfId="2962" xr:uid="{00000000-0005-0000-0000-0000A1040000}"/>
    <cellStyle name="Navadno 13 2 4" xfId="192" xr:uid="{00000000-0005-0000-0000-0000A2040000}"/>
    <cellStyle name="Navadno 13 2 4 2" xfId="2963" xr:uid="{00000000-0005-0000-0000-0000A3040000}"/>
    <cellStyle name="Navadno 13 2 5" xfId="2964" xr:uid="{00000000-0005-0000-0000-0000A4040000}"/>
    <cellStyle name="Navadno 13 3" xfId="193" xr:uid="{00000000-0005-0000-0000-0000A5040000}"/>
    <cellStyle name="Navadno 13 3 2" xfId="194" xr:uid="{00000000-0005-0000-0000-0000A6040000}"/>
    <cellStyle name="Navadno 13 3 2 2" xfId="195" xr:uid="{00000000-0005-0000-0000-0000A7040000}"/>
    <cellStyle name="Navadno 13 3 2 2 2" xfId="196" xr:uid="{00000000-0005-0000-0000-0000A8040000}"/>
    <cellStyle name="Navadno 13 3 2 2 2 2" xfId="2965" xr:uid="{00000000-0005-0000-0000-0000A9040000}"/>
    <cellStyle name="Navadno 13 3 2 2 3" xfId="2966" xr:uid="{00000000-0005-0000-0000-0000AA040000}"/>
    <cellStyle name="Navadno 13 3 2 3" xfId="197" xr:uid="{00000000-0005-0000-0000-0000AB040000}"/>
    <cellStyle name="Navadno 13 3 2 3 2" xfId="2967" xr:uid="{00000000-0005-0000-0000-0000AC040000}"/>
    <cellStyle name="Navadno 13 3 2 4" xfId="2968" xr:uid="{00000000-0005-0000-0000-0000AD040000}"/>
    <cellStyle name="Navadno 13 3 3" xfId="198" xr:uid="{00000000-0005-0000-0000-0000AE040000}"/>
    <cellStyle name="Navadno 13 3 3 2" xfId="199" xr:uid="{00000000-0005-0000-0000-0000AF040000}"/>
    <cellStyle name="Navadno 13 3 3 2 2" xfId="2969" xr:uid="{00000000-0005-0000-0000-0000B0040000}"/>
    <cellStyle name="Navadno 13 3 3 3" xfId="2970" xr:uid="{00000000-0005-0000-0000-0000B1040000}"/>
    <cellStyle name="Navadno 13 3 4" xfId="200" xr:uid="{00000000-0005-0000-0000-0000B2040000}"/>
    <cellStyle name="Navadno 13 3 4 2" xfId="2971" xr:uid="{00000000-0005-0000-0000-0000B3040000}"/>
    <cellStyle name="Navadno 13 3 5" xfId="2972" xr:uid="{00000000-0005-0000-0000-0000B4040000}"/>
    <cellStyle name="Navadno 13 4" xfId="5707" xr:uid="{CDF3A4F1-BC88-4DE2-AA46-0EB0CEB1C9D0}"/>
    <cellStyle name="Navadno 13 4 2" xfId="6778" xr:uid="{CB26B9B3-BF80-4989-ACBA-AF5462CEAF69}"/>
    <cellStyle name="Navadno 14" xfId="818" xr:uid="{00000000-0005-0000-0000-0000B5040000}"/>
    <cellStyle name="Navadno 14 2" xfId="201" xr:uid="{00000000-0005-0000-0000-0000B6040000}"/>
    <cellStyle name="Navadno 14 2 2" xfId="202" xr:uid="{00000000-0005-0000-0000-0000B7040000}"/>
    <cellStyle name="Navadno 14 2 2 2" xfId="203" xr:uid="{00000000-0005-0000-0000-0000B8040000}"/>
    <cellStyle name="Navadno 14 2 2 2 2" xfId="204" xr:uid="{00000000-0005-0000-0000-0000B9040000}"/>
    <cellStyle name="Navadno 14 2 2 2 2 2" xfId="2973" xr:uid="{00000000-0005-0000-0000-0000BA040000}"/>
    <cellStyle name="Navadno 14 2 2 2 3" xfId="2974" xr:uid="{00000000-0005-0000-0000-0000BB040000}"/>
    <cellStyle name="Navadno 14 2 2 3" xfId="205" xr:uid="{00000000-0005-0000-0000-0000BC040000}"/>
    <cellStyle name="Navadno 14 2 2 3 2" xfId="2975" xr:uid="{00000000-0005-0000-0000-0000BD040000}"/>
    <cellStyle name="Navadno 14 2 2 4" xfId="2976" xr:uid="{00000000-0005-0000-0000-0000BE040000}"/>
    <cellStyle name="Navadno 14 2 3" xfId="206" xr:uid="{00000000-0005-0000-0000-0000BF040000}"/>
    <cellStyle name="Navadno 14 2 3 2" xfId="207" xr:uid="{00000000-0005-0000-0000-0000C0040000}"/>
    <cellStyle name="Navadno 14 2 3 2 2" xfId="2977" xr:uid="{00000000-0005-0000-0000-0000C1040000}"/>
    <cellStyle name="Navadno 14 2 3 3" xfId="2978" xr:uid="{00000000-0005-0000-0000-0000C2040000}"/>
    <cellStyle name="Navadno 14 2 4" xfId="208" xr:uid="{00000000-0005-0000-0000-0000C3040000}"/>
    <cellStyle name="Navadno 14 2 4 2" xfId="2979" xr:uid="{00000000-0005-0000-0000-0000C4040000}"/>
    <cellStyle name="Navadno 14 2 5" xfId="2980" xr:uid="{00000000-0005-0000-0000-0000C5040000}"/>
    <cellStyle name="Navadno 14 3" xfId="209" xr:uid="{00000000-0005-0000-0000-0000C6040000}"/>
    <cellStyle name="Navadno 14 3 2" xfId="210" xr:uid="{00000000-0005-0000-0000-0000C7040000}"/>
    <cellStyle name="Navadno 14 3 2 2" xfId="211" xr:uid="{00000000-0005-0000-0000-0000C8040000}"/>
    <cellStyle name="Navadno 14 3 2 2 2" xfId="212" xr:uid="{00000000-0005-0000-0000-0000C9040000}"/>
    <cellStyle name="Navadno 14 3 2 2 2 2" xfId="2981" xr:uid="{00000000-0005-0000-0000-0000CA040000}"/>
    <cellStyle name="Navadno 14 3 2 2 3" xfId="2982" xr:uid="{00000000-0005-0000-0000-0000CB040000}"/>
    <cellStyle name="Navadno 14 3 2 3" xfId="213" xr:uid="{00000000-0005-0000-0000-0000CC040000}"/>
    <cellStyle name="Navadno 14 3 2 3 2" xfId="2983" xr:uid="{00000000-0005-0000-0000-0000CD040000}"/>
    <cellStyle name="Navadno 14 3 2 4" xfId="2984" xr:uid="{00000000-0005-0000-0000-0000CE040000}"/>
    <cellStyle name="Navadno 14 3 3" xfId="214" xr:uid="{00000000-0005-0000-0000-0000CF040000}"/>
    <cellStyle name="Navadno 14 3 3 2" xfId="215" xr:uid="{00000000-0005-0000-0000-0000D0040000}"/>
    <cellStyle name="Navadno 14 3 3 2 2" xfId="2985" xr:uid="{00000000-0005-0000-0000-0000D1040000}"/>
    <cellStyle name="Navadno 14 3 3 3" xfId="2986" xr:uid="{00000000-0005-0000-0000-0000D2040000}"/>
    <cellStyle name="Navadno 14 3 4" xfId="216" xr:uid="{00000000-0005-0000-0000-0000D3040000}"/>
    <cellStyle name="Navadno 14 3 4 2" xfId="2987" xr:uid="{00000000-0005-0000-0000-0000D4040000}"/>
    <cellStyle name="Navadno 14 3 5" xfId="2988" xr:uid="{00000000-0005-0000-0000-0000D5040000}"/>
    <cellStyle name="Navadno 14 4" xfId="6779" xr:uid="{79D3D078-A962-4A94-910B-9484CF261450}"/>
    <cellStyle name="Navadno 15" xfId="1414" xr:uid="{00000000-0005-0000-0000-0000D6040000}"/>
    <cellStyle name="Navadno 15 2" xfId="217" xr:uid="{00000000-0005-0000-0000-0000D7040000}"/>
    <cellStyle name="Navadno 15 2 2" xfId="218" xr:uid="{00000000-0005-0000-0000-0000D8040000}"/>
    <cellStyle name="Navadno 15 2 2 2" xfId="219" xr:uid="{00000000-0005-0000-0000-0000D9040000}"/>
    <cellStyle name="Navadno 15 2 2 2 2" xfId="220" xr:uid="{00000000-0005-0000-0000-0000DA040000}"/>
    <cellStyle name="Navadno 15 2 2 2 2 2" xfId="2989" xr:uid="{00000000-0005-0000-0000-0000DB040000}"/>
    <cellStyle name="Navadno 15 2 2 2 3" xfId="2990" xr:uid="{00000000-0005-0000-0000-0000DC040000}"/>
    <cellStyle name="Navadno 15 2 2 3" xfId="221" xr:uid="{00000000-0005-0000-0000-0000DD040000}"/>
    <cellStyle name="Navadno 15 2 2 3 2" xfId="2991" xr:uid="{00000000-0005-0000-0000-0000DE040000}"/>
    <cellStyle name="Navadno 15 2 2 4" xfId="2992" xr:uid="{00000000-0005-0000-0000-0000DF040000}"/>
    <cellStyle name="Navadno 15 2 3" xfId="222" xr:uid="{00000000-0005-0000-0000-0000E0040000}"/>
    <cellStyle name="Navadno 15 2 3 2" xfId="223" xr:uid="{00000000-0005-0000-0000-0000E1040000}"/>
    <cellStyle name="Navadno 15 2 3 2 2" xfId="2993" xr:uid="{00000000-0005-0000-0000-0000E2040000}"/>
    <cellStyle name="Navadno 15 2 3 3" xfId="2994" xr:uid="{00000000-0005-0000-0000-0000E3040000}"/>
    <cellStyle name="Navadno 15 2 4" xfId="224" xr:uid="{00000000-0005-0000-0000-0000E4040000}"/>
    <cellStyle name="Navadno 15 2 4 2" xfId="2995" xr:uid="{00000000-0005-0000-0000-0000E5040000}"/>
    <cellStyle name="Navadno 15 2 5" xfId="2996" xr:uid="{00000000-0005-0000-0000-0000E6040000}"/>
    <cellStyle name="Navadno 15 3" xfId="225" xr:uid="{00000000-0005-0000-0000-0000E7040000}"/>
    <cellStyle name="Navadno 15 3 2" xfId="226" xr:uid="{00000000-0005-0000-0000-0000E8040000}"/>
    <cellStyle name="Navadno 15 3 2 2" xfId="227" xr:uid="{00000000-0005-0000-0000-0000E9040000}"/>
    <cellStyle name="Navadno 15 3 2 2 2" xfId="228" xr:uid="{00000000-0005-0000-0000-0000EA040000}"/>
    <cellStyle name="Navadno 15 3 2 2 2 2" xfId="2997" xr:uid="{00000000-0005-0000-0000-0000EB040000}"/>
    <cellStyle name="Navadno 15 3 2 2 3" xfId="2998" xr:uid="{00000000-0005-0000-0000-0000EC040000}"/>
    <cellStyle name="Navadno 15 3 2 3" xfId="229" xr:uid="{00000000-0005-0000-0000-0000ED040000}"/>
    <cellStyle name="Navadno 15 3 2 3 2" xfId="2999" xr:uid="{00000000-0005-0000-0000-0000EE040000}"/>
    <cellStyle name="Navadno 15 3 2 4" xfId="3000" xr:uid="{00000000-0005-0000-0000-0000EF040000}"/>
    <cellStyle name="Navadno 15 3 3" xfId="230" xr:uid="{00000000-0005-0000-0000-0000F0040000}"/>
    <cellStyle name="Navadno 15 3 3 2" xfId="231" xr:uid="{00000000-0005-0000-0000-0000F1040000}"/>
    <cellStyle name="Navadno 15 3 3 2 2" xfId="3001" xr:uid="{00000000-0005-0000-0000-0000F2040000}"/>
    <cellStyle name="Navadno 15 3 3 3" xfId="3002" xr:uid="{00000000-0005-0000-0000-0000F3040000}"/>
    <cellStyle name="Navadno 15 3 4" xfId="232" xr:uid="{00000000-0005-0000-0000-0000F4040000}"/>
    <cellStyle name="Navadno 15 3 4 2" xfId="3003" xr:uid="{00000000-0005-0000-0000-0000F5040000}"/>
    <cellStyle name="Navadno 15 3 5" xfId="3004" xr:uid="{00000000-0005-0000-0000-0000F6040000}"/>
    <cellStyle name="Navadno 15 4" xfId="1415" xr:uid="{00000000-0005-0000-0000-0000F7040000}"/>
    <cellStyle name="Navadno 15 4 2" xfId="1416" xr:uid="{00000000-0005-0000-0000-0000F8040000}"/>
    <cellStyle name="Navadno 16" xfId="3005" xr:uid="{00000000-0005-0000-0000-0000F9040000}"/>
    <cellStyle name="Navadno 16 2" xfId="233" xr:uid="{00000000-0005-0000-0000-0000FA040000}"/>
    <cellStyle name="Navadno 16 2 2" xfId="234" xr:uid="{00000000-0005-0000-0000-0000FB040000}"/>
    <cellStyle name="Navadno 16 2 2 2" xfId="235" xr:uid="{00000000-0005-0000-0000-0000FC040000}"/>
    <cellStyle name="Navadno 16 2 2 2 2" xfId="236" xr:uid="{00000000-0005-0000-0000-0000FD040000}"/>
    <cellStyle name="Navadno 16 2 2 2 2 2" xfId="3006" xr:uid="{00000000-0005-0000-0000-0000FE040000}"/>
    <cellStyle name="Navadno 16 2 2 2 3" xfId="3007" xr:uid="{00000000-0005-0000-0000-0000FF040000}"/>
    <cellStyle name="Navadno 16 2 2 3" xfId="237" xr:uid="{00000000-0005-0000-0000-000000050000}"/>
    <cellStyle name="Navadno 16 2 2 3 2" xfId="3008" xr:uid="{00000000-0005-0000-0000-000001050000}"/>
    <cellStyle name="Navadno 16 2 2 4" xfId="3009" xr:uid="{00000000-0005-0000-0000-000002050000}"/>
    <cellStyle name="Navadno 16 2 3" xfId="238" xr:uid="{00000000-0005-0000-0000-000003050000}"/>
    <cellStyle name="Navadno 16 2 3 2" xfId="239" xr:uid="{00000000-0005-0000-0000-000004050000}"/>
    <cellStyle name="Navadno 16 2 3 2 2" xfId="3010" xr:uid="{00000000-0005-0000-0000-000005050000}"/>
    <cellStyle name="Navadno 16 2 3 3" xfId="3011" xr:uid="{00000000-0005-0000-0000-000006050000}"/>
    <cellStyle name="Navadno 16 2 4" xfId="240" xr:uid="{00000000-0005-0000-0000-000007050000}"/>
    <cellStyle name="Navadno 16 2 4 2" xfId="3012" xr:uid="{00000000-0005-0000-0000-000008050000}"/>
    <cellStyle name="Navadno 16 2 5" xfId="3013" xr:uid="{00000000-0005-0000-0000-000009050000}"/>
    <cellStyle name="Navadno 16 3" xfId="241" xr:uid="{00000000-0005-0000-0000-00000A050000}"/>
    <cellStyle name="Navadno 16 3 2" xfId="242" xr:uid="{00000000-0005-0000-0000-00000B050000}"/>
    <cellStyle name="Navadno 16 3 2 2" xfId="243" xr:uid="{00000000-0005-0000-0000-00000C050000}"/>
    <cellStyle name="Navadno 16 3 2 2 2" xfId="244" xr:uid="{00000000-0005-0000-0000-00000D050000}"/>
    <cellStyle name="Navadno 16 3 2 2 2 2" xfId="3014" xr:uid="{00000000-0005-0000-0000-00000E050000}"/>
    <cellStyle name="Navadno 16 3 2 2 3" xfId="3015" xr:uid="{00000000-0005-0000-0000-00000F050000}"/>
    <cellStyle name="Navadno 16 3 2 3" xfId="245" xr:uid="{00000000-0005-0000-0000-000010050000}"/>
    <cellStyle name="Navadno 16 3 2 3 2" xfId="3016" xr:uid="{00000000-0005-0000-0000-000011050000}"/>
    <cellStyle name="Navadno 16 3 2 4" xfId="3017" xr:uid="{00000000-0005-0000-0000-000012050000}"/>
    <cellStyle name="Navadno 16 3 3" xfId="246" xr:uid="{00000000-0005-0000-0000-000013050000}"/>
    <cellStyle name="Navadno 16 3 3 2" xfId="247" xr:uid="{00000000-0005-0000-0000-000014050000}"/>
    <cellStyle name="Navadno 16 3 3 2 2" xfId="3018" xr:uid="{00000000-0005-0000-0000-000015050000}"/>
    <cellStyle name="Navadno 16 3 3 3" xfId="3019" xr:uid="{00000000-0005-0000-0000-000016050000}"/>
    <cellStyle name="Navadno 16 3 4" xfId="248" xr:uid="{00000000-0005-0000-0000-000017050000}"/>
    <cellStyle name="Navadno 16 3 4 2" xfId="3020" xr:uid="{00000000-0005-0000-0000-000018050000}"/>
    <cellStyle name="Navadno 16 3 5" xfId="3021" xr:uid="{00000000-0005-0000-0000-000019050000}"/>
    <cellStyle name="Navadno 16 4" xfId="3022" xr:uid="{00000000-0005-0000-0000-00001A050000}"/>
    <cellStyle name="Navadno 16 5" xfId="3023" xr:uid="{00000000-0005-0000-0000-00001B050000}"/>
    <cellStyle name="Navadno 16 6" xfId="5713" xr:uid="{C624DCD3-F76E-4D8D-AE18-A66D4241C256}"/>
    <cellStyle name="Navadno 16 6 2" xfId="6780" xr:uid="{AE2C8394-FA1D-4A9B-BFB1-9A51DEAA7F6D}"/>
    <cellStyle name="Navadno 17" xfId="3024" xr:uid="{00000000-0005-0000-0000-00001C050000}"/>
    <cellStyle name="Navadno 17 2" xfId="249" xr:uid="{00000000-0005-0000-0000-00001D050000}"/>
    <cellStyle name="Navadno 17 2 2" xfId="250" xr:uid="{00000000-0005-0000-0000-00001E050000}"/>
    <cellStyle name="Navadno 17 2 2 2" xfId="251" xr:uid="{00000000-0005-0000-0000-00001F050000}"/>
    <cellStyle name="Navadno 17 2 2 2 2" xfId="252" xr:uid="{00000000-0005-0000-0000-000020050000}"/>
    <cellStyle name="Navadno 17 2 2 2 2 2" xfId="3025" xr:uid="{00000000-0005-0000-0000-000021050000}"/>
    <cellStyle name="Navadno 17 2 2 2 3" xfId="3026" xr:uid="{00000000-0005-0000-0000-000022050000}"/>
    <cellStyle name="Navadno 17 2 2 3" xfId="253" xr:uid="{00000000-0005-0000-0000-000023050000}"/>
    <cellStyle name="Navadno 17 2 2 3 2" xfId="3027" xr:uid="{00000000-0005-0000-0000-000024050000}"/>
    <cellStyle name="Navadno 17 2 2 4" xfId="3028" xr:uid="{00000000-0005-0000-0000-000025050000}"/>
    <cellStyle name="Navadno 17 2 3" xfId="254" xr:uid="{00000000-0005-0000-0000-000026050000}"/>
    <cellStyle name="Navadno 17 2 3 2" xfId="255" xr:uid="{00000000-0005-0000-0000-000027050000}"/>
    <cellStyle name="Navadno 17 2 3 2 2" xfId="3029" xr:uid="{00000000-0005-0000-0000-000028050000}"/>
    <cellStyle name="Navadno 17 2 3 3" xfId="3030" xr:uid="{00000000-0005-0000-0000-000029050000}"/>
    <cellStyle name="Navadno 17 2 4" xfId="256" xr:uid="{00000000-0005-0000-0000-00002A050000}"/>
    <cellStyle name="Navadno 17 2 4 2" xfId="3031" xr:uid="{00000000-0005-0000-0000-00002B050000}"/>
    <cellStyle name="Navadno 17 2 5" xfId="3032" xr:uid="{00000000-0005-0000-0000-00002C050000}"/>
    <cellStyle name="Navadno 17 3" xfId="257" xr:uid="{00000000-0005-0000-0000-00002D050000}"/>
    <cellStyle name="Navadno 17 3 2" xfId="258" xr:uid="{00000000-0005-0000-0000-00002E050000}"/>
    <cellStyle name="Navadno 17 3 2 2" xfId="259" xr:uid="{00000000-0005-0000-0000-00002F050000}"/>
    <cellStyle name="Navadno 17 3 2 2 2" xfId="260" xr:uid="{00000000-0005-0000-0000-000030050000}"/>
    <cellStyle name="Navadno 17 3 2 2 2 2" xfId="3033" xr:uid="{00000000-0005-0000-0000-000031050000}"/>
    <cellStyle name="Navadno 17 3 2 2 3" xfId="3034" xr:uid="{00000000-0005-0000-0000-000032050000}"/>
    <cellStyle name="Navadno 17 3 2 3" xfId="261" xr:uid="{00000000-0005-0000-0000-000033050000}"/>
    <cellStyle name="Navadno 17 3 2 3 2" xfId="3035" xr:uid="{00000000-0005-0000-0000-000034050000}"/>
    <cellStyle name="Navadno 17 3 2 4" xfId="3036" xr:uid="{00000000-0005-0000-0000-000035050000}"/>
    <cellStyle name="Navadno 17 3 3" xfId="262" xr:uid="{00000000-0005-0000-0000-000036050000}"/>
    <cellStyle name="Navadno 17 3 3 2" xfId="263" xr:uid="{00000000-0005-0000-0000-000037050000}"/>
    <cellStyle name="Navadno 17 3 3 2 2" xfId="3037" xr:uid="{00000000-0005-0000-0000-000038050000}"/>
    <cellStyle name="Navadno 17 3 3 3" xfId="3038" xr:uid="{00000000-0005-0000-0000-000039050000}"/>
    <cellStyle name="Navadno 17 3 4" xfId="264" xr:uid="{00000000-0005-0000-0000-00003A050000}"/>
    <cellStyle name="Navadno 17 3 4 2" xfId="3039" xr:uid="{00000000-0005-0000-0000-00003B050000}"/>
    <cellStyle name="Navadno 17 3 5" xfId="3040" xr:uid="{00000000-0005-0000-0000-00003C050000}"/>
    <cellStyle name="Navadno 18" xfId="3041" xr:uid="{00000000-0005-0000-0000-00003D050000}"/>
    <cellStyle name="Navadno 18 2" xfId="265" xr:uid="{00000000-0005-0000-0000-00003E050000}"/>
    <cellStyle name="Navadno 18 2 2" xfId="266" xr:uid="{00000000-0005-0000-0000-00003F050000}"/>
    <cellStyle name="Navadno 18 2 2 2" xfId="267" xr:uid="{00000000-0005-0000-0000-000040050000}"/>
    <cellStyle name="Navadno 18 2 2 2 2" xfId="268" xr:uid="{00000000-0005-0000-0000-000041050000}"/>
    <cellStyle name="Navadno 18 2 2 2 2 2" xfId="3042" xr:uid="{00000000-0005-0000-0000-000042050000}"/>
    <cellStyle name="Navadno 18 2 2 2 3" xfId="3043" xr:uid="{00000000-0005-0000-0000-000043050000}"/>
    <cellStyle name="Navadno 18 2 2 3" xfId="269" xr:uid="{00000000-0005-0000-0000-000044050000}"/>
    <cellStyle name="Navadno 18 2 2 3 2" xfId="3044" xr:uid="{00000000-0005-0000-0000-000045050000}"/>
    <cellStyle name="Navadno 18 2 2 4" xfId="3045" xr:uid="{00000000-0005-0000-0000-000046050000}"/>
    <cellStyle name="Navadno 18 2 3" xfId="270" xr:uid="{00000000-0005-0000-0000-000047050000}"/>
    <cellStyle name="Navadno 18 2 3 2" xfId="271" xr:uid="{00000000-0005-0000-0000-000048050000}"/>
    <cellStyle name="Navadno 18 2 3 2 2" xfId="3046" xr:uid="{00000000-0005-0000-0000-000049050000}"/>
    <cellStyle name="Navadno 18 2 3 3" xfId="3047" xr:uid="{00000000-0005-0000-0000-00004A050000}"/>
    <cellStyle name="Navadno 18 2 4" xfId="272" xr:uid="{00000000-0005-0000-0000-00004B050000}"/>
    <cellStyle name="Navadno 18 2 4 2" xfId="3048" xr:uid="{00000000-0005-0000-0000-00004C050000}"/>
    <cellStyle name="Navadno 18 2 5" xfId="3049" xr:uid="{00000000-0005-0000-0000-00004D050000}"/>
    <cellStyle name="Navadno 18 3" xfId="273" xr:uid="{00000000-0005-0000-0000-00004E050000}"/>
    <cellStyle name="Navadno 18 3 2" xfId="274" xr:uid="{00000000-0005-0000-0000-00004F050000}"/>
    <cellStyle name="Navadno 18 3 2 2" xfId="275" xr:uid="{00000000-0005-0000-0000-000050050000}"/>
    <cellStyle name="Navadno 18 3 2 2 2" xfId="276" xr:uid="{00000000-0005-0000-0000-000051050000}"/>
    <cellStyle name="Navadno 18 3 2 2 2 2" xfId="3050" xr:uid="{00000000-0005-0000-0000-000052050000}"/>
    <cellStyle name="Navadno 18 3 2 2 3" xfId="3051" xr:uid="{00000000-0005-0000-0000-000053050000}"/>
    <cellStyle name="Navadno 18 3 2 3" xfId="277" xr:uid="{00000000-0005-0000-0000-000054050000}"/>
    <cellStyle name="Navadno 18 3 2 3 2" xfId="3052" xr:uid="{00000000-0005-0000-0000-000055050000}"/>
    <cellStyle name="Navadno 18 3 2 4" xfId="3053" xr:uid="{00000000-0005-0000-0000-000056050000}"/>
    <cellStyle name="Navadno 18 3 3" xfId="278" xr:uid="{00000000-0005-0000-0000-000057050000}"/>
    <cellStyle name="Navadno 18 3 3 2" xfId="279" xr:uid="{00000000-0005-0000-0000-000058050000}"/>
    <cellStyle name="Navadno 18 3 3 2 2" xfId="3054" xr:uid="{00000000-0005-0000-0000-000059050000}"/>
    <cellStyle name="Navadno 18 3 3 3" xfId="3055" xr:uid="{00000000-0005-0000-0000-00005A050000}"/>
    <cellStyle name="Navadno 18 3 4" xfId="280" xr:uid="{00000000-0005-0000-0000-00005B050000}"/>
    <cellStyle name="Navadno 18 3 4 2" xfId="3056" xr:uid="{00000000-0005-0000-0000-00005C050000}"/>
    <cellStyle name="Navadno 18 3 5" xfId="3057" xr:uid="{00000000-0005-0000-0000-00005D050000}"/>
    <cellStyle name="Navadno 18 4" xfId="3058" xr:uid="{00000000-0005-0000-0000-00005E050000}"/>
    <cellStyle name="Navadno 19" xfId="3059" xr:uid="{00000000-0005-0000-0000-00005F050000}"/>
    <cellStyle name="Navadno 19 2" xfId="281" xr:uid="{00000000-0005-0000-0000-000060050000}"/>
    <cellStyle name="Navadno 19 2 2" xfId="282" xr:uid="{00000000-0005-0000-0000-000061050000}"/>
    <cellStyle name="Navadno 19 2 2 2" xfId="283" xr:uid="{00000000-0005-0000-0000-000062050000}"/>
    <cellStyle name="Navadno 19 2 2 2 2" xfId="284" xr:uid="{00000000-0005-0000-0000-000063050000}"/>
    <cellStyle name="Navadno 19 2 2 2 2 2" xfId="3060" xr:uid="{00000000-0005-0000-0000-000064050000}"/>
    <cellStyle name="Navadno 19 2 2 2 3" xfId="3061" xr:uid="{00000000-0005-0000-0000-000065050000}"/>
    <cellStyle name="Navadno 19 2 2 3" xfId="285" xr:uid="{00000000-0005-0000-0000-000066050000}"/>
    <cellStyle name="Navadno 19 2 2 3 2" xfId="3062" xr:uid="{00000000-0005-0000-0000-000067050000}"/>
    <cellStyle name="Navadno 19 2 2 4" xfId="3063" xr:uid="{00000000-0005-0000-0000-000068050000}"/>
    <cellStyle name="Navadno 19 2 3" xfId="286" xr:uid="{00000000-0005-0000-0000-000069050000}"/>
    <cellStyle name="Navadno 19 2 3 2" xfId="287" xr:uid="{00000000-0005-0000-0000-00006A050000}"/>
    <cellStyle name="Navadno 19 2 3 2 2" xfId="3064" xr:uid="{00000000-0005-0000-0000-00006B050000}"/>
    <cellStyle name="Navadno 19 2 3 3" xfId="3065" xr:uid="{00000000-0005-0000-0000-00006C050000}"/>
    <cellStyle name="Navadno 19 2 4" xfId="288" xr:uid="{00000000-0005-0000-0000-00006D050000}"/>
    <cellStyle name="Navadno 19 2 4 2" xfId="3066" xr:uid="{00000000-0005-0000-0000-00006E050000}"/>
    <cellStyle name="Navadno 19 2 5" xfId="3067" xr:uid="{00000000-0005-0000-0000-00006F050000}"/>
    <cellStyle name="Navadno 19 3" xfId="289" xr:uid="{00000000-0005-0000-0000-000070050000}"/>
    <cellStyle name="Navadno 19 3 2" xfId="290" xr:uid="{00000000-0005-0000-0000-000071050000}"/>
    <cellStyle name="Navadno 19 3 2 2" xfId="291" xr:uid="{00000000-0005-0000-0000-000072050000}"/>
    <cellStyle name="Navadno 19 3 2 2 2" xfId="292" xr:uid="{00000000-0005-0000-0000-000073050000}"/>
    <cellStyle name="Navadno 19 3 2 2 2 2" xfId="3068" xr:uid="{00000000-0005-0000-0000-000074050000}"/>
    <cellStyle name="Navadno 19 3 2 2 3" xfId="3069" xr:uid="{00000000-0005-0000-0000-000075050000}"/>
    <cellStyle name="Navadno 19 3 2 3" xfId="293" xr:uid="{00000000-0005-0000-0000-000076050000}"/>
    <cellStyle name="Navadno 19 3 2 3 2" xfId="3070" xr:uid="{00000000-0005-0000-0000-000077050000}"/>
    <cellStyle name="Navadno 19 3 2 4" xfId="3071" xr:uid="{00000000-0005-0000-0000-000078050000}"/>
    <cellStyle name="Navadno 19 3 3" xfId="294" xr:uid="{00000000-0005-0000-0000-000079050000}"/>
    <cellStyle name="Navadno 19 3 3 2" xfId="295" xr:uid="{00000000-0005-0000-0000-00007A050000}"/>
    <cellStyle name="Navadno 19 3 3 2 2" xfId="3072" xr:uid="{00000000-0005-0000-0000-00007B050000}"/>
    <cellStyle name="Navadno 19 3 3 3" xfId="3073" xr:uid="{00000000-0005-0000-0000-00007C050000}"/>
    <cellStyle name="Navadno 19 3 4" xfId="296" xr:uid="{00000000-0005-0000-0000-00007D050000}"/>
    <cellStyle name="Navadno 19 3 4 2" xfId="3074" xr:uid="{00000000-0005-0000-0000-00007E050000}"/>
    <cellStyle name="Navadno 19 3 5" xfId="3075" xr:uid="{00000000-0005-0000-0000-00007F050000}"/>
    <cellStyle name="Navadno 19 4" xfId="3076" xr:uid="{00000000-0005-0000-0000-000080050000}"/>
    <cellStyle name="Navadno 2" xfId="6" xr:uid="{00000000-0005-0000-0000-000081050000}"/>
    <cellStyle name="Navadno 2 10" xfId="5741" xr:uid="{3022D310-34A4-4CC1-AF13-F63BD90D416B}"/>
    <cellStyle name="Navadno 2 10 2" xfId="6781" xr:uid="{F9BBE69D-62DE-4E2B-AF91-E3E9C47421CF}"/>
    <cellStyle name="Navadno 2 2" xfId="297" xr:uid="{00000000-0005-0000-0000-000082050000}"/>
    <cellStyle name="Navadno 2 2 2" xfId="298" xr:uid="{00000000-0005-0000-0000-000083050000}"/>
    <cellStyle name="Navadno 2 2 2 2" xfId="1417" xr:uid="{00000000-0005-0000-0000-000084050000}"/>
    <cellStyle name="Navadno 2 2 2 3" xfId="20" xr:uid="{00000000-0005-0000-0000-000085050000}"/>
    <cellStyle name="Navadno 2 2 2 3 2" xfId="3080" xr:uid="{00000000-0005-0000-0000-000086050000}"/>
    <cellStyle name="Navadno 2 2 2 3 3" xfId="3081" xr:uid="{00000000-0005-0000-0000-000087050000}"/>
    <cellStyle name="Navadno 2 2 2 4" xfId="3082" xr:uid="{00000000-0005-0000-0000-000088050000}"/>
    <cellStyle name="Navadno 2 2 2 5" xfId="3083" xr:uid="{00000000-0005-0000-0000-000089050000}"/>
    <cellStyle name="Navadno 2 2 2 5 2" xfId="6782" xr:uid="{F008FE7A-8A24-46A9-92F5-D7D2AE1CE143}"/>
    <cellStyle name="Navadno 2 2 2 6" xfId="3079" xr:uid="{00000000-0005-0000-0000-00008A050000}"/>
    <cellStyle name="Navadno 2 2 2 6 2" xfId="6783" xr:uid="{002B9AF4-6775-4181-B4DE-AAEF349C9DA0}"/>
    <cellStyle name="Navadno 2 2 3" xfId="15" xr:uid="{00000000-0005-0000-0000-00008B050000}"/>
    <cellStyle name="Navadno 2 2 3 2" xfId="3084" xr:uid="{00000000-0005-0000-0000-00008C050000}"/>
    <cellStyle name="Navadno 2 2 4" xfId="1418" xr:uid="{00000000-0005-0000-0000-00008D050000}"/>
    <cellStyle name="Navadno 2 2 4 2" xfId="3085" xr:uid="{00000000-0005-0000-0000-00008E050000}"/>
    <cellStyle name="Navadno 2 2 4 2 2" xfId="6785" xr:uid="{323403CC-90F8-475D-90C1-50EB35D1E8A8}"/>
    <cellStyle name="Navadno 2 2 4 3" xfId="3086" xr:uid="{00000000-0005-0000-0000-00008F050000}"/>
    <cellStyle name="Navadno 2 2 4 4" xfId="6784" xr:uid="{049382F7-0FD1-4316-8F14-40C4799F6621}"/>
    <cellStyle name="Navadno 2 2 5" xfId="3078" xr:uid="{00000000-0005-0000-0000-000090050000}"/>
    <cellStyle name="Navadno 2 2 6" xfId="5742" xr:uid="{722B9A0D-40B7-4839-91BD-DCBAC1CD7380}"/>
    <cellStyle name="Navadno 2 3" xfId="299" xr:uid="{00000000-0005-0000-0000-000091050000}"/>
    <cellStyle name="Navadno 2 3 2" xfId="1419" xr:uid="{00000000-0005-0000-0000-000092050000}"/>
    <cellStyle name="Navadno 2 3 2 2" xfId="1420" xr:uid="{00000000-0005-0000-0000-000093050000}"/>
    <cellStyle name="Navadno 2 3 2 3" xfId="1421" xr:uid="{00000000-0005-0000-0000-000094050000}"/>
    <cellStyle name="Navadno 2 3 2 3 2" xfId="6786" xr:uid="{836431A8-3B25-4BA0-9311-03C509990AC2}"/>
    <cellStyle name="Navadno 2 3 3" xfId="1422" xr:uid="{00000000-0005-0000-0000-000095050000}"/>
    <cellStyle name="Navadno 2 3 3 2" xfId="5711" xr:uid="{78F89A19-A11C-4E9E-B4EB-297D9C2FCC58}"/>
    <cellStyle name="Navadno 2 3 3 2 2" xfId="6787" xr:uid="{C13FEE93-FAD6-475B-85F8-95D16B3A1E8C}"/>
    <cellStyle name="Navadno 2 3 4" xfId="1423" xr:uid="{00000000-0005-0000-0000-000096050000}"/>
    <cellStyle name="Navadno 2 3 4 2" xfId="3087" xr:uid="{00000000-0005-0000-0000-000097050000}"/>
    <cellStyle name="Navadno 2 3 4 3" xfId="3088" xr:uid="{00000000-0005-0000-0000-000098050000}"/>
    <cellStyle name="Navadno 2 3 5" xfId="3089" xr:uid="{00000000-0005-0000-0000-000099050000}"/>
    <cellStyle name="Navadno 2 4" xfId="3" xr:uid="{00000000-0005-0000-0000-00009A050000}"/>
    <cellStyle name="Navadno 2 4 2 2" xfId="5708" xr:uid="{0173E0D1-1093-4B96-BD52-A404680EEE35}"/>
    <cellStyle name="Navadno 2 5" xfId="300" xr:uid="{00000000-0005-0000-0000-00009B050000}"/>
    <cellStyle name="Navadno 2 5 2" xfId="1424" xr:uid="{00000000-0005-0000-0000-00009C050000}"/>
    <cellStyle name="Navadno 2 5 3" xfId="1425" xr:uid="{00000000-0005-0000-0000-00009D050000}"/>
    <cellStyle name="Navadno 2 5 3 2" xfId="3091" xr:uid="{00000000-0005-0000-0000-00009E050000}"/>
    <cellStyle name="Navadno 2 5 3 3" xfId="3092" xr:uid="{00000000-0005-0000-0000-00009F050000}"/>
    <cellStyle name="Navadno 2 5 4" xfId="31" xr:uid="{00000000-0005-0000-0000-0000A0050000}"/>
    <cellStyle name="Navadno 2 5 4 2" xfId="3093" xr:uid="{00000000-0005-0000-0000-0000A1050000}"/>
    <cellStyle name="Navadno 2 5 5" xfId="3090" xr:uid="{00000000-0005-0000-0000-0000A2050000}"/>
    <cellStyle name="Navadno 2 6" xfId="1426" xr:uid="{00000000-0005-0000-0000-0000A3050000}"/>
    <cellStyle name="Navadno 2 7" xfId="14" xr:uid="{00000000-0005-0000-0000-0000A4050000}"/>
    <cellStyle name="Navadno 2 7 2" xfId="3094" xr:uid="{00000000-0005-0000-0000-0000A5050000}"/>
    <cellStyle name="Navadno 2 7 2 2" xfId="6789" xr:uid="{A49D749B-FEA4-4E9F-9DC1-07CBF15FD043}"/>
    <cellStyle name="Navadno 2 7 3" xfId="3095" xr:uid="{00000000-0005-0000-0000-0000A6050000}"/>
    <cellStyle name="Navadno 2 7 4" xfId="6788" xr:uid="{20DEE3BA-62E7-46E2-9F7F-86C19E06F511}"/>
    <cellStyle name="Navadno 2 8" xfId="3077" xr:uid="{00000000-0005-0000-0000-0000A7050000}"/>
    <cellStyle name="Navadno 2 8 2" xfId="6790" xr:uid="{AEBCF5FD-DB99-4D56-8482-3F0AD0372D51}"/>
    <cellStyle name="Navadno 2 9" xfId="5627" xr:uid="{00000000-0005-0000-0000-0000A8050000}"/>
    <cellStyle name="Navadno 20" xfId="3096" xr:uid="{00000000-0005-0000-0000-0000A9050000}"/>
    <cellStyle name="Navadno 20 2" xfId="301" xr:uid="{00000000-0005-0000-0000-0000AA050000}"/>
    <cellStyle name="Navadno 20 2 2" xfId="302" xr:uid="{00000000-0005-0000-0000-0000AB050000}"/>
    <cellStyle name="Navadno 20 2 2 2" xfId="303" xr:uid="{00000000-0005-0000-0000-0000AC050000}"/>
    <cellStyle name="Navadno 20 2 2 2 2" xfId="304" xr:uid="{00000000-0005-0000-0000-0000AD050000}"/>
    <cellStyle name="Navadno 20 2 2 2 2 2" xfId="3097" xr:uid="{00000000-0005-0000-0000-0000AE050000}"/>
    <cellStyle name="Navadno 20 2 2 2 3" xfId="3098" xr:uid="{00000000-0005-0000-0000-0000AF050000}"/>
    <cellStyle name="Navadno 20 2 2 3" xfId="305" xr:uid="{00000000-0005-0000-0000-0000B0050000}"/>
    <cellStyle name="Navadno 20 2 2 3 2" xfId="3099" xr:uid="{00000000-0005-0000-0000-0000B1050000}"/>
    <cellStyle name="Navadno 20 2 2 4" xfId="3100" xr:uid="{00000000-0005-0000-0000-0000B2050000}"/>
    <cellStyle name="Navadno 20 2 3" xfId="306" xr:uid="{00000000-0005-0000-0000-0000B3050000}"/>
    <cellStyle name="Navadno 20 2 3 2" xfId="307" xr:uid="{00000000-0005-0000-0000-0000B4050000}"/>
    <cellStyle name="Navadno 20 2 3 2 2" xfId="3101" xr:uid="{00000000-0005-0000-0000-0000B5050000}"/>
    <cellStyle name="Navadno 20 2 3 3" xfId="3102" xr:uid="{00000000-0005-0000-0000-0000B6050000}"/>
    <cellStyle name="Navadno 20 2 4" xfId="308" xr:uid="{00000000-0005-0000-0000-0000B7050000}"/>
    <cellStyle name="Navadno 20 2 4 2" xfId="3103" xr:uid="{00000000-0005-0000-0000-0000B8050000}"/>
    <cellStyle name="Navadno 20 2 5" xfId="3104" xr:uid="{00000000-0005-0000-0000-0000B9050000}"/>
    <cellStyle name="Navadno 20 3" xfId="309" xr:uid="{00000000-0005-0000-0000-0000BA050000}"/>
    <cellStyle name="Navadno 20 3 2" xfId="310" xr:uid="{00000000-0005-0000-0000-0000BB050000}"/>
    <cellStyle name="Navadno 20 3 2 2" xfId="311" xr:uid="{00000000-0005-0000-0000-0000BC050000}"/>
    <cellStyle name="Navadno 20 3 2 2 2" xfId="312" xr:uid="{00000000-0005-0000-0000-0000BD050000}"/>
    <cellStyle name="Navadno 20 3 2 2 2 2" xfId="3105" xr:uid="{00000000-0005-0000-0000-0000BE050000}"/>
    <cellStyle name="Navadno 20 3 2 2 3" xfId="3106" xr:uid="{00000000-0005-0000-0000-0000BF050000}"/>
    <cellStyle name="Navadno 20 3 2 3" xfId="313" xr:uid="{00000000-0005-0000-0000-0000C0050000}"/>
    <cellStyle name="Navadno 20 3 2 3 2" xfId="3107" xr:uid="{00000000-0005-0000-0000-0000C1050000}"/>
    <cellStyle name="Navadno 20 3 2 4" xfId="3108" xr:uid="{00000000-0005-0000-0000-0000C2050000}"/>
    <cellStyle name="Navadno 20 3 3" xfId="314" xr:uid="{00000000-0005-0000-0000-0000C3050000}"/>
    <cellStyle name="Navadno 20 3 3 2" xfId="315" xr:uid="{00000000-0005-0000-0000-0000C4050000}"/>
    <cellStyle name="Navadno 20 3 3 2 2" xfId="3109" xr:uid="{00000000-0005-0000-0000-0000C5050000}"/>
    <cellStyle name="Navadno 20 3 3 3" xfId="3110" xr:uid="{00000000-0005-0000-0000-0000C6050000}"/>
    <cellStyle name="Navadno 20 3 4" xfId="316" xr:uid="{00000000-0005-0000-0000-0000C7050000}"/>
    <cellStyle name="Navadno 20 3 4 2" xfId="3111" xr:uid="{00000000-0005-0000-0000-0000C8050000}"/>
    <cellStyle name="Navadno 20 3 5" xfId="3112" xr:uid="{00000000-0005-0000-0000-0000C9050000}"/>
    <cellStyle name="Navadno 21" xfId="3113" xr:uid="{00000000-0005-0000-0000-0000CA050000}"/>
    <cellStyle name="Navadno 22" xfId="3114" xr:uid="{00000000-0005-0000-0000-0000CB050000}"/>
    <cellStyle name="Navadno 23" xfId="3115" xr:uid="{00000000-0005-0000-0000-0000CC050000}"/>
    <cellStyle name="Navadno 24" xfId="3116" xr:uid="{00000000-0005-0000-0000-0000CD050000}"/>
    <cellStyle name="Navadno 25" xfId="3117" xr:uid="{00000000-0005-0000-0000-0000CE050000}"/>
    <cellStyle name="Navadno 25 2" xfId="317" xr:uid="{00000000-0005-0000-0000-0000CF050000}"/>
    <cellStyle name="Navadno 25 2 2" xfId="318" xr:uid="{00000000-0005-0000-0000-0000D0050000}"/>
    <cellStyle name="Navadno 25 2 2 2" xfId="319" xr:uid="{00000000-0005-0000-0000-0000D1050000}"/>
    <cellStyle name="Navadno 25 2 2 2 2" xfId="320" xr:uid="{00000000-0005-0000-0000-0000D2050000}"/>
    <cellStyle name="Navadno 25 2 2 2 2 2" xfId="3118" xr:uid="{00000000-0005-0000-0000-0000D3050000}"/>
    <cellStyle name="Navadno 25 2 2 2 3" xfId="3119" xr:uid="{00000000-0005-0000-0000-0000D4050000}"/>
    <cellStyle name="Navadno 25 2 2 3" xfId="321" xr:uid="{00000000-0005-0000-0000-0000D5050000}"/>
    <cellStyle name="Navadno 25 2 2 3 2" xfId="3120" xr:uid="{00000000-0005-0000-0000-0000D6050000}"/>
    <cellStyle name="Navadno 25 2 2 4" xfId="3121" xr:uid="{00000000-0005-0000-0000-0000D7050000}"/>
    <cellStyle name="Navadno 25 2 3" xfId="322" xr:uid="{00000000-0005-0000-0000-0000D8050000}"/>
    <cellStyle name="Navadno 25 2 3 2" xfId="323" xr:uid="{00000000-0005-0000-0000-0000D9050000}"/>
    <cellStyle name="Navadno 25 2 3 2 2" xfId="3122" xr:uid="{00000000-0005-0000-0000-0000DA050000}"/>
    <cellStyle name="Navadno 25 2 3 3" xfId="3123" xr:uid="{00000000-0005-0000-0000-0000DB050000}"/>
    <cellStyle name="Navadno 25 2 4" xfId="324" xr:uid="{00000000-0005-0000-0000-0000DC050000}"/>
    <cellStyle name="Navadno 25 2 4 2" xfId="3124" xr:uid="{00000000-0005-0000-0000-0000DD050000}"/>
    <cellStyle name="Navadno 25 2 5" xfId="3125" xr:uid="{00000000-0005-0000-0000-0000DE050000}"/>
    <cellStyle name="Navadno 25 3" xfId="325" xr:uid="{00000000-0005-0000-0000-0000DF050000}"/>
    <cellStyle name="Navadno 25 3 2" xfId="326" xr:uid="{00000000-0005-0000-0000-0000E0050000}"/>
    <cellStyle name="Navadno 25 3 2 2" xfId="327" xr:uid="{00000000-0005-0000-0000-0000E1050000}"/>
    <cellStyle name="Navadno 25 3 2 2 2" xfId="328" xr:uid="{00000000-0005-0000-0000-0000E2050000}"/>
    <cellStyle name="Navadno 25 3 2 2 2 2" xfId="3126" xr:uid="{00000000-0005-0000-0000-0000E3050000}"/>
    <cellStyle name="Navadno 25 3 2 2 3" xfId="3127" xr:uid="{00000000-0005-0000-0000-0000E4050000}"/>
    <cellStyle name="Navadno 25 3 2 3" xfId="329" xr:uid="{00000000-0005-0000-0000-0000E5050000}"/>
    <cellStyle name="Navadno 25 3 2 3 2" xfId="3128" xr:uid="{00000000-0005-0000-0000-0000E6050000}"/>
    <cellStyle name="Navadno 25 3 2 4" xfId="3129" xr:uid="{00000000-0005-0000-0000-0000E7050000}"/>
    <cellStyle name="Navadno 25 3 3" xfId="330" xr:uid="{00000000-0005-0000-0000-0000E8050000}"/>
    <cellStyle name="Navadno 25 3 3 2" xfId="331" xr:uid="{00000000-0005-0000-0000-0000E9050000}"/>
    <cellStyle name="Navadno 25 3 3 2 2" xfId="3130" xr:uid="{00000000-0005-0000-0000-0000EA050000}"/>
    <cellStyle name="Navadno 25 3 3 3" xfId="3131" xr:uid="{00000000-0005-0000-0000-0000EB050000}"/>
    <cellStyle name="Navadno 25 3 4" xfId="332" xr:uid="{00000000-0005-0000-0000-0000EC050000}"/>
    <cellStyle name="Navadno 25 3 4 2" xfId="3132" xr:uid="{00000000-0005-0000-0000-0000ED050000}"/>
    <cellStyle name="Navadno 25 3 5" xfId="3133" xr:uid="{00000000-0005-0000-0000-0000EE050000}"/>
    <cellStyle name="Navadno 26" xfId="3134" xr:uid="{00000000-0005-0000-0000-0000EF050000}"/>
    <cellStyle name="Navadno 26 2" xfId="333" xr:uid="{00000000-0005-0000-0000-0000F0050000}"/>
    <cellStyle name="Navadno 26 2 2" xfId="334" xr:uid="{00000000-0005-0000-0000-0000F1050000}"/>
    <cellStyle name="Navadno 26 2 2 2" xfId="335" xr:uid="{00000000-0005-0000-0000-0000F2050000}"/>
    <cellStyle name="Navadno 26 2 2 2 2" xfId="336" xr:uid="{00000000-0005-0000-0000-0000F3050000}"/>
    <cellStyle name="Navadno 26 2 2 2 2 2" xfId="3135" xr:uid="{00000000-0005-0000-0000-0000F4050000}"/>
    <cellStyle name="Navadno 26 2 2 2 3" xfId="3136" xr:uid="{00000000-0005-0000-0000-0000F5050000}"/>
    <cellStyle name="Navadno 26 2 2 3" xfId="337" xr:uid="{00000000-0005-0000-0000-0000F6050000}"/>
    <cellStyle name="Navadno 26 2 2 3 2" xfId="3137" xr:uid="{00000000-0005-0000-0000-0000F7050000}"/>
    <cellStyle name="Navadno 26 2 2 4" xfId="3138" xr:uid="{00000000-0005-0000-0000-0000F8050000}"/>
    <cellStyle name="Navadno 26 2 3" xfId="338" xr:uid="{00000000-0005-0000-0000-0000F9050000}"/>
    <cellStyle name="Navadno 26 2 3 2" xfId="339" xr:uid="{00000000-0005-0000-0000-0000FA050000}"/>
    <cellStyle name="Navadno 26 2 3 2 2" xfId="3139" xr:uid="{00000000-0005-0000-0000-0000FB050000}"/>
    <cellStyle name="Navadno 26 2 3 3" xfId="3140" xr:uid="{00000000-0005-0000-0000-0000FC050000}"/>
    <cellStyle name="Navadno 26 2 4" xfId="340" xr:uid="{00000000-0005-0000-0000-0000FD050000}"/>
    <cellStyle name="Navadno 26 2 4 2" xfId="3141" xr:uid="{00000000-0005-0000-0000-0000FE050000}"/>
    <cellStyle name="Navadno 26 2 5" xfId="3142" xr:uid="{00000000-0005-0000-0000-0000FF050000}"/>
    <cellStyle name="Navadno 26 3" xfId="341" xr:uid="{00000000-0005-0000-0000-000000060000}"/>
    <cellStyle name="Navadno 26 3 2" xfId="342" xr:uid="{00000000-0005-0000-0000-000001060000}"/>
    <cellStyle name="Navadno 26 3 2 2" xfId="343" xr:uid="{00000000-0005-0000-0000-000002060000}"/>
    <cellStyle name="Navadno 26 3 2 2 2" xfId="344" xr:uid="{00000000-0005-0000-0000-000003060000}"/>
    <cellStyle name="Navadno 26 3 2 2 2 2" xfId="3143" xr:uid="{00000000-0005-0000-0000-000004060000}"/>
    <cellStyle name="Navadno 26 3 2 2 3" xfId="3144" xr:uid="{00000000-0005-0000-0000-000005060000}"/>
    <cellStyle name="Navadno 26 3 2 3" xfId="345" xr:uid="{00000000-0005-0000-0000-000006060000}"/>
    <cellStyle name="Navadno 26 3 2 3 2" xfId="3145" xr:uid="{00000000-0005-0000-0000-000007060000}"/>
    <cellStyle name="Navadno 26 3 2 4" xfId="3146" xr:uid="{00000000-0005-0000-0000-000008060000}"/>
    <cellStyle name="Navadno 26 3 3" xfId="346" xr:uid="{00000000-0005-0000-0000-000009060000}"/>
    <cellStyle name="Navadno 26 3 3 2" xfId="347" xr:uid="{00000000-0005-0000-0000-00000A060000}"/>
    <cellStyle name="Navadno 26 3 3 2 2" xfId="3147" xr:uid="{00000000-0005-0000-0000-00000B060000}"/>
    <cellStyle name="Navadno 26 3 3 3" xfId="3148" xr:uid="{00000000-0005-0000-0000-00000C060000}"/>
    <cellStyle name="Navadno 26 3 4" xfId="348" xr:uid="{00000000-0005-0000-0000-00000D060000}"/>
    <cellStyle name="Navadno 26 3 4 2" xfId="3149" xr:uid="{00000000-0005-0000-0000-00000E060000}"/>
    <cellStyle name="Navadno 26 3 5" xfId="3150" xr:uid="{00000000-0005-0000-0000-00000F060000}"/>
    <cellStyle name="Navadno 27" xfId="3151" xr:uid="{00000000-0005-0000-0000-000010060000}"/>
    <cellStyle name="Navadno 27 2" xfId="349" xr:uid="{00000000-0005-0000-0000-000011060000}"/>
    <cellStyle name="Navadno 27 2 2" xfId="350" xr:uid="{00000000-0005-0000-0000-000012060000}"/>
    <cellStyle name="Navadno 27 2 2 2" xfId="351" xr:uid="{00000000-0005-0000-0000-000013060000}"/>
    <cellStyle name="Navadno 27 2 2 2 2" xfId="352" xr:uid="{00000000-0005-0000-0000-000014060000}"/>
    <cellStyle name="Navadno 27 2 2 2 2 2" xfId="3152" xr:uid="{00000000-0005-0000-0000-000015060000}"/>
    <cellStyle name="Navadno 27 2 2 2 3" xfId="3153" xr:uid="{00000000-0005-0000-0000-000016060000}"/>
    <cellStyle name="Navadno 27 2 2 3" xfId="353" xr:uid="{00000000-0005-0000-0000-000017060000}"/>
    <cellStyle name="Navadno 27 2 2 3 2" xfId="3154" xr:uid="{00000000-0005-0000-0000-000018060000}"/>
    <cellStyle name="Navadno 27 2 2 4" xfId="3155" xr:uid="{00000000-0005-0000-0000-000019060000}"/>
    <cellStyle name="Navadno 27 2 3" xfId="354" xr:uid="{00000000-0005-0000-0000-00001A060000}"/>
    <cellStyle name="Navadno 27 2 3 2" xfId="355" xr:uid="{00000000-0005-0000-0000-00001B060000}"/>
    <cellStyle name="Navadno 27 2 3 2 2" xfId="3156" xr:uid="{00000000-0005-0000-0000-00001C060000}"/>
    <cellStyle name="Navadno 27 2 3 3" xfId="3157" xr:uid="{00000000-0005-0000-0000-00001D060000}"/>
    <cellStyle name="Navadno 27 2 4" xfId="356" xr:uid="{00000000-0005-0000-0000-00001E060000}"/>
    <cellStyle name="Navadno 27 2 4 2" xfId="3158" xr:uid="{00000000-0005-0000-0000-00001F060000}"/>
    <cellStyle name="Navadno 27 2 5" xfId="3159" xr:uid="{00000000-0005-0000-0000-000020060000}"/>
    <cellStyle name="Navadno 27 3" xfId="357" xr:uid="{00000000-0005-0000-0000-000021060000}"/>
    <cellStyle name="Navadno 27 3 2" xfId="358" xr:uid="{00000000-0005-0000-0000-000022060000}"/>
    <cellStyle name="Navadno 27 3 2 2" xfId="359" xr:uid="{00000000-0005-0000-0000-000023060000}"/>
    <cellStyle name="Navadno 27 3 2 2 2" xfId="360" xr:uid="{00000000-0005-0000-0000-000024060000}"/>
    <cellStyle name="Navadno 27 3 2 2 2 2" xfId="3160" xr:uid="{00000000-0005-0000-0000-000025060000}"/>
    <cellStyle name="Navadno 27 3 2 2 3" xfId="3161" xr:uid="{00000000-0005-0000-0000-000026060000}"/>
    <cellStyle name="Navadno 27 3 2 3" xfId="361" xr:uid="{00000000-0005-0000-0000-000027060000}"/>
    <cellStyle name="Navadno 27 3 2 3 2" xfId="3162" xr:uid="{00000000-0005-0000-0000-000028060000}"/>
    <cellStyle name="Navadno 27 3 2 4" xfId="3163" xr:uid="{00000000-0005-0000-0000-000029060000}"/>
    <cellStyle name="Navadno 27 3 3" xfId="362" xr:uid="{00000000-0005-0000-0000-00002A060000}"/>
    <cellStyle name="Navadno 27 3 3 2" xfId="363" xr:uid="{00000000-0005-0000-0000-00002B060000}"/>
    <cellStyle name="Navadno 27 3 3 2 2" xfId="3164" xr:uid="{00000000-0005-0000-0000-00002C060000}"/>
    <cellStyle name="Navadno 27 3 3 3" xfId="3165" xr:uid="{00000000-0005-0000-0000-00002D060000}"/>
    <cellStyle name="Navadno 27 3 4" xfId="364" xr:uid="{00000000-0005-0000-0000-00002E060000}"/>
    <cellStyle name="Navadno 27 3 4 2" xfId="3166" xr:uid="{00000000-0005-0000-0000-00002F060000}"/>
    <cellStyle name="Navadno 27 3 5" xfId="3167" xr:uid="{00000000-0005-0000-0000-000030060000}"/>
    <cellStyle name="Navadno 28" xfId="3168" xr:uid="{00000000-0005-0000-0000-000031060000}"/>
    <cellStyle name="Navadno 28 2" xfId="365" xr:uid="{00000000-0005-0000-0000-000032060000}"/>
    <cellStyle name="Navadno 28 2 2" xfId="366" xr:uid="{00000000-0005-0000-0000-000033060000}"/>
    <cellStyle name="Navadno 28 2 2 2" xfId="367" xr:uid="{00000000-0005-0000-0000-000034060000}"/>
    <cellStyle name="Navadno 28 2 2 2 2" xfId="368" xr:uid="{00000000-0005-0000-0000-000035060000}"/>
    <cellStyle name="Navadno 28 2 2 2 2 2" xfId="3169" xr:uid="{00000000-0005-0000-0000-000036060000}"/>
    <cellStyle name="Navadno 28 2 2 2 3" xfId="3170" xr:uid="{00000000-0005-0000-0000-000037060000}"/>
    <cellStyle name="Navadno 28 2 2 3" xfId="369" xr:uid="{00000000-0005-0000-0000-000038060000}"/>
    <cellStyle name="Navadno 28 2 2 3 2" xfId="3171" xr:uid="{00000000-0005-0000-0000-000039060000}"/>
    <cellStyle name="Navadno 28 2 2 4" xfId="3172" xr:uid="{00000000-0005-0000-0000-00003A060000}"/>
    <cellStyle name="Navadno 28 2 3" xfId="370" xr:uid="{00000000-0005-0000-0000-00003B060000}"/>
    <cellStyle name="Navadno 28 2 3 2" xfId="371" xr:uid="{00000000-0005-0000-0000-00003C060000}"/>
    <cellStyle name="Navadno 28 2 3 2 2" xfId="3173" xr:uid="{00000000-0005-0000-0000-00003D060000}"/>
    <cellStyle name="Navadno 28 2 3 3" xfId="3174" xr:uid="{00000000-0005-0000-0000-00003E060000}"/>
    <cellStyle name="Navadno 28 2 4" xfId="372" xr:uid="{00000000-0005-0000-0000-00003F060000}"/>
    <cellStyle name="Navadno 28 2 4 2" xfId="3175" xr:uid="{00000000-0005-0000-0000-000040060000}"/>
    <cellStyle name="Navadno 28 2 5" xfId="3176" xr:uid="{00000000-0005-0000-0000-000041060000}"/>
    <cellStyle name="Navadno 28 3" xfId="373" xr:uid="{00000000-0005-0000-0000-000042060000}"/>
    <cellStyle name="Navadno 28 3 2" xfId="374" xr:uid="{00000000-0005-0000-0000-000043060000}"/>
    <cellStyle name="Navadno 28 3 2 2" xfId="375" xr:uid="{00000000-0005-0000-0000-000044060000}"/>
    <cellStyle name="Navadno 28 3 2 2 2" xfId="376" xr:uid="{00000000-0005-0000-0000-000045060000}"/>
    <cellStyle name="Navadno 28 3 2 2 2 2" xfId="3177" xr:uid="{00000000-0005-0000-0000-000046060000}"/>
    <cellStyle name="Navadno 28 3 2 2 3" xfId="3178" xr:uid="{00000000-0005-0000-0000-000047060000}"/>
    <cellStyle name="Navadno 28 3 2 3" xfId="377" xr:uid="{00000000-0005-0000-0000-000048060000}"/>
    <cellStyle name="Navadno 28 3 2 3 2" xfId="3179" xr:uid="{00000000-0005-0000-0000-000049060000}"/>
    <cellStyle name="Navadno 28 3 2 4" xfId="3180" xr:uid="{00000000-0005-0000-0000-00004A060000}"/>
    <cellStyle name="Navadno 28 3 3" xfId="378" xr:uid="{00000000-0005-0000-0000-00004B060000}"/>
    <cellStyle name="Navadno 28 3 3 2" xfId="379" xr:uid="{00000000-0005-0000-0000-00004C060000}"/>
    <cellStyle name="Navadno 28 3 3 2 2" xfId="3181" xr:uid="{00000000-0005-0000-0000-00004D060000}"/>
    <cellStyle name="Navadno 28 3 3 3" xfId="3182" xr:uid="{00000000-0005-0000-0000-00004E060000}"/>
    <cellStyle name="Navadno 28 3 4" xfId="380" xr:uid="{00000000-0005-0000-0000-00004F060000}"/>
    <cellStyle name="Navadno 28 3 4 2" xfId="3183" xr:uid="{00000000-0005-0000-0000-000050060000}"/>
    <cellStyle name="Navadno 28 3 5" xfId="3184" xr:uid="{00000000-0005-0000-0000-000051060000}"/>
    <cellStyle name="Navadno 29" xfId="381" xr:uid="{00000000-0005-0000-0000-000052060000}"/>
    <cellStyle name="Navadno 29 2" xfId="382" xr:uid="{00000000-0005-0000-0000-000053060000}"/>
    <cellStyle name="Navadno 29 2 2" xfId="383" xr:uid="{00000000-0005-0000-0000-000054060000}"/>
    <cellStyle name="Navadno 29 2 2 2" xfId="384" xr:uid="{00000000-0005-0000-0000-000055060000}"/>
    <cellStyle name="Navadno 29 2 2 2 2" xfId="385" xr:uid="{00000000-0005-0000-0000-000056060000}"/>
    <cellStyle name="Navadno 29 2 2 2 2 2" xfId="3185" xr:uid="{00000000-0005-0000-0000-000057060000}"/>
    <cellStyle name="Navadno 29 2 2 2 3" xfId="3186" xr:uid="{00000000-0005-0000-0000-000058060000}"/>
    <cellStyle name="Navadno 29 2 2 3" xfId="386" xr:uid="{00000000-0005-0000-0000-000059060000}"/>
    <cellStyle name="Navadno 29 2 2 3 2" xfId="3187" xr:uid="{00000000-0005-0000-0000-00005A060000}"/>
    <cellStyle name="Navadno 29 2 2 4" xfId="3188" xr:uid="{00000000-0005-0000-0000-00005B060000}"/>
    <cellStyle name="Navadno 29 2 3" xfId="387" xr:uid="{00000000-0005-0000-0000-00005C060000}"/>
    <cellStyle name="Navadno 29 2 3 2" xfId="388" xr:uid="{00000000-0005-0000-0000-00005D060000}"/>
    <cellStyle name="Navadno 29 2 3 2 2" xfId="3189" xr:uid="{00000000-0005-0000-0000-00005E060000}"/>
    <cellStyle name="Navadno 29 2 3 3" xfId="3190" xr:uid="{00000000-0005-0000-0000-00005F060000}"/>
    <cellStyle name="Navadno 29 2 4" xfId="389" xr:uid="{00000000-0005-0000-0000-000060060000}"/>
    <cellStyle name="Navadno 29 2 4 2" xfId="3191" xr:uid="{00000000-0005-0000-0000-000061060000}"/>
    <cellStyle name="Navadno 29 2 5" xfId="3192" xr:uid="{00000000-0005-0000-0000-000062060000}"/>
    <cellStyle name="Navadno 29 3" xfId="390" xr:uid="{00000000-0005-0000-0000-000063060000}"/>
    <cellStyle name="Navadno 29 3 2" xfId="391" xr:uid="{00000000-0005-0000-0000-000064060000}"/>
    <cellStyle name="Navadno 29 3 2 2" xfId="392" xr:uid="{00000000-0005-0000-0000-000065060000}"/>
    <cellStyle name="Navadno 29 3 2 2 2" xfId="393" xr:uid="{00000000-0005-0000-0000-000066060000}"/>
    <cellStyle name="Navadno 29 3 2 2 2 2" xfId="3193" xr:uid="{00000000-0005-0000-0000-000067060000}"/>
    <cellStyle name="Navadno 29 3 2 2 3" xfId="3194" xr:uid="{00000000-0005-0000-0000-000068060000}"/>
    <cellStyle name="Navadno 29 3 2 3" xfId="394" xr:uid="{00000000-0005-0000-0000-000069060000}"/>
    <cellStyle name="Navadno 29 3 2 3 2" xfId="3195" xr:uid="{00000000-0005-0000-0000-00006A060000}"/>
    <cellStyle name="Navadno 29 3 2 4" xfId="3196" xr:uid="{00000000-0005-0000-0000-00006B060000}"/>
    <cellStyle name="Navadno 29 3 3" xfId="395" xr:uid="{00000000-0005-0000-0000-00006C060000}"/>
    <cellStyle name="Navadno 29 3 3 2" xfId="396" xr:uid="{00000000-0005-0000-0000-00006D060000}"/>
    <cellStyle name="Navadno 29 3 3 2 2" xfId="3197" xr:uid="{00000000-0005-0000-0000-00006E060000}"/>
    <cellStyle name="Navadno 29 3 3 3" xfId="3198" xr:uid="{00000000-0005-0000-0000-00006F060000}"/>
    <cellStyle name="Navadno 29 3 4" xfId="397" xr:uid="{00000000-0005-0000-0000-000070060000}"/>
    <cellStyle name="Navadno 29 3 4 2" xfId="3199" xr:uid="{00000000-0005-0000-0000-000071060000}"/>
    <cellStyle name="Navadno 29 3 5" xfId="3200" xr:uid="{00000000-0005-0000-0000-000072060000}"/>
    <cellStyle name="Navadno 29 4" xfId="398" xr:uid="{00000000-0005-0000-0000-000073060000}"/>
    <cellStyle name="Navadno 29 4 2" xfId="399" xr:uid="{00000000-0005-0000-0000-000074060000}"/>
    <cellStyle name="Navadno 29 4 2 2" xfId="400" xr:uid="{00000000-0005-0000-0000-000075060000}"/>
    <cellStyle name="Navadno 29 4 2 2 2" xfId="3201" xr:uid="{00000000-0005-0000-0000-000076060000}"/>
    <cellStyle name="Navadno 29 4 2 3" xfId="3202" xr:uid="{00000000-0005-0000-0000-000077060000}"/>
    <cellStyle name="Navadno 29 4 3" xfId="401" xr:uid="{00000000-0005-0000-0000-000078060000}"/>
    <cellStyle name="Navadno 29 4 3 2" xfId="3203" xr:uid="{00000000-0005-0000-0000-000079060000}"/>
    <cellStyle name="Navadno 29 4 4" xfId="3204" xr:uid="{00000000-0005-0000-0000-00007A060000}"/>
    <cellStyle name="Navadno 29 5" xfId="402" xr:uid="{00000000-0005-0000-0000-00007B060000}"/>
    <cellStyle name="Navadno 29 5 2" xfId="403" xr:uid="{00000000-0005-0000-0000-00007C060000}"/>
    <cellStyle name="Navadno 29 5 2 2" xfId="404" xr:uid="{00000000-0005-0000-0000-00007D060000}"/>
    <cellStyle name="Navadno 29 5 2 2 2" xfId="3205" xr:uid="{00000000-0005-0000-0000-00007E060000}"/>
    <cellStyle name="Navadno 29 5 2 3" xfId="3206" xr:uid="{00000000-0005-0000-0000-00007F060000}"/>
    <cellStyle name="Navadno 29 5 3" xfId="405" xr:uid="{00000000-0005-0000-0000-000080060000}"/>
    <cellStyle name="Navadno 29 5 3 2" xfId="3207" xr:uid="{00000000-0005-0000-0000-000081060000}"/>
    <cellStyle name="Navadno 29 5 4" xfId="3208" xr:uid="{00000000-0005-0000-0000-000082060000}"/>
    <cellStyle name="Navadno 29 6" xfId="406" xr:uid="{00000000-0005-0000-0000-000083060000}"/>
    <cellStyle name="Navadno 29 6 2" xfId="407" xr:uid="{00000000-0005-0000-0000-000084060000}"/>
    <cellStyle name="Navadno 29 6 2 2" xfId="3209" xr:uid="{00000000-0005-0000-0000-000085060000}"/>
    <cellStyle name="Navadno 29 6 3" xfId="3210" xr:uid="{00000000-0005-0000-0000-000086060000}"/>
    <cellStyle name="Navadno 29 7" xfId="408" xr:uid="{00000000-0005-0000-0000-000087060000}"/>
    <cellStyle name="Navadno 29 7 2" xfId="3211" xr:uid="{00000000-0005-0000-0000-000088060000}"/>
    <cellStyle name="Navadno 29 8" xfId="3212" xr:uid="{00000000-0005-0000-0000-000089060000}"/>
    <cellStyle name="Navadno 29_SELNICA POPISI GOI ZBIR - FAZNO - z dopolnitvami marec 2013" xfId="1427" xr:uid="{00000000-0005-0000-0000-00008A060000}"/>
    <cellStyle name="Navadno 3" xfId="46" xr:uid="{00000000-0005-0000-0000-00008B060000}"/>
    <cellStyle name="Navadno 3 10" xfId="1428" xr:uid="{00000000-0005-0000-0000-00008C060000}"/>
    <cellStyle name="Navadno 3 10 2" xfId="1429" xr:uid="{00000000-0005-0000-0000-00008D060000}"/>
    <cellStyle name="Navadno 3 10 2 2" xfId="6794" xr:uid="{127D70EE-B2D3-432A-A1F6-83BEEDACF29F}"/>
    <cellStyle name="Navadno 3 10 3" xfId="3214" xr:uid="{00000000-0005-0000-0000-00008E060000}"/>
    <cellStyle name="Navadno 3 10 3 2" xfId="6795" xr:uid="{BDC4B97E-BD5A-45AD-BAD6-BA89D556D248}"/>
    <cellStyle name="Navadno 3 10 4" xfId="3213" xr:uid="{00000000-0005-0000-0000-00008F060000}"/>
    <cellStyle name="Navadno 3 10 4 2" xfId="6796" xr:uid="{4BA65302-BFFC-4A19-94DF-6CB2D1199FCC}"/>
    <cellStyle name="Navadno 3 10 5" xfId="6793" xr:uid="{5504B458-F88C-44F9-A179-50BCBC774B34}"/>
    <cellStyle name="Navadno 3 11" xfId="1430" xr:uid="{00000000-0005-0000-0000-000090060000}"/>
    <cellStyle name="Navadno 3 11 2" xfId="6797" xr:uid="{C5D4B173-4C08-4A6E-9939-BB2AC593CD83}"/>
    <cellStyle name="Navadno 3 12" xfId="5624" xr:uid="{00000000-0005-0000-0000-000091060000}"/>
    <cellStyle name="Navadno 3 12 2" xfId="6798" xr:uid="{40B8EF76-3A78-48A0-9284-48D393E42B12}"/>
    <cellStyle name="Navadno 3 13" xfId="54" xr:uid="{00000000-0005-0000-0000-000092060000}"/>
    <cellStyle name="Navadno 3 13 2" xfId="6799" xr:uid="{81FFC8AB-CDDA-4A6C-A4B9-C55733434EF7}"/>
    <cellStyle name="Navadno 3 14" xfId="5701" xr:uid="{00000000-0005-0000-0000-000093060000}"/>
    <cellStyle name="Navadno 3 14 2" xfId="6800" xr:uid="{A9A04038-BCA2-4C3A-A20F-E11891B85F6F}"/>
    <cellStyle name="Navadno 3 15" xfId="6792" xr:uid="{CDC11DA8-7B97-416E-A5A5-5B523DB7D3C2}"/>
    <cellStyle name="Navadno 3 2" xfId="409" xr:uid="{00000000-0005-0000-0000-000094060000}"/>
    <cellStyle name="Navadno 3 2 2" xfId="410" xr:uid="{00000000-0005-0000-0000-000095060000}"/>
    <cellStyle name="Navadno 3 2 2 2" xfId="1431" xr:uid="{00000000-0005-0000-0000-000096060000}"/>
    <cellStyle name="Navadno 3 2 2 2 2" xfId="6803" xr:uid="{A865264A-F82F-4D92-8F9A-92B720951061}"/>
    <cellStyle name="Navadno 3 2 2 3" xfId="1432" xr:uid="{00000000-0005-0000-0000-000097060000}"/>
    <cellStyle name="Navadno 3 2 2 3 2" xfId="3217" xr:uid="{00000000-0005-0000-0000-000098060000}"/>
    <cellStyle name="Navadno 3 2 2 3 2 2" xfId="6805" xr:uid="{201A137D-4100-4576-923E-E85D6BC3DE14}"/>
    <cellStyle name="Navadno 3 2 2 3 3" xfId="3218" xr:uid="{00000000-0005-0000-0000-000099060000}"/>
    <cellStyle name="Navadno 3 2 2 3 3 2" xfId="6806" xr:uid="{4BFEFF7D-631A-4580-B72C-F3CCE95F1778}"/>
    <cellStyle name="Navadno 3 2 2 3 4" xfId="6804" xr:uid="{D614EAED-4C22-4682-BA5A-48F9A1D8B3A4}"/>
    <cellStyle name="Navadno 3 2 2 4" xfId="3216" xr:uid="{00000000-0005-0000-0000-00009A060000}"/>
    <cellStyle name="Navadno 3 2 2 4 2" xfId="6807" xr:uid="{8322FCC3-D4E9-420E-9657-5EA8B72B7E6B}"/>
    <cellStyle name="Navadno 3 2 2 5" xfId="6802" xr:uid="{B0AB2D62-3B42-463F-89F6-DBD4C58CA8EB}"/>
    <cellStyle name="Navadno 3 2 3" xfId="1433" xr:uid="{00000000-0005-0000-0000-00009B060000}"/>
    <cellStyle name="Navadno 3 2 3 2" xfId="6808" xr:uid="{5AC9023B-4F6C-494D-A7CC-4C51A58C9BE4}"/>
    <cellStyle name="Navadno 3 2 4" xfId="1434" xr:uid="{00000000-0005-0000-0000-00009C060000}"/>
    <cellStyle name="Navadno 3 2 4 2" xfId="3219" xr:uid="{00000000-0005-0000-0000-00009D060000}"/>
    <cellStyle name="Navadno 3 2 4 2 2" xfId="6810" xr:uid="{5C1CCF8B-9773-41FF-AE25-6CBCF44D4564}"/>
    <cellStyle name="Navadno 3 2 4 3" xfId="3220" xr:uid="{00000000-0005-0000-0000-00009E060000}"/>
    <cellStyle name="Navadno 3 2 4 3 2" xfId="6811" xr:uid="{5C1409A3-FF4A-4142-8750-7B544E5424DD}"/>
    <cellStyle name="Navadno 3 2 4 4" xfId="6809" xr:uid="{0F2895DD-1DA3-4816-A92B-09F3D23818D2}"/>
    <cellStyle name="Navadno 3 2 5" xfId="3215" xr:uid="{00000000-0005-0000-0000-00009F060000}"/>
    <cellStyle name="Navadno 3 2 5 2" xfId="6812" xr:uid="{FB877C5B-C853-4F7F-9987-5C2E6BE4C96D}"/>
    <cellStyle name="Navadno 3 2 6" xfId="5743" xr:uid="{28E45E82-44A2-4269-9EAA-64E640D030A3}"/>
    <cellStyle name="Navadno 3 2 6 2" xfId="6813" xr:uid="{82BC9497-35E3-4EC8-981A-BAE63784FF5B}"/>
    <cellStyle name="Navadno 3 2 7" xfId="6801" xr:uid="{BDD7005D-7972-4D60-A98F-77152535E442}"/>
    <cellStyle name="Navadno 3 3" xfId="411" xr:uid="{00000000-0005-0000-0000-0000A0060000}"/>
    <cellStyle name="Navadno 3 3 2" xfId="1435" xr:uid="{00000000-0005-0000-0000-0000A1060000}"/>
    <cellStyle name="Navadno 3 3 2 2" xfId="6815" xr:uid="{FB6FC28B-4937-41F2-8B8D-53E385A0ED30}"/>
    <cellStyle name="Navadno 3 3 3" xfId="1436" xr:uid="{00000000-0005-0000-0000-0000A2060000}"/>
    <cellStyle name="Navadno 3 3 3 2" xfId="3222" xr:uid="{00000000-0005-0000-0000-0000A3060000}"/>
    <cellStyle name="Navadno 3 3 3 2 2" xfId="6817" xr:uid="{830BCEB2-9A35-4542-97E7-1C228D1B00CB}"/>
    <cellStyle name="Navadno 3 3 3 3" xfId="3223" xr:uid="{00000000-0005-0000-0000-0000A4060000}"/>
    <cellStyle name="Navadno 3 3 3 3 2" xfId="6818" xr:uid="{90248560-0DE7-4E3F-89B8-A0B50DB1CCB1}"/>
    <cellStyle name="Navadno 3 3 3 4" xfId="6816" xr:uid="{EA423852-0F2B-4042-9252-EB3657F83427}"/>
    <cellStyle name="Navadno 3 3 4" xfId="3221" xr:uid="{00000000-0005-0000-0000-0000A5060000}"/>
    <cellStyle name="Navadno 3 3 4 2" xfId="6819" xr:uid="{BDD3C91B-AB6D-46DF-A2D3-FE30D7285A1A}"/>
    <cellStyle name="Navadno 3 3 5" xfId="6814" xr:uid="{455BAA67-F550-4E2F-9999-DB0C59467EBE}"/>
    <cellStyle name="Navadno 3 4" xfId="412" xr:uid="{00000000-0005-0000-0000-0000A6060000}"/>
    <cellStyle name="Navadno 3 4 2" xfId="1437" xr:uid="{00000000-0005-0000-0000-0000A7060000}"/>
    <cellStyle name="Navadno 3 4 2 2" xfId="6821" xr:uid="{CC50138F-5AED-454E-8180-F9CA933C0967}"/>
    <cellStyle name="Navadno 3 4 3" xfId="1438" xr:uid="{00000000-0005-0000-0000-0000A8060000}"/>
    <cellStyle name="Navadno 3 4 3 2" xfId="3225" xr:uid="{00000000-0005-0000-0000-0000A9060000}"/>
    <cellStyle name="Navadno 3 4 3 2 2" xfId="6823" xr:uid="{C45EF3F2-B600-4D8E-8B48-6EB9129145B8}"/>
    <cellStyle name="Navadno 3 4 3 3" xfId="3226" xr:uid="{00000000-0005-0000-0000-0000AA060000}"/>
    <cellStyle name="Navadno 3 4 3 3 2" xfId="6824" xr:uid="{94974A14-83EF-4F2D-8F45-24E81133858F}"/>
    <cellStyle name="Navadno 3 4 3 4" xfId="6822" xr:uid="{27426784-9DB1-413B-AE74-BD951EC34D0F}"/>
    <cellStyle name="Navadno 3 4 4" xfId="3224" xr:uid="{00000000-0005-0000-0000-0000AB060000}"/>
    <cellStyle name="Navadno 3 4 4 2" xfId="6825" xr:uid="{140D6B88-6370-4D59-BA37-8A8342D8C42F}"/>
    <cellStyle name="Navadno 3 4 5" xfId="6820" xr:uid="{885E1EFF-AE1C-4140-ACCD-563F48960DC5}"/>
    <cellStyle name="Navadno 3 5" xfId="413" xr:uid="{00000000-0005-0000-0000-0000AC060000}"/>
    <cellStyle name="Navadno 3 5 2" xfId="1439" xr:uid="{00000000-0005-0000-0000-0000AD060000}"/>
    <cellStyle name="Navadno 3 5 2 2" xfId="6827" xr:uid="{B90EA636-1F7C-4F0D-A9FC-C579B0EF34F0}"/>
    <cellStyle name="Navadno 3 5 3" xfId="1440" xr:uid="{00000000-0005-0000-0000-0000AE060000}"/>
    <cellStyle name="Navadno 3 5 3 2" xfId="3228" xr:uid="{00000000-0005-0000-0000-0000AF060000}"/>
    <cellStyle name="Navadno 3 5 3 2 2" xfId="6829" xr:uid="{18CBC584-84D4-4F14-BCC9-0396B8A423A0}"/>
    <cellStyle name="Navadno 3 5 3 3" xfId="3229" xr:uid="{00000000-0005-0000-0000-0000B0060000}"/>
    <cellStyle name="Navadno 3 5 3 3 2" xfId="6830" xr:uid="{E4931816-1D2C-416D-ADF2-6F35340B9E69}"/>
    <cellStyle name="Navadno 3 5 3 4" xfId="6828" xr:uid="{BBC70D78-2458-45E4-BB27-0EF33BDE0D6A}"/>
    <cellStyle name="Navadno 3 5 4" xfId="3227" xr:uid="{00000000-0005-0000-0000-0000B1060000}"/>
    <cellStyle name="Navadno 3 5 4 2" xfId="6831" xr:uid="{814AC816-220E-4E4C-B88E-E909124AFF35}"/>
    <cellStyle name="Navadno 3 5 5" xfId="6826" xr:uid="{CFC62872-A912-4E8E-9855-0ED4DDD42CE9}"/>
    <cellStyle name="Navadno 3 6" xfId="414" xr:uid="{00000000-0005-0000-0000-0000B2060000}"/>
    <cellStyle name="Navadno 3 6 2" xfId="1441" xr:uid="{00000000-0005-0000-0000-0000B3060000}"/>
    <cellStyle name="Navadno 3 6 2 2" xfId="6833" xr:uid="{E5CBA8D8-8BCF-456C-A524-837DF099D351}"/>
    <cellStyle name="Navadno 3 6 3" xfId="1442" xr:uid="{00000000-0005-0000-0000-0000B4060000}"/>
    <cellStyle name="Navadno 3 6 3 2" xfId="3231" xr:uid="{00000000-0005-0000-0000-0000B5060000}"/>
    <cellStyle name="Navadno 3 6 3 2 2" xfId="6835" xr:uid="{DB246C68-21DD-429A-B698-F5D515BAB288}"/>
    <cellStyle name="Navadno 3 6 3 3" xfId="3232" xr:uid="{00000000-0005-0000-0000-0000B6060000}"/>
    <cellStyle name="Navadno 3 6 3 3 2" xfId="6836" xr:uid="{66D3B401-F7F1-452F-B0B0-0AF96E1FCB5B}"/>
    <cellStyle name="Navadno 3 6 3 4" xfId="6834" xr:uid="{29DC7670-407B-4401-9332-17861FB918AA}"/>
    <cellStyle name="Navadno 3 6 4" xfId="3230" xr:uid="{00000000-0005-0000-0000-0000B7060000}"/>
    <cellStyle name="Navadno 3 6 4 2" xfId="6837" xr:uid="{B7BC04F9-93C5-407C-A4C7-3A37DCF171F1}"/>
    <cellStyle name="Navadno 3 6 5" xfId="6832" xr:uid="{4A73B6D5-8766-44F0-AA97-3A19B95EB1D9}"/>
    <cellStyle name="Navadno 3 7" xfId="415" xr:uid="{00000000-0005-0000-0000-0000B8060000}"/>
    <cellStyle name="Navadno 3 7 2" xfId="1443" xr:uid="{00000000-0005-0000-0000-0000B9060000}"/>
    <cellStyle name="Navadno 3 7 2 2" xfId="6839" xr:uid="{4960D81F-7749-41F4-9315-560ED56934D1}"/>
    <cellStyle name="Navadno 3 7 3" xfId="1444" xr:uid="{00000000-0005-0000-0000-0000BA060000}"/>
    <cellStyle name="Navadno 3 7 3 2" xfId="3234" xr:uid="{00000000-0005-0000-0000-0000BB060000}"/>
    <cellStyle name="Navadno 3 7 3 2 2" xfId="6841" xr:uid="{C4EEABFE-B8FE-4FD5-840F-96094E1CDBB0}"/>
    <cellStyle name="Navadno 3 7 3 3" xfId="3235" xr:uid="{00000000-0005-0000-0000-0000BC060000}"/>
    <cellStyle name="Navadno 3 7 3 3 2" xfId="6842" xr:uid="{00CBA817-DB35-4D67-A349-97D590367EB3}"/>
    <cellStyle name="Navadno 3 7 3 4" xfId="6840" xr:uid="{F92BCF3A-A53A-4155-A4CA-1A901989AE51}"/>
    <cellStyle name="Navadno 3 7 4" xfId="3233" xr:uid="{00000000-0005-0000-0000-0000BD060000}"/>
    <cellStyle name="Navadno 3 7 4 2" xfId="6843" xr:uid="{754694C8-903B-4D04-8CE7-1897E83307AD}"/>
    <cellStyle name="Navadno 3 7 5" xfId="6838" xr:uid="{8A1CF80D-72EB-4B2E-BAEC-DA12DE67C7A3}"/>
    <cellStyle name="Navadno 3 8" xfId="416" xr:uid="{00000000-0005-0000-0000-0000BE060000}"/>
    <cellStyle name="Navadno 3 8 2" xfId="1445" xr:uid="{00000000-0005-0000-0000-0000BF060000}"/>
    <cellStyle name="Navadno 3 8 2 2" xfId="6845" xr:uid="{3FAD9C52-2C1B-4C2C-9758-A044D5F9EED9}"/>
    <cellStyle name="Navadno 3 8 3" xfId="1446" xr:uid="{00000000-0005-0000-0000-0000C0060000}"/>
    <cellStyle name="Navadno 3 8 3 2" xfId="3237" xr:uid="{00000000-0005-0000-0000-0000C1060000}"/>
    <cellStyle name="Navadno 3 8 3 2 2" xfId="6847" xr:uid="{C74EF275-0117-4292-8152-00B53AECCC77}"/>
    <cellStyle name="Navadno 3 8 3 3" xfId="3238" xr:uid="{00000000-0005-0000-0000-0000C2060000}"/>
    <cellStyle name="Navadno 3 8 3 3 2" xfId="6848" xr:uid="{301A3276-1F49-43D9-BC75-DF34A512BBD9}"/>
    <cellStyle name="Navadno 3 8 3 4" xfId="6846" xr:uid="{1E806FAF-7416-4B03-AC24-4CBAF2C2067A}"/>
    <cellStyle name="Navadno 3 8 4" xfId="3236" xr:uid="{00000000-0005-0000-0000-0000C3060000}"/>
    <cellStyle name="Navadno 3 8 4 2" xfId="6849" xr:uid="{86AEDFBC-74CE-411F-832E-FDDF18F40E7D}"/>
    <cellStyle name="Navadno 3 8 5" xfId="6844" xr:uid="{D8ACBB84-20E7-453D-92EA-F211B73C21CD}"/>
    <cellStyle name="Navadno 3 9" xfId="417" xr:uid="{00000000-0005-0000-0000-0000C4060000}"/>
    <cellStyle name="Navadno 3 9 2" xfId="1447" xr:uid="{00000000-0005-0000-0000-0000C5060000}"/>
    <cellStyle name="Navadno 3 9 2 2" xfId="6851" xr:uid="{B2B2786A-C3F6-4E06-B630-6199440BEA57}"/>
    <cellStyle name="Navadno 3 9 3" xfId="1448" xr:uid="{00000000-0005-0000-0000-0000C6060000}"/>
    <cellStyle name="Navadno 3 9 3 2" xfId="3240" xr:uid="{00000000-0005-0000-0000-0000C7060000}"/>
    <cellStyle name="Navadno 3 9 3 2 2" xfId="6853" xr:uid="{28250C13-BAE3-4B73-B2E4-BD7C51EB5639}"/>
    <cellStyle name="Navadno 3 9 3 3" xfId="3241" xr:uid="{00000000-0005-0000-0000-0000C8060000}"/>
    <cellStyle name="Navadno 3 9 3 3 2" xfId="6854" xr:uid="{248A24DC-E6D6-4F41-934D-4F99485A3411}"/>
    <cellStyle name="Navadno 3 9 3 4" xfId="6852" xr:uid="{AD062BDD-22BD-4286-9D15-4D21E929D5A2}"/>
    <cellStyle name="Navadno 3 9 4" xfId="3239" xr:uid="{00000000-0005-0000-0000-0000C9060000}"/>
    <cellStyle name="Navadno 3 9 4 2" xfId="6855" xr:uid="{85378043-79C4-4F41-9B5E-DB4EA3989638}"/>
    <cellStyle name="Navadno 3 9 5" xfId="6850" xr:uid="{479E96BB-4465-4691-8BF2-9A9F2855F342}"/>
    <cellStyle name="Navadno 30" xfId="3242" xr:uid="{00000000-0005-0000-0000-0000CA060000}"/>
    <cellStyle name="Navadno 30 2" xfId="418" xr:uid="{00000000-0005-0000-0000-0000CB060000}"/>
    <cellStyle name="Navadno 30 2 2" xfId="419" xr:uid="{00000000-0005-0000-0000-0000CC060000}"/>
    <cellStyle name="Navadno 30 2 2 2" xfId="420" xr:uid="{00000000-0005-0000-0000-0000CD060000}"/>
    <cellStyle name="Navadno 30 2 2 2 2" xfId="421" xr:uid="{00000000-0005-0000-0000-0000CE060000}"/>
    <cellStyle name="Navadno 30 2 2 2 2 2" xfId="3243" xr:uid="{00000000-0005-0000-0000-0000CF060000}"/>
    <cellStyle name="Navadno 30 2 2 2 3" xfId="3244" xr:uid="{00000000-0005-0000-0000-0000D0060000}"/>
    <cellStyle name="Navadno 30 2 2 3" xfId="422" xr:uid="{00000000-0005-0000-0000-0000D1060000}"/>
    <cellStyle name="Navadno 30 2 2 3 2" xfId="3245" xr:uid="{00000000-0005-0000-0000-0000D2060000}"/>
    <cellStyle name="Navadno 30 2 2 4" xfId="3246" xr:uid="{00000000-0005-0000-0000-0000D3060000}"/>
    <cellStyle name="Navadno 30 2 3" xfId="423" xr:uid="{00000000-0005-0000-0000-0000D4060000}"/>
    <cellStyle name="Navadno 30 2 3 2" xfId="424" xr:uid="{00000000-0005-0000-0000-0000D5060000}"/>
    <cellStyle name="Navadno 30 2 3 2 2" xfId="3247" xr:uid="{00000000-0005-0000-0000-0000D6060000}"/>
    <cellStyle name="Navadno 30 2 3 3" xfId="3248" xr:uid="{00000000-0005-0000-0000-0000D7060000}"/>
    <cellStyle name="Navadno 30 2 4" xfId="425" xr:uid="{00000000-0005-0000-0000-0000D8060000}"/>
    <cellStyle name="Navadno 30 2 4 2" xfId="3249" xr:uid="{00000000-0005-0000-0000-0000D9060000}"/>
    <cellStyle name="Navadno 30 2 5" xfId="3250" xr:uid="{00000000-0005-0000-0000-0000DA060000}"/>
    <cellStyle name="Navadno 30 3" xfId="426" xr:uid="{00000000-0005-0000-0000-0000DB060000}"/>
    <cellStyle name="Navadno 30 3 2" xfId="427" xr:uid="{00000000-0005-0000-0000-0000DC060000}"/>
    <cellStyle name="Navadno 30 3 2 2" xfId="428" xr:uid="{00000000-0005-0000-0000-0000DD060000}"/>
    <cellStyle name="Navadno 30 3 2 2 2" xfId="429" xr:uid="{00000000-0005-0000-0000-0000DE060000}"/>
    <cellStyle name="Navadno 30 3 2 2 2 2" xfId="3251" xr:uid="{00000000-0005-0000-0000-0000DF060000}"/>
    <cellStyle name="Navadno 30 3 2 2 3" xfId="3252" xr:uid="{00000000-0005-0000-0000-0000E0060000}"/>
    <cellStyle name="Navadno 30 3 2 3" xfId="430" xr:uid="{00000000-0005-0000-0000-0000E1060000}"/>
    <cellStyle name="Navadno 30 3 2 3 2" xfId="3253" xr:uid="{00000000-0005-0000-0000-0000E2060000}"/>
    <cellStyle name="Navadno 30 3 2 4" xfId="3254" xr:uid="{00000000-0005-0000-0000-0000E3060000}"/>
    <cellStyle name="Navadno 30 3 3" xfId="431" xr:uid="{00000000-0005-0000-0000-0000E4060000}"/>
    <cellStyle name="Navadno 30 3 3 2" xfId="432" xr:uid="{00000000-0005-0000-0000-0000E5060000}"/>
    <cellStyle name="Navadno 30 3 3 2 2" xfId="3255" xr:uid="{00000000-0005-0000-0000-0000E6060000}"/>
    <cellStyle name="Navadno 30 3 3 3" xfId="3256" xr:uid="{00000000-0005-0000-0000-0000E7060000}"/>
    <cellStyle name="Navadno 30 3 4" xfId="433" xr:uid="{00000000-0005-0000-0000-0000E8060000}"/>
    <cellStyle name="Navadno 30 3 4 2" xfId="3257" xr:uid="{00000000-0005-0000-0000-0000E9060000}"/>
    <cellStyle name="Navadno 30 3 5" xfId="3258" xr:uid="{00000000-0005-0000-0000-0000EA060000}"/>
    <cellStyle name="Navadno 31" xfId="11" xr:uid="{00000000-0005-0000-0000-0000EB060000}"/>
    <cellStyle name="Navadno 31 2" xfId="434" xr:uid="{00000000-0005-0000-0000-0000EC060000}"/>
    <cellStyle name="Navadno 31 2 2" xfId="435" xr:uid="{00000000-0005-0000-0000-0000ED060000}"/>
    <cellStyle name="Navadno 31 2 2 2" xfId="436" xr:uid="{00000000-0005-0000-0000-0000EE060000}"/>
    <cellStyle name="Navadno 31 2 2 2 2" xfId="437" xr:uid="{00000000-0005-0000-0000-0000EF060000}"/>
    <cellStyle name="Navadno 31 2 2 2 2 2" xfId="3259" xr:uid="{00000000-0005-0000-0000-0000F0060000}"/>
    <cellStyle name="Navadno 31 2 2 2 3" xfId="3260" xr:uid="{00000000-0005-0000-0000-0000F1060000}"/>
    <cellStyle name="Navadno 31 2 2 3" xfId="438" xr:uid="{00000000-0005-0000-0000-0000F2060000}"/>
    <cellStyle name="Navadno 31 2 2 3 2" xfId="3261" xr:uid="{00000000-0005-0000-0000-0000F3060000}"/>
    <cellStyle name="Navadno 31 2 2 4" xfId="3262" xr:uid="{00000000-0005-0000-0000-0000F4060000}"/>
    <cellStyle name="Navadno 31 2 3" xfId="439" xr:uid="{00000000-0005-0000-0000-0000F5060000}"/>
    <cellStyle name="Navadno 31 2 3 2" xfId="440" xr:uid="{00000000-0005-0000-0000-0000F6060000}"/>
    <cellStyle name="Navadno 31 2 3 2 2" xfId="3263" xr:uid="{00000000-0005-0000-0000-0000F7060000}"/>
    <cellStyle name="Navadno 31 2 3 3" xfId="3264" xr:uid="{00000000-0005-0000-0000-0000F8060000}"/>
    <cellStyle name="Navadno 31 2 4" xfId="441" xr:uid="{00000000-0005-0000-0000-0000F9060000}"/>
    <cellStyle name="Navadno 31 2 4 2" xfId="3265" xr:uid="{00000000-0005-0000-0000-0000FA060000}"/>
    <cellStyle name="Navadno 31 2 5" xfId="3266" xr:uid="{00000000-0005-0000-0000-0000FB060000}"/>
    <cellStyle name="Navadno 31 3" xfId="442" xr:uid="{00000000-0005-0000-0000-0000FC060000}"/>
    <cellStyle name="Navadno 31 3 2" xfId="443" xr:uid="{00000000-0005-0000-0000-0000FD060000}"/>
    <cellStyle name="Navadno 31 3 2 2" xfId="444" xr:uid="{00000000-0005-0000-0000-0000FE060000}"/>
    <cellStyle name="Navadno 31 3 2 2 2" xfId="445" xr:uid="{00000000-0005-0000-0000-0000FF060000}"/>
    <cellStyle name="Navadno 31 3 2 2 2 2" xfId="3267" xr:uid="{00000000-0005-0000-0000-000000070000}"/>
    <cellStyle name="Navadno 31 3 2 2 3" xfId="3268" xr:uid="{00000000-0005-0000-0000-000001070000}"/>
    <cellStyle name="Navadno 31 3 2 3" xfId="446" xr:uid="{00000000-0005-0000-0000-000002070000}"/>
    <cellStyle name="Navadno 31 3 2 3 2" xfId="3269" xr:uid="{00000000-0005-0000-0000-000003070000}"/>
    <cellStyle name="Navadno 31 3 2 4" xfId="3270" xr:uid="{00000000-0005-0000-0000-000004070000}"/>
    <cellStyle name="Navadno 31 3 3" xfId="447" xr:uid="{00000000-0005-0000-0000-000005070000}"/>
    <cellStyle name="Navadno 31 3 3 2" xfId="448" xr:uid="{00000000-0005-0000-0000-000006070000}"/>
    <cellStyle name="Navadno 31 3 3 2 2" xfId="3271" xr:uid="{00000000-0005-0000-0000-000007070000}"/>
    <cellStyle name="Navadno 31 3 3 3" xfId="3272" xr:uid="{00000000-0005-0000-0000-000008070000}"/>
    <cellStyle name="Navadno 31 3 4" xfId="449" xr:uid="{00000000-0005-0000-0000-000009070000}"/>
    <cellStyle name="Navadno 31 3 4 2" xfId="3273" xr:uid="{00000000-0005-0000-0000-00000A070000}"/>
    <cellStyle name="Navadno 31 3 5" xfId="3274" xr:uid="{00000000-0005-0000-0000-00000B070000}"/>
    <cellStyle name="Navadno 31 4" xfId="450" xr:uid="{00000000-0005-0000-0000-00000C070000}"/>
    <cellStyle name="Navadno 31 4 2" xfId="451" xr:uid="{00000000-0005-0000-0000-00000D070000}"/>
    <cellStyle name="Navadno 31 4 2 2" xfId="452" xr:uid="{00000000-0005-0000-0000-00000E070000}"/>
    <cellStyle name="Navadno 31 4 2 2 2" xfId="3275" xr:uid="{00000000-0005-0000-0000-00000F070000}"/>
    <cellStyle name="Navadno 31 4 2 3" xfId="3276" xr:uid="{00000000-0005-0000-0000-000010070000}"/>
    <cellStyle name="Navadno 31 4 3" xfId="453" xr:uid="{00000000-0005-0000-0000-000011070000}"/>
    <cellStyle name="Navadno 31 4 3 2" xfId="3277" xr:uid="{00000000-0005-0000-0000-000012070000}"/>
    <cellStyle name="Navadno 31 4 4" xfId="3278" xr:uid="{00000000-0005-0000-0000-000013070000}"/>
    <cellStyle name="Navadno 31 5" xfId="454" xr:uid="{00000000-0005-0000-0000-000014070000}"/>
    <cellStyle name="Navadno 31 5 2" xfId="455" xr:uid="{00000000-0005-0000-0000-000015070000}"/>
    <cellStyle name="Navadno 31 5 2 2" xfId="456" xr:uid="{00000000-0005-0000-0000-000016070000}"/>
    <cellStyle name="Navadno 31 5 2 2 2" xfId="3279" xr:uid="{00000000-0005-0000-0000-000017070000}"/>
    <cellStyle name="Navadno 31 5 2 3" xfId="3280" xr:uid="{00000000-0005-0000-0000-000018070000}"/>
    <cellStyle name="Navadno 31 5 3" xfId="457" xr:uid="{00000000-0005-0000-0000-000019070000}"/>
    <cellStyle name="Navadno 31 5 3 2" xfId="3281" xr:uid="{00000000-0005-0000-0000-00001A070000}"/>
    <cellStyle name="Navadno 31 5 4" xfId="3282" xr:uid="{00000000-0005-0000-0000-00001B070000}"/>
    <cellStyle name="Navadno 31 6" xfId="458" xr:uid="{00000000-0005-0000-0000-00001C070000}"/>
    <cellStyle name="Navadno 31 6 2" xfId="459" xr:uid="{00000000-0005-0000-0000-00001D070000}"/>
    <cellStyle name="Navadno 31 6 2 2" xfId="3283" xr:uid="{00000000-0005-0000-0000-00001E070000}"/>
    <cellStyle name="Navadno 31 6 3" xfId="3284" xr:uid="{00000000-0005-0000-0000-00001F070000}"/>
    <cellStyle name="Navadno 31 7" xfId="460" xr:uid="{00000000-0005-0000-0000-000020070000}"/>
    <cellStyle name="Navadno 31 7 2" xfId="3285" xr:uid="{00000000-0005-0000-0000-000021070000}"/>
    <cellStyle name="Navadno 31 8" xfId="3286" xr:uid="{00000000-0005-0000-0000-000022070000}"/>
    <cellStyle name="Navadno 31_SELNICA POPISI GOI ZBIR - FAZNO - z dopolnitvami marec 2013" xfId="1449" xr:uid="{00000000-0005-0000-0000-000023070000}"/>
    <cellStyle name="Navadno 32" xfId="3287" xr:uid="{00000000-0005-0000-0000-000024070000}"/>
    <cellStyle name="Navadno 32 2" xfId="461" xr:uid="{00000000-0005-0000-0000-000025070000}"/>
    <cellStyle name="Navadno 32 2 2" xfId="462" xr:uid="{00000000-0005-0000-0000-000026070000}"/>
    <cellStyle name="Navadno 32 2 2 2" xfId="463" xr:uid="{00000000-0005-0000-0000-000027070000}"/>
    <cellStyle name="Navadno 32 2 2 2 2" xfId="464" xr:uid="{00000000-0005-0000-0000-000028070000}"/>
    <cellStyle name="Navadno 32 2 2 2 2 2" xfId="3288" xr:uid="{00000000-0005-0000-0000-000029070000}"/>
    <cellStyle name="Navadno 32 2 2 2 3" xfId="3289" xr:uid="{00000000-0005-0000-0000-00002A070000}"/>
    <cellStyle name="Navadno 32 2 2 3" xfId="465" xr:uid="{00000000-0005-0000-0000-00002B070000}"/>
    <cellStyle name="Navadno 32 2 2 3 2" xfId="3290" xr:uid="{00000000-0005-0000-0000-00002C070000}"/>
    <cellStyle name="Navadno 32 2 2 4" xfId="3291" xr:uid="{00000000-0005-0000-0000-00002D070000}"/>
    <cellStyle name="Navadno 32 2 3" xfId="466" xr:uid="{00000000-0005-0000-0000-00002E070000}"/>
    <cellStyle name="Navadno 32 2 3 2" xfId="467" xr:uid="{00000000-0005-0000-0000-00002F070000}"/>
    <cellStyle name="Navadno 32 2 3 2 2" xfId="3292" xr:uid="{00000000-0005-0000-0000-000030070000}"/>
    <cellStyle name="Navadno 32 2 3 3" xfId="3293" xr:uid="{00000000-0005-0000-0000-000031070000}"/>
    <cellStyle name="Navadno 32 2 4" xfId="468" xr:uid="{00000000-0005-0000-0000-000032070000}"/>
    <cellStyle name="Navadno 32 2 4 2" xfId="3294" xr:uid="{00000000-0005-0000-0000-000033070000}"/>
    <cellStyle name="Navadno 32 2 5" xfId="3295" xr:uid="{00000000-0005-0000-0000-000034070000}"/>
    <cellStyle name="Navadno 32 3" xfId="469" xr:uid="{00000000-0005-0000-0000-000035070000}"/>
    <cellStyle name="Navadno 32 3 2" xfId="470" xr:uid="{00000000-0005-0000-0000-000036070000}"/>
    <cellStyle name="Navadno 32 3 2 2" xfId="471" xr:uid="{00000000-0005-0000-0000-000037070000}"/>
    <cellStyle name="Navadno 32 3 2 2 2" xfId="472" xr:uid="{00000000-0005-0000-0000-000038070000}"/>
    <cellStyle name="Navadno 32 3 2 2 2 2" xfId="3296" xr:uid="{00000000-0005-0000-0000-000039070000}"/>
    <cellStyle name="Navadno 32 3 2 2 3" xfId="3297" xr:uid="{00000000-0005-0000-0000-00003A070000}"/>
    <cellStyle name="Navadno 32 3 2 3" xfId="473" xr:uid="{00000000-0005-0000-0000-00003B070000}"/>
    <cellStyle name="Navadno 32 3 2 3 2" xfId="3298" xr:uid="{00000000-0005-0000-0000-00003C070000}"/>
    <cellStyle name="Navadno 32 3 2 4" xfId="3299" xr:uid="{00000000-0005-0000-0000-00003D070000}"/>
    <cellStyle name="Navadno 32 3 3" xfId="474" xr:uid="{00000000-0005-0000-0000-00003E070000}"/>
    <cellStyle name="Navadno 32 3 3 2" xfId="475" xr:uid="{00000000-0005-0000-0000-00003F070000}"/>
    <cellStyle name="Navadno 32 3 3 2 2" xfId="3300" xr:uid="{00000000-0005-0000-0000-000040070000}"/>
    <cellStyle name="Navadno 32 3 3 3" xfId="3301" xr:uid="{00000000-0005-0000-0000-000041070000}"/>
    <cellStyle name="Navadno 32 3 4" xfId="476" xr:uid="{00000000-0005-0000-0000-000042070000}"/>
    <cellStyle name="Navadno 32 3 4 2" xfId="3302" xr:uid="{00000000-0005-0000-0000-000043070000}"/>
    <cellStyle name="Navadno 32 3 5" xfId="3303" xr:uid="{00000000-0005-0000-0000-000044070000}"/>
    <cellStyle name="Navadno 33" xfId="3304" xr:uid="{00000000-0005-0000-0000-000045070000}"/>
    <cellStyle name="Navadno 33 2" xfId="6856" xr:uid="{3D5D6CCF-C6C6-46E0-8E5B-5684BC1C0399}"/>
    <cellStyle name="Navadno 34" xfId="477" xr:uid="{00000000-0005-0000-0000-000046070000}"/>
    <cellStyle name="Navadno 34 2" xfId="478" xr:uid="{00000000-0005-0000-0000-000047070000}"/>
    <cellStyle name="Navadno 34 2 2" xfId="1450" xr:uid="{00000000-0005-0000-0000-000048070000}"/>
    <cellStyle name="Navadno 34 2 2 2" xfId="6859" xr:uid="{E65B5E0A-0AEC-478B-B9E3-0822C07160E4}"/>
    <cellStyle name="Navadno 34 2 3" xfId="1451" xr:uid="{00000000-0005-0000-0000-000049070000}"/>
    <cellStyle name="Navadno 34 2 3 2" xfId="3307" xr:uid="{00000000-0005-0000-0000-00004A070000}"/>
    <cellStyle name="Navadno 34 2 3 2 2" xfId="6861" xr:uid="{7DAD419A-A07B-44C4-9741-5F016360954C}"/>
    <cellStyle name="Navadno 34 2 3 3" xfId="3308" xr:uid="{00000000-0005-0000-0000-00004B070000}"/>
    <cellStyle name="Navadno 34 2 3 3 2" xfId="6862" xr:uid="{1B27F474-2524-477F-95E8-735D275A75AB}"/>
    <cellStyle name="Navadno 34 2 3 4" xfId="6860" xr:uid="{3E6A9968-10CE-44FC-843A-7E1202353A3C}"/>
    <cellStyle name="Navadno 34 2 4" xfId="3306" xr:uid="{00000000-0005-0000-0000-00004C070000}"/>
    <cellStyle name="Navadno 34 2 4 2" xfId="6863" xr:uid="{6B1AFF1D-48BE-4042-909A-36B4DE34D269}"/>
    <cellStyle name="Navadno 34 2 5" xfId="6858" xr:uid="{66866741-E135-41C6-9EAA-C3F862EC64A9}"/>
    <cellStyle name="Navadno 34 3" xfId="479" xr:uid="{00000000-0005-0000-0000-00004D070000}"/>
    <cellStyle name="Navadno 34 3 2" xfId="1452" xr:uid="{00000000-0005-0000-0000-00004E070000}"/>
    <cellStyle name="Navadno 34 3 2 2" xfId="6865" xr:uid="{0EEE6DEE-27B7-4E3F-A732-99EF9154E253}"/>
    <cellStyle name="Navadno 34 3 3" xfId="1453" xr:uid="{00000000-0005-0000-0000-00004F070000}"/>
    <cellStyle name="Navadno 34 3 3 2" xfId="3310" xr:uid="{00000000-0005-0000-0000-000050070000}"/>
    <cellStyle name="Navadno 34 3 3 2 2" xfId="6867" xr:uid="{3C043013-B961-42F0-906E-29FA958522F0}"/>
    <cellStyle name="Navadno 34 3 3 3" xfId="3311" xr:uid="{00000000-0005-0000-0000-000051070000}"/>
    <cellStyle name="Navadno 34 3 3 3 2" xfId="6868" xr:uid="{4591F4F6-C8BB-4521-938C-4C7C0FA3F3CF}"/>
    <cellStyle name="Navadno 34 3 3 4" xfId="6866" xr:uid="{9A2E4AB8-9D83-4AC2-BC3D-F95284113441}"/>
    <cellStyle name="Navadno 34 3 4" xfId="3309" xr:uid="{00000000-0005-0000-0000-000052070000}"/>
    <cellStyle name="Navadno 34 3 4 2" xfId="6869" xr:uid="{E2B27863-68FA-4EC6-B135-AC319B41D3A7}"/>
    <cellStyle name="Navadno 34 3 5" xfId="6864" xr:uid="{EB366832-42EB-43FF-8887-DD9A96C3ED3A}"/>
    <cellStyle name="Navadno 34 4" xfId="1454" xr:uid="{00000000-0005-0000-0000-000053070000}"/>
    <cellStyle name="Navadno 34 4 2" xfId="6870" xr:uid="{AF2EEEAC-B3E4-46F0-BD01-1DCE41A3E953}"/>
    <cellStyle name="Navadno 34 5" xfId="1455" xr:uid="{00000000-0005-0000-0000-000054070000}"/>
    <cellStyle name="Navadno 34 5 2" xfId="3312" xr:uid="{00000000-0005-0000-0000-000055070000}"/>
    <cellStyle name="Navadno 34 5 2 2" xfId="6872" xr:uid="{6B236DFA-A3A4-41C0-A64F-4CC6218ABABC}"/>
    <cellStyle name="Navadno 34 5 3" xfId="3313" xr:uid="{00000000-0005-0000-0000-000056070000}"/>
    <cellStyle name="Navadno 34 5 3 2" xfId="6873" xr:uid="{DFC0D6F8-6F9B-4D73-B75E-95202FD38759}"/>
    <cellStyle name="Navadno 34 5 4" xfId="6871" xr:uid="{D59E0FDB-A57A-49DE-8A68-1DAEA2146BFF}"/>
    <cellStyle name="Navadno 34 6" xfId="3305" xr:uid="{00000000-0005-0000-0000-000057070000}"/>
    <cellStyle name="Navadno 34 6 2" xfId="6874" xr:uid="{6825D995-B0B1-464B-8149-3D28A44A9A5D}"/>
    <cellStyle name="Navadno 34 7" xfId="6857" xr:uid="{B6FDA42A-B6D7-4E5B-AC19-DF4E5B3C5EEF}"/>
    <cellStyle name="Navadno 35" xfId="3314" xr:uid="{00000000-0005-0000-0000-000058070000}"/>
    <cellStyle name="Navadno 35 2" xfId="480" xr:uid="{00000000-0005-0000-0000-000059070000}"/>
    <cellStyle name="Navadno 35 2 2" xfId="1456" xr:uid="{00000000-0005-0000-0000-00005A070000}"/>
    <cellStyle name="Navadno 35 2 2 2" xfId="6877" xr:uid="{01333402-BA86-493E-8DCA-CE58CBA27C96}"/>
    <cellStyle name="Navadno 35 2 3" xfId="1457" xr:uid="{00000000-0005-0000-0000-00005B070000}"/>
    <cellStyle name="Navadno 35 2 3 2" xfId="3316" xr:uid="{00000000-0005-0000-0000-00005C070000}"/>
    <cellStyle name="Navadno 35 2 3 2 2" xfId="6879" xr:uid="{05751667-8D83-4C5C-8EBB-00146F92FB06}"/>
    <cellStyle name="Navadno 35 2 3 3" xfId="3317" xr:uid="{00000000-0005-0000-0000-00005D070000}"/>
    <cellStyle name="Navadno 35 2 3 3 2" xfId="6880" xr:uid="{9F59BA54-166B-42D5-A50A-E08DAE725235}"/>
    <cellStyle name="Navadno 35 2 3 4" xfId="6878" xr:uid="{789ECFF8-E30E-4E1E-A04D-5C89C72C83DA}"/>
    <cellStyle name="Navadno 35 2 4" xfId="3315" xr:uid="{00000000-0005-0000-0000-00005E070000}"/>
    <cellStyle name="Navadno 35 2 4 2" xfId="6881" xr:uid="{FB295E42-9367-4577-8E6E-8D4556F0923C}"/>
    <cellStyle name="Navadno 35 2 5" xfId="6876" xr:uid="{DF430A01-8F97-42E0-BAB7-5392C9A30E51}"/>
    <cellStyle name="Navadno 35 3" xfId="481" xr:uid="{00000000-0005-0000-0000-00005F070000}"/>
    <cellStyle name="Navadno 35 3 2" xfId="1458" xr:uid="{00000000-0005-0000-0000-000060070000}"/>
    <cellStyle name="Navadno 35 3 2 2" xfId="6883" xr:uid="{4CEBBF04-7E86-4334-A564-358465FF0DAE}"/>
    <cellStyle name="Navadno 35 3 3" xfId="1459" xr:uid="{00000000-0005-0000-0000-000061070000}"/>
    <cellStyle name="Navadno 35 3 3 2" xfId="3319" xr:uid="{00000000-0005-0000-0000-000062070000}"/>
    <cellStyle name="Navadno 35 3 3 2 2" xfId="6885" xr:uid="{FEA58FB1-B52D-4F44-81D2-3CDC51FC8654}"/>
    <cellStyle name="Navadno 35 3 3 3" xfId="3320" xr:uid="{00000000-0005-0000-0000-000063070000}"/>
    <cellStyle name="Navadno 35 3 3 3 2" xfId="6886" xr:uid="{F9695BDB-FCB3-420F-892E-8D40765294F1}"/>
    <cellStyle name="Navadno 35 3 3 4" xfId="6884" xr:uid="{E3D79339-D28C-4F31-B5EA-B2C5E3DB4503}"/>
    <cellStyle name="Navadno 35 3 4" xfId="3318" xr:uid="{00000000-0005-0000-0000-000064070000}"/>
    <cellStyle name="Navadno 35 3 4 2" xfId="6887" xr:uid="{870F5997-14B5-4610-B6F9-84BAA36A9657}"/>
    <cellStyle name="Navadno 35 3 5" xfId="6882" xr:uid="{DD10CCAB-6FFF-4F27-A8AF-1BACF50DCD66}"/>
    <cellStyle name="Navadno 35 4" xfId="6875" xr:uid="{7D584A18-8642-4B2E-A243-404611E1E8D7}"/>
    <cellStyle name="Navadno 36" xfId="2538" xr:uid="{00000000-0005-0000-0000-000065070000}"/>
    <cellStyle name="Navadno 36 2" xfId="482" xr:uid="{00000000-0005-0000-0000-000066070000}"/>
    <cellStyle name="Navadno 36 2 2" xfId="1460" xr:uid="{00000000-0005-0000-0000-000067070000}"/>
    <cellStyle name="Navadno 36 2 2 2" xfId="6890" xr:uid="{EA91D3E6-85D7-494F-B5D7-58B99F75982D}"/>
    <cellStyle name="Navadno 36 2 3" xfId="1461" xr:uid="{00000000-0005-0000-0000-000068070000}"/>
    <cellStyle name="Navadno 36 2 3 2" xfId="3322" xr:uid="{00000000-0005-0000-0000-000069070000}"/>
    <cellStyle name="Navadno 36 2 3 2 2" xfId="6892" xr:uid="{47BCACAB-D318-4B10-8E29-8591F12C1FBB}"/>
    <cellStyle name="Navadno 36 2 3 3" xfId="3323" xr:uid="{00000000-0005-0000-0000-00006A070000}"/>
    <cellStyle name="Navadno 36 2 3 3 2" xfId="6893" xr:uid="{856512B0-4148-4F81-8451-95396B9CD040}"/>
    <cellStyle name="Navadno 36 2 3 4" xfId="6891" xr:uid="{120AE2AA-76F2-4C29-8C7B-DD28A3C7E957}"/>
    <cellStyle name="Navadno 36 2 4" xfId="3321" xr:uid="{00000000-0005-0000-0000-00006B070000}"/>
    <cellStyle name="Navadno 36 2 4 2" xfId="6894" xr:uid="{01FD87B5-3181-40CE-8C36-316092945981}"/>
    <cellStyle name="Navadno 36 2 5" xfId="6889" xr:uid="{33A1E8DA-5A68-4E3E-9E96-157CB85B8B58}"/>
    <cellStyle name="Navadno 36 3" xfId="483" xr:uid="{00000000-0005-0000-0000-00006C070000}"/>
    <cellStyle name="Navadno 36 3 2" xfId="1462" xr:uid="{00000000-0005-0000-0000-00006D070000}"/>
    <cellStyle name="Navadno 36 3 2 2" xfId="6896" xr:uid="{4BBFF0B5-8215-47CE-B6D7-DDEBAF11061B}"/>
    <cellStyle name="Navadno 36 3 3" xfId="1463" xr:uid="{00000000-0005-0000-0000-00006E070000}"/>
    <cellStyle name="Navadno 36 3 3 2" xfId="3325" xr:uid="{00000000-0005-0000-0000-00006F070000}"/>
    <cellStyle name="Navadno 36 3 3 2 2" xfId="6898" xr:uid="{BAE68AD4-D0CF-4E90-838E-C749FC399CF7}"/>
    <cellStyle name="Navadno 36 3 3 3" xfId="3326" xr:uid="{00000000-0005-0000-0000-000070070000}"/>
    <cellStyle name="Navadno 36 3 3 3 2" xfId="6899" xr:uid="{0827EB9E-8208-44E1-87BE-E4D98D72E113}"/>
    <cellStyle name="Navadno 36 3 3 4" xfId="6897" xr:uid="{D8E90C11-39D6-4B7E-8827-98D15A6577F5}"/>
    <cellStyle name="Navadno 36 3 4" xfId="3324" xr:uid="{00000000-0005-0000-0000-000071070000}"/>
    <cellStyle name="Navadno 36 3 4 2" xfId="6900" xr:uid="{49317FAE-5F1F-4039-9C6C-75D1ACC1CBB4}"/>
    <cellStyle name="Navadno 36 3 5" xfId="6895" xr:uid="{9B17177D-F884-4B58-A9F2-32BCBDBABEFE}"/>
    <cellStyle name="Navadno 36 4" xfId="6888" xr:uid="{1452AE09-5E8D-43DF-A652-3DDCD36CDC9F}"/>
    <cellStyle name="Navadno 37" xfId="5211" xr:uid="{00000000-0005-0000-0000-000072070000}"/>
    <cellStyle name="Navadno 37 2" xfId="484" xr:uid="{00000000-0005-0000-0000-000073070000}"/>
    <cellStyle name="Navadno 37 2 2" xfId="1464" xr:uid="{00000000-0005-0000-0000-000074070000}"/>
    <cellStyle name="Navadno 37 2 2 2" xfId="6903" xr:uid="{8867C861-16C8-46F1-B468-1183FDDFE8B3}"/>
    <cellStyle name="Navadno 37 2 3" xfId="1465" xr:uid="{00000000-0005-0000-0000-000075070000}"/>
    <cellStyle name="Navadno 37 2 3 2" xfId="3328" xr:uid="{00000000-0005-0000-0000-000076070000}"/>
    <cellStyle name="Navadno 37 2 3 2 2" xfId="6905" xr:uid="{0D84E05C-48B8-4AF8-88F8-D433ED0043C7}"/>
    <cellStyle name="Navadno 37 2 3 3" xfId="3329" xr:uid="{00000000-0005-0000-0000-000077070000}"/>
    <cellStyle name="Navadno 37 2 3 3 2" xfId="6906" xr:uid="{E4909790-586D-41A1-82E0-2142C7749E9C}"/>
    <cellStyle name="Navadno 37 2 3 4" xfId="6904" xr:uid="{815AC996-5B4B-4F61-B512-74FC4593540D}"/>
    <cellStyle name="Navadno 37 2 4" xfId="3327" xr:uid="{00000000-0005-0000-0000-000078070000}"/>
    <cellStyle name="Navadno 37 2 4 2" xfId="6907" xr:uid="{268ABA84-CD91-4EC8-9AD4-996CD4261D73}"/>
    <cellStyle name="Navadno 37 2 5" xfId="6902" xr:uid="{7222A94F-E634-490D-87E8-6074A41DB982}"/>
    <cellStyle name="Navadno 37 3" xfId="485" xr:uid="{00000000-0005-0000-0000-000079070000}"/>
    <cellStyle name="Navadno 37 3 2" xfId="1466" xr:uid="{00000000-0005-0000-0000-00007A070000}"/>
    <cellStyle name="Navadno 37 3 2 2" xfId="6909" xr:uid="{85B034BA-5584-4E61-B969-5E064945A115}"/>
    <cellStyle name="Navadno 37 3 3" xfId="1467" xr:uid="{00000000-0005-0000-0000-00007B070000}"/>
    <cellStyle name="Navadno 37 3 3 2" xfId="3331" xr:uid="{00000000-0005-0000-0000-00007C070000}"/>
    <cellStyle name="Navadno 37 3 3 2 2" xfId="6911" xr:uid="{D89C3F7B-B717-47B3-9975-7F7E39C01C17}"/>
    <cellStyle name="Navadno 37 3 3 3" xfId="3332" xr:uid="{00000000-0005-0000-0000-00007D070000}"/>
    <cellStyle name="Navadno 37 3 3 3 2" xfId="6912" xr:uid="{E8573E0A-CECA-4ED5-BB84-2DFDD351925A}"/>
    <cellStyle name="Navadno 37 3 3 4" xfId="6910" xr:uid="{8DFB9B57-C4B9-4687-B683-703B52734F8F}"/>
    <cellStyle name="Navadno 37 3 4" xfId="3330" xr:uid="{00000000-0005-0000-0000-00007E070000}"/>
    <cellStyle name="Navadno 37 3 4 2" xfId="6913" xr:uid="{8F6BC793-0AED-4A43-84BE-2522AE2503C9}"/>
    <cellStyle name="Navadno 37 3 5" xfId="6908" xr:uid="{BA39C9C3-9C6A-487A-A76E-0E0EEB07A7C7}"/>
    <cellStyle name="Navadno 37 4" xfId="6901" xr:uid="{C168B81C-D6D5-489A-9F61-DF2C51DB7E52}"/>
    <cellStyle name="Navadno 38" xfId="5212" xr:uid="{00000000-0005-0000-0000-00007F070000}"/>
    <cellStyle name="Navadno 38 2" xfId="486" xr:uid="{00000000-0005-0000-0000-000080070000}"/>
    <cellStyle name="Navadno 38 2 2" xfId="1468" xr:uid="{00000000-0005-0000-0000-000081070000}"/>
    <cellStyle name="Navadno 38 2 2 2" xfId="6916" xr:uid="{C5DFB1B0-F40C-4BCF-8DD4-716CB765FDEC}"/>
    <cellStyle name="Navadno 38 2 3" xfId="1469" xr:uid="{00000000-0005-0000-0000-000082070000}"/>
    <cellStyle name="Navadno 38 2 3 2" xfId="3334" xr:uid="{00000000-0005-0000-0000-000083070000}"/>
    <cellStyle name="Navadno 38 2 3 2 2" xfId="6918" xr:uid="{B0CA20BF-B76E-4592-BC3F-7B737A02416B}"/>
    <cellStyle name="Navadno 38 2 3 3" xfId="3335" xr:uid="{00000000-0005-0000-0000-000084070000}"/>
    <cellStyle name="Navadno 38 2 3 3 2" xfId="6919" xr:uid="{09A72FF2-A2A0-43A9-A36B-A66929C660AA}"/>
    <cellStyle name="Navadno 38 2 3 4" xfId="6917" xr:uid="{8B518F23-2F84-4C2D-A553-5F3A231AC2FA}"/>
    <cellStyle name="Navadno 38 2 4" xfId="3333" xr:uid="{00000000-0005-0000-0000-000085070000}"/>
    <cellStyle name="Navadno 38 2 4 2" xfId="6920" xr:uid="{452F8B41-0397-4FC3-A57C-22627BFC9421}"/>
    <cellStyle name="Navadno 38 2 5" xfId="6915" xr:uid="{D92A03E8-8A4C-420E-B8CD-C944C312B216}"/>
    <cellStyle name="Navadno 38 3" xfId="487" xr:uid="{00000000-0005-0000-0000-000086070000}"/>
    <cellStyle name="Navadno 38 3 2" xfId="1470" xr:uid="{00000000-0005-0000-0000-000087070000}"/>
    <cellStyle name="Navadno 38 3 2 2" xfId="6922" xr:uid="{79B5C5E8-D161-40B3-A524-0C9124C46BA4}"/>
    <cellStyle name="Navadno 38 3 3" xfId="1471" xr:uid="{00000000-0005-0000-0000-000088070000}"/>
    <cellStyle name="Navadno 38 3 3 2" xfId="3337" xr:uid="{00000000-0005-0000-0000-000089070000}"/>
    <cellStyle name="Navadno 38 3 3 2 2" xfId="6924" xr:uid="{4EE41E24-3948-4117-BB53-F892E30A2252}"/>
    <cellStyle name="Navadno 38 3 3 3" xfId="3338" xr:uid="{00000000-0005-0000-0000-00008A070000}"/>
    <cellStyle name="Navadno 38 3 3 3 2" xfId="6925" xr:uid="{106CA746-CB22-47F3-BC92-BE61864E9E56}"/>
    <cellStyle name="Navadno 38 3 3 4" xfId="6923" xr:uid="{C503ABDE-E48C-4848-ABD7-BEDC243CE793}"/>
    <cellStyle name="Navadno 38 3 4" xfId="3336" xr:uid="{00000000-0005-0000-0000-00008B070000}"/>
    <cellStyle name="Navadno 38 3 4 2" xfId="6926" xr:uid="{8C10F7DA-E902-4380-82F5-311540910B4C}"/>
    <cellStyle name="Navadno 38 3 5" xfId="6921" xr:uid="{CCB77570-1346-4DF0-A4B3-84DE7CB3E9B5}"/>
    <cellStyle name="Navadno 38 4" xfId="6914" xr:uid="{922F278A-5435-46C8-95DE-B863F07D5E00}"/>
    <cellStyle name="Navadno 39" xfId="5280" xr:uid="{00000000-0005-0000-0000-00008C070000}"/>
    <cellStyle name="Navadno 39 2" xfId="488" xr:uid="{00000000-0005-0000-0000-00008D070000}"/>
    <cellStyle name="Navadno 39 2 2" xfId="1472" xr:uid="{00000000-0005-0000-0000-00008E070000}"/>
    <cellStyle name="Navadno 39 2 2 2" xfId="6929" xr:uid="{71BBC69E-99D1-4FF6-A817-9E008C78473B}"/>
    <cellStyle name="Navadno 39 2 3" xfId="1473" xr:uid="{00000000-0005-0000-0000-00008F070000}"/>
    <cellStyle name="Navadno 39 2 3 2" xfId="3340" xr:uid="{00000000-0005-0000-0000-000090070000}"/>
    <cellStyle name="Navadno 39 2 3 2 2" xfId="6931" xr:uid="{CF76C764-3FC1-409A-B6AD-8EF994A3670E}"/>
    <cellStyle name="Navadno 39 2 3 3" xfId="3341" xr:uid="{00000000-0005-0000-0000-000091070000}"/>
    <cellStyle name="Navadno 39 2 3 3 2" xfId="6932" xr:uid="{5D63D850-A87D-4B4F-BFCC-63DBC34B9826}"/>
    <cellStyle name="Navadno 39 2 3 4" xfId="6930" xr:uid="{E70EBCB8-609C-4B90-A2FB-9D7FC1F8D967}"/>
    <cellStyle name="Navadno 39 2 4" xfId="3339" xr:uid="{00000000-0005-0000-0000-000092070000}"/>
    <cellStyle name="Navadno 39 2 4 2" xfId="6933" xr:uid="{D6BEADC9-3068-455B-84D7-3323F69AEF50}"/>
    <cellStyle name="Navadno 39 2 5" xfId="6928" xr:uid="{E817A73B-C62D-47FA-B41F-C5FD4E67A238}"/>
    <cellStyle name="Navadno 39 3" xfId="489" xr:uid="{00000000-0005-0000-0000-000093070000}"/>
    <cellStyle name="Navadno 39 3 2" xfId="1474" xr:uid="{00000000-0005-0000-0000-000094070000}"/>
    <cellStyle name="Navadno 39 3 2 2" xfId="6935" xr:uid="{9669A7EA-4205-40A1-9069-A93AB4BF56AF}"/>
    <cellStyle name="Navadno 39 3 3" xfId="1475" xr:uid="{00000000-0005-0000-0000-000095070000}"/>
    <cellStyle name="Navadno 39 3 3 2" xfId="3343" xr:uid="{00000000-0005-0000-0000-000096070000}"/>
    <cellStyle name="Navadno 39 3 3 2 2" xfId="6937" xr:uid="{0102027D-E8D6-4A4B-AF81-E854FD8035DF}"/>
    <cellStyle name="Navadno 39 3 3 3" xfId="3344" xr:uid="{00000000-0005-0000-0000-000097070000}"/>
    <cellStyle name="Navadno 39 3 3 3 2" xfId="6938" xr:uid="{A9520C91-DBD1-4C36-B9B0-97CF823EC2FF}"/>
    <cellStyle name="Navadno 39 3 3 4" xfId="6936" xr:uid="{5AECA0E5-FF0A-4B0F-88F7-E75394F7DF6D}"/>
    <cellStyle name="Navadno 39 3 4" xfId="3342" xr:uid="{00000000-0005-0000-0000-000098070000}"/>
    <cellStyle name="Navadno 39 3 4 2" xfId="6939" xr:uid="{7AFAC4EB-C64D-400C-9EF3-11994C265053}"/>
    <cellStyle name="Navadno 39 3 5" xfId="6934" xr:uid="{A0B42B35-A0FD-4936-88F6-CEE76B561467}"/>
    <cellStyle name="Navadno 39 4" xfId="6927" xr:uid="{0FAEA4C9-82FD-482D-ACD5-8E35F02ABEA9}"/>
    <cellStyle name="Navadno 4" xfId="47" xr:uid="{00000000-0005-0000-0000-000099070000}"/>
    <cellStyle name="Navadno 4 10" xfId="1476" xr:uid="{00000000-0005-0000-0000-00009A070000}"/>
    <cellStyle name="Navadno 4 10 2" xfId="3346" xr:uid="{00000000-0005-0000-0000-00009B070000}"/>
    <cellStyle name="Navadno 4 11" xfId="1477" xr:uid="{00000000-0005-0000-0000-00009C070000}"/>
    <cellStyle name="Navadno 4 11 2" xfId="3347" xr:uid="{00000000-0005-0000-0000-00009D070000}"/>
    <cellStyle name="Navadno 4 11 2 2" xfId="6940" xr:uid="{36427101-DA2C-4D15-BD46-6264E0A1A142}"/>
    <cellStyle name="Navadno 4 11 3" xfId="3348" xr:uid="{00000000-0005-0000-0000-00009E070000}"/>
    <cellStyle name="Navadno 4 11 3 2" xfId="3349" xr:uid="{00000000-0005-0000-0000-00009F070000}"/>
    <cellStyle name="Navadno 4 12" xfId="3350" xr:uid="{00000000-0005-0000-0000-0000A0070000}"/>
    <cellStyle name="Navadno 4 13" xfId="3351" xr:uid="{00000000-0005-0000-0000-0000A1070000}"/>
    <cellStyle name="Navadno 4 13 2" xfId="6941" xr:uid="{A67C0D4C-C566-4516-8101-85D597DBBB6B}"/>
    <cellStyle name="Navadno 4 14" xfId="3345" xr:uid="{00000000-0005-0000-0000-0000A2070000}"/>
    <cellStyle name="Navadno 4 14 2" xfId="6942" xr:uid="{A871D6D8-B815-488A-98BA-BBF9A508C06C}"/>
    <cellStyle name="Navadno 4 15" xfId="5578" xr:uid="{00000000-0005-0000-0000-0000A3070000}"/>
    <cellStyle name="Navadno 4 15 2" xfId="6943" xr:uid="{E25FBA61-E183-4EC7-90D2-4F794D3F4171}"/>
    <cellStyle name="Navadno 4 16" xfId="5628" xr:uid="{00000000-0005-0000-0000-0000A4070000}"/>
    <cellStyle name="Navadno 4 16 2" xfId="6944" xr:uid="{6806978A-DFF9-4287-8C40-A798A193211D}"/>
    <cellStyle name="Navadno 4 17" xfId="490" xr:uid="{00000000-0005-0000-0000-0000A5070000}"/>
    <cellStyle name="Navadno 4 17 2" xfId="6945" xr:uid="{25559620-16A9-4DA9-8836-0599DB1E9B6F}"/>
    <cellStyle name="Navadno 4 18" xfId="5744" xr:uid="{532BA942-FC5D-4548-B395-0E43C72D9AAB}"/>
    <cellStyle name="Navadno 4 18 2" xfId="6946" xr:uid="{2D3B14A9-4BB9-43EA-A47F-26AD5AA44BAE}"/>
    <cellStyle name="Navadno 4 2" xfId="491" xr:uid="{00000000-0005-0000-0000-0000A6070000}"/>
    <cellStyle name="Navadno 4 2 2" xfId="1478" xr:uid="{00000000-0005-0000-0000-0000A7070000}"/>
    <cellStyle name="Navadno 4 2 2 2" xfId="6948" xr:uid="{BDB94F79-2695-4A5F-83A6-F19879BEE7A3}"/>
    <cellStyle name="Navadno 4 2 3" xfId="1479" xr:uid="{00000000-0005-0000-0000-0000A8070000}"/>
    <cellStyle name="Navadno 4 2 3 2" xfId="6949" xr:uid="{313A045A-543E-4C11-B031-EB64D0681860}"/>
    <cellStyle name="Navadno 4 2 4" xfId="1480" xr:uid="{00000000-0005-0000-0000-0000A9070000}"/>
    <cellStyle name="Navadno 4 2 4 2" xfId="3353" xr:uid="{00000000-0005-0000-0000-0000AA070000}"/>
    <cellStyle name="Navadno 4 2 4 2 2" xfId="6951" xr:uid="{DC3E2BFE-A387-4534-A1AF-A90F753B95B1}"/>
    <cellStyle name="Navadno 4 2 4 3" xfId="3354" xr:uid="{00000000-0005-0000-0000-0000AB070000}"/>
    <cellStyle name="Navadno 4 2 4 3 2" xfId="6952" xr:uid="{E9C3ADEC-9CAE-4924-BF1C-2DD338DC6DD6}"/>
    <cellStyle name="Navadno 4 2 4 4" xfId="6950" xr:uid="{88CB9D4D-E555-481E-9FAE-45307558C5A9}"/>
    <cellStyle name="Navadno 4 2 5" xfId="3352" xr:uid="{00000000-0005-0000-0000-0000AC070000}"/>
    <cellStyle name="Navadno 4 2 5 2" xfId="6953" xr:uid="{2C0586DA-0F9E-4A1F-BA0B-89CF1C50B326}"/>
    <cellStyle name="Navadno 4 2 6" xfId="5745" xr:uid="{041D01EB-B9FB-470C-A902-ED80F45CBF43}"/>
    <cellStyle name="Navadno 4 2 6 2" xfId="6954" xr:uid="{107B17C8-6DF7-4D83-A21E-C62B70BA9F04}"/>
    <cellStyle name="Navadno 4 2 7" xfId="6947" xr:uid="{F5EE1DAA-8112-4711-AE70-3F424E1BF578}"/>
    <cellStyle name="Navadno 4 3" xfId="492" xr:uid="{00000000-0005-0000-0000-0000AD070000}"/>
    <cellStyle name="Navadno 4 3 2" xfId="1481" xr:uid="{00000000-0005-0000-0000-0000AE070000}"/>
    <cellStyle name="Navadno 4 3 2 2" xfId="6956" xr:uid="{8BF423A8-2ACE-45BC-93B3-82874B6CAA63}"/>
    <cellStyle name="Navadno 4 3 3" xfId="1482" xr:uid="{00000000-0005-0000-0000-0000AF070000}"/>
    <cellStyle name="Navadno 4 3 3 2" xfId="3356" xr:uid="{00000000-0005-0000-0000-0000B0070000}"/>
    <cellStyle name="Navadno 4 3 3 2 2" xfId="6958" xr:uid="{DA85BAA1-3E60-4E69-8BCA-E2832FE55BEC}"/>
    <cellStyle name="Navadno 4 3 3 3" xfId="3357" xr:uid="{00000000-0005-0000-0000-0000B1070000}"/>
    <cellStyle name="Navadno 4 3 3 3 2" xfId="6959" xr:uid="{972C8454-BDAD-47D7-9951-54E9F60325C9}"/>
    <cellStyle name="Navadno 4 3 3 4" xfId="6957" xr:uid="{C6A5C1E9-CE3B-4259-A18E-511BC92EE499}"/>
    <cellStyle name="Navadno 4 3 4" xfId="3355" xr:uid="{00000000-0005-0000-0000-0000B2070000}"/>
    <cellStyle name="Navadno 4 3 4 2" xfId="6960" xr:uid="{BA002F85-DC99-44A1-B49D-ACEAADDA6642}"/>
    <cellStyle name="Navadno 4 3 5" xfId="6955" xr:uid="{9A62F470-59AA-4A8A-9242-53F1772E4225}"/>
    <cellStyle name="Navadno 4 4" xfId="493" xr:uid="{00000000-0005-0000-0000-0000B3070000}"/>
    <cellStyle name="Navadno 4 4 2" xfId="1483" xr:uid="{00000000-0005-0000-0000-0000B4070000}"/>
    <cellStyle name="Navadno 4 4 2 2" xfId="6962" xr:uid="{6AE3620D-C63D-44CC-B932-D6E48C8FD111}"/>
    <cellStyle name="Navadno 4 4 3" xfId="1484" xr:uid="{00000000-0005-0000-0000-0000B5070000}"/>
    <cellStyle name="Navadno 4 4 3 2" xfId="3359" xr:uid="{00000000-0005-0000-0000-0000B6070000}"/>
    <cellStyle name="Navadno 4 4 3 2 2" xfId="6964" xr:uid="{45B06FE7-C09A-4580-8219-F10FF745F65C}"/>
    <cellStyle name="Navadno 4 4 3 3" xfId="3360" xr:uid="{00000000-0005-0000-0000-0000B7070000}"/>
    <cellStyle name="Navadno 4 4 3 3 2" xfId="6965" xr:uid="{FE49759E-6171-474A-A5F8-76C00376553F}"/>
    <cellStyle name="Navadno 4 4 3 4" xfId="6963" xr:uid="{FD995C4A-0A40-47BE-B12F-0CE60ADC5519}"/>
    <cellStyle name="Navadno 4 4 4" xfId="3358" xr:uid="{00000000-0005-0000-0000-0000B8070000}"/>
    <cellStyle name="Navadno 4 4 4 2" xfId="6966" xr:uid="{B5731EF1-7C38-410A-88D3-A9BE747ECC03}"/>
    <cellStyle name="Navadno 4 4 5" xfId="6961" xr:uid="{26244A04-43D7-43ED-926D-AA3104C4611A}"/>
    <cellStyle name="Navadno 4 5" xfId="494" xr:uid="{00000000-0005-0000-0000-0000B9070000}"/>
    <cellStyle name="Navadno 4 5 2" xfId="1485" xr:uid="{00000000-0005-0000-0000-0000BA070000}"/>
    <cellStyle name="Navadno 4 5 2 2" xfId="6968" xr:uid="{D71E57C0-4AC1-4F39-9AEA-6DEC1239836C}"/>
    <cellStyle name="Navadno 4 5 3" xfId="1486" xr:uid="{00000000-0005-0000-0000-0000BB070000}"/>
    <cellStyle name="Navadno 4 5 3 2" xfId="3362" xr:uid="{00000000-0005-0000-0000-0000BC070000}"/>
    <cellStyle name="Navadno 4 5 3 2 2" xfId="6970" xr:uid="{307B38CD-AD51-4B9B-8BD4-FD9BD646E7E5}"/>
    <cellStyle name="Navadno 4 5 3 3" xfId="3363" xr:uid="{00000000-0005-0000-0000-0000BD070000}"/>
    <cellStyle name="Navadno 4 5 3 3 2" xfId="6971" xr:uid="{0024FC26-4A3C-4E04-95D4-B2509538A3AE}"/>
    <cellStyle name="Navadno 4 5 3 4" xfId="6969" xr:uid="{43C4BAD6-4870-4EA9-AD0F-020117B3C4B9}"/>
    <cellStyle name="Navadno 4 5 4" xfId="3361" xr:uid="{00000000-0005-0000-0000-0000BE070000}"/>
    <cellStyle name="Navadno 4 5 4 2" xfId="6972" xr:uid="{D75EBD6E-5B2F-47B9-9370-877850339E54}"/>
    <cellStyle name="Navadno 4 5 5" xfId="6967" xr:uid="{4F4A11DA-4BFC-4C5E-8DE8-1EEC6533097D}"/>
    <cellStyle name="Navadno 4 6" xfId="495" xr:uid="{00000000-0005-0000-0000-0000BF070000}"/>
    <cellStyle name="Navadno 4 6 2" xfId="1487" xr:uid="{00000000-0005-0000-0000-0000C0070000}"/>
    <cellStyle name="Navadno 4 6 2 2" xfId="6974" xr:uid="{3112CF4E-8B9A-42A4-9274-19FB1E38E42A}"/>
    <cellStyle name="Navadno 4 6 3" xfId="1488" xr:uid="{00000000-0005-0000-0000-0000C1070000}"/>
    <cellStyle name="Navadno 4 6 3 2" xfId="3365" xr:uid="{00000000-0005-0000-0000-0000C2070000}"/>
    <cellStyle name="Navadno 4 6 3 2 2" xfId="6976" xr:uid="{2C9F3DDA-6624-413D-A264-75DAD8CBA3CA}"/>
    <cellStyle name="Navadno 4 6 3 3" xfId="3366" xr:uid="{00000000-0005-0000-0000-0000C3070000}"/>
    <cellStyle name="Navadno 4 6 3 3 2" xfId="6977" xr:uid="{192E31E4-973B-4029-8552-7FA2CCE68317}"/>
    <cellStyle name="Navadno 4 6 3 4" xfId="6975" xr:uid="{2BB2B765-3EC3-4916-9252-9A65CCB58F1D}"/>
    <cellStyle name="Navadno 4 6 4" xfId="3364" xr:uid="{00000000-0005-0000-0000-0000C4070000}"/>
    <cellStyle name="Navadno 4 6 4 2" xfId="6978" xr:uid="{60366477-920B-47B2-AC5A-0A64760714F6}"/>
    <cellStyle name="Navadno 4 6 5" xfId="6973" xr:uid="{5F7A58FF-7A04-46C9-849C-EEE900E7F20C}"/>
    <cellStyle name="Navadno 4 7" xfId="496" xr:uid="{00000000-0005-0000-0000-0000C5070000}"/>
    <cellStyle name="Navadno 4 7 2" xfId="1489" xr:uid="{00000000-0005-0000-0000-0000C6070000}"/>
    <cellStyle name="Navadno 4 7 2 2" xfId="6980" xr:uid="{AC9C4FFE-7FEC-4CE8-9047-3517F30E113A}"/>
    <cellStyle name="Navadno 4 7 3" xfId="1490" xr:uid="{00000000-0005-0000-0000-0000C7070000}"/>
    <cellStyle name="Navadno 4 7 3 2" xfId="3368" xr:uid="{00000000-0005-0000-0000-0000C8070000}"/>
    <cellStyle name="Navadno 4 7 3 2 2" xfId="6982" xr:uid="{121CCE37-7903-4927-B802-2D0EFF00BBEE}"/>
    <cellStyle name="Navadno 4 7 3 3" xfId="3369" xr:uid="{00000000-0005-0000-0000-0000C9070000}"/>
    <cellStyle name="Navadno 4 7 3 3 2" xfId="6983" xr:uid="{7B9536B6-3661-469C-92DA-669C27AC21C3}"/>
    <cellStyle name="Navadno 4 7 3 4" xfId="6981" xr:uid="{5CEE39AF-D41B-4061-B757-492CCCF2D793}"/>
    <cellStyle name="Navadno 4 7 4" xfId="3367" xr:uid="{00000000-0005-0000-0000-0000CA070000}"/>
    <cellStyle name="Navadno 4 7 4 2" xfId="6984" xr:uid="{F343B0E9-41E5-4C73-8A17-637E9BA70FFF}"/>
    <cellStyle name="Navadno 4 7 5" xfId="6979" xr:uid="{CE8FF587-81EF-4DD6-9C6F-D4693B048B53}"/>
    <cellStyle name="Navadno 4 8" xfId="497" xr:uid="{00000000-0005-0000-0000-0000CB070000}"/>
    <cellStyle name="Navadno 4 8 2" xfId="1491" xr:uid="{00000000-0005-0000-0000-0000CC070000}"/>
    <cellStyle name="Navadno 4 8 2 2" xfId="6986" xr:uid="{56B508EB-B283-4A1B-9D3B-E4C3444A9091}"/>
    <cellStyle name="Navadno 4 8 3" xfId="1492" xr:uid="{00000000-0005-0000-0000-0000CD070000}"/>
    <cellStyle name="Navadno 4 8 3 2" xfId="3371" xr:uid="{00000000-0005-0000-0000-0000CE070000}"/>
    <cellStyle name="Navadno 4 8 3 2 2" xfId="6988" xr:uid="{56F03C1F-9BAF-4FAB-8B3D-00EE28AA76D9}"/>
    <cellStyle name="Navadno 4 8 3 3" xfId="3372" xr:uid="{00000000-0005-0000-0000-0000CF070000}"/>
    <cellStyle name="Navadno 4 8 3 3 2" xfId="6989" xr:uid="{DDCA5DB1-B4BB-4256-8847-62252323DAF1}"/>
    <cellStyle name="Navadno 4 8 3 4" xfId="6987" xr:uid="{A2870F3E-CEA1-41C2-A4FD-1F5FFBAE6AC6}"/>
    <cellStyle name="Navadno 4 8 4" xfId="3370" xr:uid="{00000000-0005-0000-0000-0000D0070000}"/>
    <cellStyle name="Navadno 4 8 4 2" xfId="6990" xr:uid="{AFD41E6F-6A5A-487A-B80C-7E33BBD00641}"/>
    <cellStyle name="Navadno 4 8 5" xfId="6985" xr:uid="{354B26C7-FB60-4D0C-B1D6-BD632C96A44A}"/>
    <cellStyle name="Navadno 4 9" xfId="1493" xr:uid="{00000000-0005-0000-0000-0000D1070000}"/>
    <cellStyle name="Navadno 4 9 2" xfId="6991" xr:uid="{933D32AD-6AB4-4CFA-AAE1-BCE4CC51AA83}"/>
    <cellStyle name="Navadno 4_SELNICA POPISI GOI ZBIR - FAZNO - z dopolnitvami marec 2013" xfId="1494" xr:uid="{00000000-0005-0000-0000-0000D2070000}"/>
    <cellStyle name="Navadno 40" xfId="5591" xr:uid="{00000000-0005-0000-0000-0000D3070000}"/>
    <cellStyle name="Navadno 40 2" xfId="498" xr:uid="{00000000-0005-0000-0000-0000D4070000}"/>
    <cellStyle name="Navadno 40 2 2" xfId="1495" xr:uid="{00000000-0005-0000-0000-0000D5070000}"/>
    <cellStyle name="Navadno 40 2 2 2" xfId="6994" xr:uid="{91DC0F91-1B4E-40A1-8BB3-AD89AF939501}"/>
    <cellStyle name="Navadno 40 2 3" xfId="1496" xr:uid="{00000000-0005-0000-0000-0000D6070000}"/>
    <cellStyle name="Navadno 40 2 3 2" xfId="3374" xr:uid="{00000000-0005-0000-0000-0000D7070000}"/>
    <cellStyle name="Navadno 40 2 3 2 2" xfId="6996" xr:uid="{3F61F4C3-5884-43C3-A88A-123245176393}"/>
    <cellStyle name="Navadno 40 2 3 3" xfId="3375" xr:uid="{00000000-0005-0000-0000-0000D8070000}"/>
    <cellStyle name="Navadno 40 2 3 3 2" xfId="6997" xr:uid="{CA7961E9-80AD-490B-9428-0A5843E50CC4}"/>
    <cellStyle name="Navadno 40 2 3 4" xfId="6995" xr:uid="{EC80DAB4-2E69-43A1-B41D-27FD8EFB49CB}"/>
    <cellStyle name="Navadno 40 2 4" xfId="3373" xr:uid="{00000000-0005-0000-0000-0000D9070000}"/>
    <cellStyle name="Navadno 40 2 4 2" xfId="6998" xr:uid="{867EEA62-4B6F-48B0-BAB1-8A3DADA106D7}"/>
    <cellStyle name="Navadno 40 2 5" xfId="6993" xr:uid="{9B1B65A2-D632-489A-BC9B-D565832BA665}"/>
    <cellStyle name="Navadno 40 3" xfId="499" xr:uid="{00000000-0005-0000-0000-0000DA070000}"/>
    <cellStyle name="Navadno 40 3 2" xfId="1497" xr:uid="{00000000-0005-0000-0000-0000DB070000}"/>
    <cellStyle name="Navadno 40 3 2 2" xfId="7000" xr:uid="{D6ED00C3-11E1-44DE-B9F2-7599BEF3FF48}"/>
    <cellStyle name="Navadno 40 3 3" xfId="1498" xr:uid="{00000000-0005-0000-0000-0000DC070000}"/>
    <cellStyle name="Navadno 40 3 3 2" xfId="3377" xr:uid="{00000000-0005-0000-0000-0000DD070000}"/>
    <cellStyle name="Navadno 40 3 3 2 2" xfId="7002" xr:uid="{0FEA04CB-727B-4E1F-8AD0-A19DC0F110BF}"/>
    <cellStyle name="Navadno 40 3 3 3" xfId="3378" xr:uid="{00000000-0005-0000-0000-0000DE070000}"/>
    <cellStyle name="Navadno 40 3 3 3 2" xfId="7003" xr:uid="{1B18B7A7-C5CD-4763-B534-5AB723D9064D}"/>
    <cellStyle name="Navadno 40 3 3 4" xfId="7001" xr:uid="{3D413946-DE81-4241-80F3-B1E46A1FF38C}"/>
    <cellStyle name="Navadno 40 3 4" xfId="3376" xr:uid="{00000000-0005-0000-0000-0000DF070000}"/>
    <cellStyle name="Navadno 40 3 4 2" xfId="7004" xr:uid="{0A4592B5-7B8F-4AB5-A3B0-3BFA45CFCBDB}"/>
    <cellStyle name="Navadno 40 3 5" xfId="6999" xr:uid="{753180BC-0C76-4CE8-B170-CD009AE83AC9}"/>
    <cellStyle name="Navadno 40 4" xfId="6992" xr:uid="{ED66080B-1F86-4796-B60D-6736C91D5693}"/>
    <cellStyle name="Navadno 41" xfId="500" xr:uid="{00000000-0005-0000-0000-0000E0070000}"/>
    <cellStyle name="Navadno 41 2" xfId="501" xr:uid="{00000000-0005-0000-0000-0000E1070000}"/>
    <cellStyle name="Navadno 41 2 2" xfId="1499" xr:uid="{00000000-0005-0000-0000-0000E2070000}"/>
    <cellStyle name="Navadno 41 2 2 2" xfId="7007" xr:uid="{E0D5E096-F5B8-4197-A343-68373E3A1587}"/>
    <cellStyle name="Navadno 41 2 3" xfId="1500" xr:uid="{00000000-0005-0000-0000-0000E3070000}"/>
    <cellStyle name="Navadno 41 2 3 2" xfId="3381" xr:uid="{00000000-0005-0000-0000-0000E4070000}"/>
    <cellStyle name="Navadno 41 2 3 2 2" xfId="7009" xr:uid="{D4070604-9642-42BE-8259-58D235936595}"/>
    <cellStyle name="Navadno 41 2 3 3" xfId="3382" xr:uid="{00000000-0005-0000-0000-0000E5070000}"/>
    <cellStyle name="Navadno 41 2 3 3 2" xfId="7010" xr:uid="{E48A2F34-4555-479D-AA74-6C291821480E}"/>
    <cellStyle name="Navadno 41 2 3 4" xfId="7008" xr:uid="{E30ADD2B-EC59-49A8-BBB2-41C25E044A41}"/>
    <cellStyle name="Navadno 41 2 4" xfId="3380" xr:uid="{00000000-0005-0000-0000-0000E6070000}"/>
    <cellStyle name="Navadno 41 2 4 2" xfId="7011" xr:uid="{27E78963-733F-480D-B83D-100ED3452155}"/>
    <cellStyle name="Navadno 41 2 5" xfId="7006" xr:uid="{E1F0196F-D1CF-477A-B502-6312D8946D25}"/>
    <cellStyle name="Navadno 41 3" xfId="502" xr:uid="{00000000-0005-0000-0000-0000E7070000}"/>
    <cellStyle name="Navadno 41 3 2" xfId="1501" xr:uid="{00000000-0005-0000-0000-0000E8070000}"/>
    <cellStyle name="Navadno 41 3 2 2" xfId="7013" xr:uid="{A0CD8943-E07D-4102-92B0-9E7045D24403}"/>
    <cellStyle name="Navadno 41 3 3" xfId="1502" xr:uid="{00000000-0005-0000-0000-0000E9070000}"/>
    <cellStyle name="Navadno 41 3 3 2" xfId="3384" xr:uid="{00000000-0005-0000-0000-0000EA070000}"/>
    <cellStyle name="Navadno 41 3 3 2 2" xfId="7015" xr:uid="{B697D95F-688E-4A9B-A541-ACAA0C331E92}"/>
    <cellStyle name="Navadno 41 3 3 3" xfId="3385" xr:uid="{00000000-0005-0000-0000-0000EB070000}"/>
    <cellStyle name="Navadno 41 3 3 3 2" xfId="7016" xr:uid="{13F9D932-9B87-4FE5-B24C-81D05B4CE77D}"/>
    <cellStyle name="Navadno 41 3 3 4" xfId="7014" xr:uid="{95CC87B3-7DBF-483C-BEBB-9A3550008028}"/>
    <cellStyle name="Navadno 41 3 4" xfId="3383" xr:uid="{00000000-0005-0000-0000-0000EC070000}"/>
    <cellStyle name="Navadno 41 3 4 2" xfId="7017" xr:uid="{24F2033B-D5FF-4F4B-B588-2E7250BD50CB}"/>
    <cellStyle name="Navadno 41 3 5" xfId="7012" xr:uid="{F1C8D2FB-3233-429D-A6C3-E4BA4D9261F4}"/>
    <cellStyle name="Navadno 41 4" xfId="1503" xr:uid="{00000000-0005-0000-0000-0000ED070000}"/>
    <cellStyle name="Navadno 41 4 2" xfId="7018" xr:uid="{968B71B0-5BB9-4B4C-88C1-AFB0F6DDE620}"/>
    <cellStyle name="Navadno 41 5" xfId="1504" xr:uid="{00000000-0005-0000-0000-0000EE070000}"/>
    <cellStyle name="Navadno 41 5 2" xfId="3386" xr:uid="{00000000-0005-0000-0000-0000EF070000}"/>
    <cellStyle name="Navadno 41 5 2 2" xfId="7020" xr:uid="{0724AC2F-32D4-4889-B90B-DD778C6499E9}"/>
    <cellStyle name="Navadno 41 5 3" xfId="3387" xr:uid="{00000000-0005-0000-0000-0000F0070000}"/>
    <cellStyle name="Navadno 41 5 3 2" xfId="7021" xr:uid="{96459691-AE1A-4EBD-AB7D-6E632C7E504C}"/>
    <cellStyle name="Navadno 41 5 4" xfId="7019" xr:uid="{00377BF3-1462-4222-AFB2-E9713F350A0B}"/>
    <cellStyle name="Navadno 41 6" xfId="3379" xr:uid="{00000000-0005-0000-0000-0000F1070000}"/>
    <cellStyle name="Navadno 41 6 2" xfId="7022" xr:uid="{81D66D5F-E480-4116-82E2-0F5A1B425467}"/>
    <cellStyle name="Navadno 41 7" xfId="7005" xr:uid="{E16757BA-C860-4024-9E06-CB9AAB84B6D1}"/>
    <cellStyle name="Navadno 42" xfId="503" xr:uid="{00000000-0005-0000-0000-0000F2070000}"/>
    <cellStyle name="Navadno 42 2" xfId="819" xr:uid="{00000000-0005-0000-0000-0000F3070000}"/>
    <cellStyle name="Navadno 42 2 2" xfId="7024" xr:uid="{F19AD4E6-3E42-4181-8FF6-1E6F5E9C3E93}"/>
    <cellStyle name="Navadno 42 3" xfId="1505" xr:uid="{00000000-0005-0000-0000-0000F4070000}"/>
    <cellStyle name="Navadno 42 3 2" xfId="3389" xr:uid="{00000000-0005-0000-0000-0000F5070000}"/>
    <cellStyle name="Navadno 42 3 2 2" xfId="7026" xr:uid="{ED17AD14-02FE-4891-9DCE-D72DA8A52BBB}"/>
    <cellStyle name="Navadno 42 3 3" xfId="3390" xr:uid="{00000000-0005-0000-0000-0000F6070000}"/>
    <cellStyle name="Navadno 42 3 3 2" xfId="7027" xr:uid="{86A1BDD7-C7AC-4A8F-B1A3-D55D0028565C}"/>
    <cellStyle name="Navadno 42 3 4" xfId="7025" xr:uid="{DAEBA9D5-CB60-4AFA-B422-1B9388BC1D5E}"/>
    <cellStyle name="Navadno 42 4" xfId="3388" xr:uid="{00000000-0005-0000-0000-0000F7070000}"/>
    <cellStyle name="Navadno 42 4 2" xfId="7028" xr:uid="{598202F5-CCD1-44A8-BAE1-C24DA64ADFCE}"/>
    <cellStyle name="Navadno 42 5" xfId="7023" xr:uid="{ADAFE15B-A6BD-4016-8E81-C616C8DE1B41}"/>
    <cellStyle name="Navadno 43" xfId="5590" xr:uid="{00000000-0005-0000-0000-0000F8070000}"/>
    <cellStyle name="Navadno 43 2" xfId="5634" xr:uid="{00000000-0005-0000-0000-0000F9070000}"/>
    <cellStyle name="Navadno 43 2 2" xfId="5678" xr:uid="{00000000-0005-0000-0000-0000FA070000}"/>
    <cellStyle name="Navadno 43 2 2 2" xfId="7031" xr:uid="{895E4424-D7D8-4484-90C3-E6A913F0B049}"/>
    <cellStyle name="Navadno 43 2 3" xfId="7030" xr:uid="{4F7FA19E-5676-403D-B02E-3D508F9A52B7}"/>
    <cellStyle name="Navadno 43 3" xfId="5656" xr:uid="{00000000-0005-0000-0000-0000FB070000}"/>
    <cellStyle name="Navadno 43 3 2" xfId="7032" xr:uid="{175BA31F-16BB-4BD3-9B78-B6F96FD6E130}"/>
    <cellStyle name="Navadno 43 4" xfId="7029" xr:uid="{CBD15AE6-E5CA-4E74-AEA4-2B4E147F2D9B}"/>
    <cellStyle name="Navadno 44" xfId="5612" xr:uid="{00000000-0005-0000-0000-0000FC070000}"/>
    <cellStyle name="Navadno 44 2" xfId="5653" xr:uid="{00000000-0005-0000-0000-0000FD070000}"/>
    <cellStyle name="Navadno 44 2 2" xfId="5697" xr:uid="{00000000-0005-0000-0000-0000FE070000}"/>
    <cellStyle name="Navadno 44 2 2 2" xfId="7035" xr:uid="{7D55D101-420E-4BEF-8BCB-60F8345C3374}"/>
    <cellStyle name="Navadno 44 2 3" xfId="7034" xr:uid="{93257BDE-0BE2-450C-9CCE-F3D6FDBFEA63}"/>
    <cellStyle name="Navadno 44 3" xfId="5675" xr:uid="{00000000-0005-0000-0000-0000FF070000}"/>
    <cellStyle name="Navadno 44 3 2" xfId="7036" xr:uid="{FFF3DD84-246D-4EA5-855B-17BF18919AC7}"/>
    <cellStyle name="Navadno 44 4" xfId="7033" xr:uid="{551E3BFA-3CCF-45AD-B273-03D6F31773ED}"/>
    <cellStyle name="Navadno 45" xfId="5598" xr:uid="{00000000-0005-0000-0000-000000080000}"/>
    <cellStyle name="Navadno 45 2" xfId="5641" xr:uid="{00000000-0005-0000-0000-000001080000}"/>
    <cellStyle name="Navadno 45 2 2" xfId="5685" xr:uid="{00000000-0005-0000-0000-000002080000}"/>
    <cellStyle name="Navadno 45 2 2 2" xfId="7039" xr:uid="{D4C7835F-E64C-4EF5-881E-DDE0C36C3557}"/>
    <cellStyle name="Navadno 45 2 3" xfId="7038" xr:uid="{4D0AB00F-8823-468E-BD74-82A98E9D6707}"/>
    <cellStyle name="Navadno 45 3" xfId="5663" xr:uid="{00000000-0005-0000-0000-000003080000}"/>
    <cellStyle name="Navadno 45 3 2" xfId="7040" xr:uid="{B3EB9D7A-1CF2-4170-9365-E23B4279FACD}"/>
    <cellStyle name="Navadno 45 4" xfId="7037" xr:uid="{949140F2-52CD-42BE-BB85-02C499E76A8A}"/>
    <cellStyle name="Navadno 46" xfId="5606" xr:uid="{00000000-0005-0000-0000-000004080000}"/>
    <cellStyle name="Navadno 46 2" xfId="5648" xr:uid="{00000000-0005-0000-0000-000005080000}"/>
    <cellStyle name="Navadno 46 2 2" xfId="5692" xr:uid="{00000000-0005-0000-0000-000006080000}"/>
    <cellStyle name="Navadno 46 2 2 2" xfId="7043" xr:uid="{EBFD7B85-BB08-4FD5-B11C-25632FB587F6}"/>
    <cellStyle name="Navadno 46 2 3" xfId="7042" xr:uid="{7AAFC81F-4810-4087-B4F0-DA159CFF7666}"/>
    <cellStyle name="Navadno 46 3" xfId="5670" xr:uid="{00000000-0005-0000-0000-000007080000}"/>
    <cellStyle name="Navadno 46 3 2" xfId="7044" xr:uid="{96163D34-842D-40F0-91A4-B87C048AAAF6}"/>
    <cellStyle name="Navadno 46 4" xfId="7041" xr:uid="{78C0309F-1E20-451F-87E6-9D4F5BBDDFC0}"/>
    <cellStyle name="Navadno 47" xfId="5595" xr:uid="{00000000-0005-0000-0000-000008080000}"/>
    <cellStyle name="Navadno 47 2" xfId="5638" xr:uid="{00000000-0005-0000-0000-000009080000}"/>
    <cellStyle name="Navadno 47 2 2" xfId="5682" xr:uid="{00000000-0005-0000-0000-00000A080000}"/>
    <cellStyle name="Navadno 47 2 2 2" xfId="7047" xr:uid="{76496A37-4498-4FF3-9DCF-80F6A9E76EE8}"/>
    <cellStyle name="Navadno 47 2 3" xfId="7046" xr:uid="{D9B06A50-53B1-481A-9C82-842441C2FEEB}"/>
    <cellStyle name="Navadno 47 3" xfId="5660" xr:uid="{00000000-0005-0000-0000-00000B080000}"/>
    <cellStyle name="Navadno 47 3 2" xfId="7048" xr:uid="{1450A6C2-257F-44B4-844C-B21BD9147A3A}"/>
    <cellStyle name="Navadno 47 4" xfId="7045" xr:uid="{EF4B5E64-695B-40A4-89EF-D4617FF9BC53}"/>
    <cellStyle name="Navadno 48" xfId="5613" xr:uid="{00000000-0005-0000-0000-00000C080000}"/>
    <cellStyle name="Navadno 48 2" xfId="5654" xr:uid="{00000000-0005-0000-0000-00000D080000}"/>
    <cellStyle name="Navadno 48 2 2" xfId="5698" xr:uid="{00000000-0005-0000-0000-00000E080000}"/>
    <cellStyle name="Navadno 48 2 2 2" xfId="7051" xr:uid="{A3E9B30F-2320-4FA5-86E3-66FF29BFF67F}"/>
    <cellStyle name="Navadno 48 2 3" xfId="7050" xr:uid="{572A0F93-5FEB-4393-B75B-9D6A6BAA467F}"/>
    <cellStyle name="Navadno 48 3" xfId="5676" xr:uid="{00000000-0005-0000-0000-00000F080000}"/>
    <cellStyle name="Navadno 48 3 2" xfId="7052" xr:uid="{D1CA06C2-1AA6-404B-9620-CBD2093565D8}"/>
    <cellStyle name="Navadno 48 4" xfId="7049" xr:uid="{1A8D1180-35F1-4655-BAC2-229994FE8AB3}"/>
    <cellStyle name="Navadno 49" xfId="5597" xr:uid="{00000000-0005-0000-0000-000010080000}"/>
    <cellStyle name="Navadno 49 2" xfId="5640" xr:uid="{00000000-0005-0000-0000-000011080000}"/>
    <cellStyle name="Navadno 49 2 2" xfId="5684" xr:uid="{00000000-0005-0000-0000-000012080000}"/>
    <cellStyle name="Navadno 49 2 2 2" xfId="7055" xr:uid="{14C2FAC8-3151-4C4C-84E4-0FCEA0DE2CD0}"/>
    <cellStyle name="Navadno 49 2 3" xfId="7054" xr:uid="{7F6F2727-CCE3-4A87-B77B-5056D66927B3}"/>
    <cellStyle name="Navadno 49 3" xfId="5662" xr:uid="{00000000-0005-0000-0000-000013080000}"/>
    <cellStyle name="Navadno 49 3 2" xfId="7056" xr:uid="{39A419E0-AFDC-424B-956E-72243703BAD6}"/>
    <cellStyle name="Navadno 49 4" xfId="7053" xr:uid="{62FF3D61-2D60-42E8-8DC9-1A446EEB5E7F}"/>
    <cellStyle name="Navadno 5" xfId="48" xr:uid="{00000000-0005-0000-0000-000014080000}"/>
    <cellStyle name="Navadno 5 10" xfId="7057" xr:uid="{5C087978-0D75-4575-B5AE-DB891564F613}"/>
    <cellStyle name="Navadno 5 2" xfId="505" xr:uid="{00000000-0005-0000-0000-000015080000}"/>
    <cellStyle name="Navadno 5 2 2" xfId="7058" xr:uid="{C04077B5-A238-4339-B07D-260AE6EDAD34}"/>
    <cellStyle name="Navadno 5 3" xfId="506" xr:uid="{00000000-0005-0000-0000-000016080000}"/>
    <cellStyle name="Navadno 5 3 2" xfId="507" xr:uid="{00000000-0005-0000-0000-000017080000}"/>
    <cellStyle name="Navadno 5 3 2 2" xfId="7060" xr:uid="{AF47E3FA-EA4F-4226-B27D-07737747D92A}"/>
    <cellStyle name="Navadno 5 3 3" xfId="1506" xr:uid="{00000000-0005-0000-0000-000018080000}"/>
    <cellStyle name="Navadno 5 3 3 2" xfId="7061" xr:uid="{57E866E3-475C-42B8-A662-C9C58881D660}"/>
    <cellStyle name="Navadno 5 3 4" xfId="7059" xr:uid="{83027E7C-7AAC-4EA6-99EA-6669C14EBB63}"/>
    <cellStyle name="Navadno 5 4" xfId="508" xr:uid="{00000000-0005-0000-0000-000019080000}"/>
    <cellStyle name="Navadno 5 4 2" xfId="1507" xr:uid="{00000000-0005-0000-0000-00001A080000}"/>
    <cellStyle name="Navadno 5 4 2 2" xfId="7063" xr:uid="{99C8EFB4-E0C8-4444-B18E-C8821F739E40}"/>
    <cellStyle name="Navadno 5 4 3" xfId="1508" xr:uid="{00000000-0005-0000-0000-00001B080000}"/>
    <cellStyle name="Navadno 5 4 3 2" xfId="3391" xr:uid="{00000000-0005-0000-0000-00001C080000}"/>
    <cellStyle name="Navadno 5 4 3 2 2" xfId="7065" xr:uid="{29126E7F-1102-4558-AE50-4E49FFCE3227}"/>
    <cellStyle name="Navadno 5 4 3 3" xfId="3392" xr:uid="{00000000-0005-0000-0000-00001D080000}"/>
    <cellStyle name="Navadno 5 4 3 3 2" xfId="7066" xr:uid="{4F02511B-8E47-4E18-9DD5-B3991024D893}"/>
    <cellStyle name="Navadno 5 4 3 4" xfId="7064" xr:uid="{8B463B18-D391-4975-98F6-E52163F5CAE7}"/>
    <cellStyle name="Navadno 5 4 4" xfId="7062" xr:uid="{D5032417-ACAD-41A3-87C3-B1A5E821504F}"/>
    <cellStyle name="Navadno 5 5" xfId="1509" xr:uid="{00000000-0005-0000-0000-00001E080000}"/>
    <cellStyle name="Navadno 5 5 2" xfId="7067" xr:uid="{D2E053E2-F513-423E-BFF9-B0AA503A9830}"/>
    <cellStyle name="Navadno 5 6" xfId="5579" xr:uid="{00000000-0005-0000-0000-00001F080000}"/>
    <cellStyle name="Navadno 5 6 2" xfId="7068" xr:uid="{D77E5F1B-5AC1-4780-9C61-0A0F386204DB}"/>
    <cellStyle name="Navadno 5 7" xfId="5629" xr:uid="{00000000-0005-0000-0000-000020080000}"/>
    <cellStyle name="Navadno 5 7 2" xfId="7069" xr:uid="{4715CE9E-4EB2-41E3-9079-2B15167F45D1}"/>
    <cellStyle name="Navadno 5 8" xfId="504" xr:uid="{00000000-0005-0000-0000-000021080000}"/>
    <cellStyle name="Navadno 5 8 2" xfId="7070" xr:uid="{42F4423F-CDD0-4E99-9F3F-10DBDAC1FDDE}"/>
    <cellStyle name="Navadno 5 9" xfId="5746" xr:uid="{3C14079E-1882-4F0E-8FF1-BBC267A8BEE6}"/>
    <cellStyle name="Navadno 5 9 2" xfId="7071" xr:uid="{EEE06A9D-049C-441A-807C-1BFE27CF19C2}"/>
    <cellStyle name="Navadno 50" xfId="5596" xr:uid="{00000000-0005-0000-0000-000022080000}"/>
    <cellStyle name="Navadno 50 2" xfId="5639" xr:uid="{00000000-0005-0000-0000-000023080000}"/>
    <cellStyle name="Navadno 50 2 2" xfId="5683" xr:uid="{00000000-0005-0000-0000-000024080000}"/>
    <cellStyle name="Navadno 50 2 2 2" xfId="7074" xr:uid="{F1C7F525-58EE-4AF6-9A0D-1B905E2F8383}"/>
    <cellStyle name="Navadno 50 2 3" xfId="7073" xr:uid="{E9A6ADB6-C7D5-49B4-9DA9-21488EB428D7}"/>
    <cellStyle name="Navadno 50 3" xfId="5661" xr:uid="{00000000-0005-0000-0000-000025080000}"/>
    <cellStyle name="Navadno 50 3 2" xfId="7075" xr:uid="{06DC862F-2A08-453E-BC1C-9E3D7D47ABEA}"/>
    <cellStyle name="Navadno 50 4" xfId="7072" xr:uid="{CFE0FA4D-F057-4E8B-9397-AE25DF37DF2B}"/>
    <cellStyle name="Navadno 51" xfId="5601" xr:uid="{00000000-0005-0000-0000-000026080000}"/>
    <cellStyle name="Navadno 51 2" xfId="5644" xr:uid="{00000000-0005-0000-0000-000027080000}"/>
    <cellStyle name="Navadno 51 2 2" xfId="5688" xr:uid="{00000000-0005-0000-0000-000028080000}"/>
    <cellStyle name="Navadno 51 2 2 2" xfId="7078" xr:uid="{2722069A-0E88-487A-9A32-72DB2372E914}"/>
    <cellStyle name="Navadno 51 2 3" xfId="7077" xr:uid="{C392E90F-7174-4239-9087-08C2111551D5}"/>
    <cellStyle name="Navadno 51 3" xfId="5666" xr:uid="{00000000-0005-0000-0000-000029080000}"/>
    <cellStyle name="Navadno 51 3 2" xfId="7079" xr:uid="{438733B4-3DF6-4117-9D3D-B502FA9476CB}"/>
    <cellStyle name="Navadno 51 4" xfId="7076" xr:uid="{9E462E41-3850-4060-B6B5-206962C84262}"/>
    <cellStyle name="Navadno 52" xfId="5607" xr:uid="{00000000-0005-0000-0000-00002A080000}"/>
    <cellStyle name="Navadno 52 2" xfId="5649" xr:uid="{00000000-0005-0000-0000-00002B080000}"/>
    <cellStyle name="Navadno 52 2 2" xfId="5693" xr:uid="{00000000-0005-0000-0000-00002C080000}"/>
    <cellStyle name="Navadno 52 2 2 2" xfId="7082" xr:uid="{B7CB3327-C296-4881-B2C6-41F41A764623}"/>
    <cellStyle name="Navadno 52 2 3" xfId="7081" xr:uid="{F32A7003-1DCC-447F-805E-712E82FE58DC}"/>
    <cellStyle name="Navadno 52 3" xfId="5671" xr:uid="{00000000-0005-0000-0000-00002D080000}"/>
    <cellStyle name="Navadno 52 3 2" xfId="7083" xr:uid="{D5D2F82F-654E-4B73-8C87-65DF8B36A037}"/>
    <cellStyle name="Navadno 52 4" xfId="7080" xr:uid="{9706C61C-ACF5-44C4-8DD6-2C9832FCEC76}"/>
    <cellStyle name="Navadno 53" xfId="5594" xr:uid="{00000000-0005-0000-0000-00002E080000}"/>
    <cellStyle name="Navadno 53 2" xfId="5637" xr:uid="{00000000-0005-0000-0000-00002F080000}"/>
    <cellStyle name="Navadno 53 2 2" xfId="5681" xr:uid="{00000000-0005-0000-0000-000030080000}"/>
    <cellStyle name="Navadno 53 2 2 2" xfId="7086" xr:uid="{325643F3-8435-406F-99BF-8CC402E1D63D}"/>
    <cellStyle name="Navadno 53 2 3" xfId="7085" xr:uid="{1FE61B1E-F494-42D6-829F-14A62748DBFC}"/>
    <cellStyle name="Navadno 53 3" xfId="5659" xr:uid="{00000000-0005-0000-0000-000031080000}"/>
    <cellStyle name="Navadno 53 3 2" xfId="7087" xr:uid="{99F419FD-46F4-4235-A7A7-60F3C8E53E7C}"/>
    <cellStyle name="Navadno 53 4" xfId="7084" xr:uid="{E50259E0-74F3-427D-9913-980832912118}"/>
    <cellStyle name="Navadno 54" xfId="5611" xr:uid="{00000000-0005-0000-0000-000032080000}"/>
    <cellStyle name="Navadno 54 2" xfId="5652" xr:uid="{00000000-0005-0000-0000-000033080000}"/>
    <cellStyle name="Navadno 54 2 2" xfId="5696" xr:uid="{00000000-0005-0000-0000-000034080000}"/>
    <cellStyle name="Navadno 54 2 2 2" xfId="7090" xr:uid="{5465B0F6-DF6C-46EE-8840-D4837A377F35}"/>
    <cellStyle name="Navadno 54 2 3" xfId="7089" xr:uid="{858D72FA-29D7-459F-801C-BFB2355CC264}"/>
    <cellStyle name="Navadno 54 3" xfId="5674" xr:uid="{00000000-0005-0000-0000-000035080000}"/>
    <cellStyle name="Navadno 54 3 2" xfId="7091" xr:uid="{DD7DF4AE-3672-4825-995A-123AB46464F9}"/>
    <cellStyle name="Navadno 54 4" xfId="7088" xr:uid="{FEB9546F-50AC-46F7-863C-9705537BBEF4}"/>
    <cellStyle name="Navadno 55" xfId="5602" xr:uid="{00000000-0005-0000-0000-000036080000}"/>
    <cellStyle name="Navadno 55 2" xfId="5645" xr:uid="{00000000-0005-0000-0000-000037080000}"/>
    <cellStyle name="Navadno 55 2 2" xfId="5689" xr:uid="{00000000-0005-0000-0000-000038080000}"/>
    <cellStyle name="Navadno 55 2 2 2" xfId="7094" xr:uid="{C1C8187E-D996-44ED-AF55-C4FEEF709A68}"/>
    <cellStyle name="Navadno 55 2 3" xfId="7093" xr:uid="{BE730459-290B-486A-8615-4E7A20FF84BB}"/>
    <cellStyle name="Navadno 55 3" xfId="5667" xr:uid="{00000000-0005-0000-0000-000039080000}"/>
    <cellStyle name="Navadno 55 3 2" xfId="7095" xr:uid="{9EC4E657-AA92-43F1-B517-845CFDC9D773}"/>
    <cellStyle name="Navadno 55 4" xfId="7092" xr:uid="{8DC095C9-BD4B-4055-9B1B-CC370194E01F}"/>
    <cellStyle name="Navadno 56" xfId="5603" xr:uid="{00000000-0005-0000-0000-00003A080000}"/>
    <cellStyle name="Navadno 56 2" xfId="5646" xr:uid="{00000000-0005-0000-0000-00003B080000}"/>
    <cellStyle name="Navadno 56 2 2" xfId="5690" xr:uid="{00000000-0005-0000-0000-00003C080000}"/>
    <cellStyle name="Navadno 56 2 2 2" xfId="7098" xr:uid="{1F9C4786-83FD-42C6-9AD8-C03D94F66ED7}"/>
    <cellStyle name="Navadno 56 2 3" xfId="7097" xr:uid="{A40E5119-AF46-42B1-89F0-738DD10D22A9}"/>
    <cellStyle name="Navadno 56 3" xfId="5668" xr:uid="{00000000-0005-0000-0000-00003D080000}"/>
    <cellStyle name="Navadno 56 3 2" xfId="7099" xr:uid="{1CB17525-BB74-4ACE-9F48-E7D96C2E8821}"/>
    <cellStyle name="Navadno 56 4" xfId="7096" xr:uid="{C28CC840-8948-480C-9BEC-449F270336DF}"/>
    <cellStyle name="Navadno 57" xfId="5599" xr:uid="{00000000-0005-0000-0000-00003E080000}"/>
    <cellStyle name="Navadno 57 2" xfId="5642" xr:uid="{00000000-0005-0000-0000-00003F080000}"/>
    <cellStyle name="Navadno 57 2 2" xfId="5686" xr:uid="{00000000-0005-0000-0000-000040080000}"/>
    <cellStyle name="Navadno 57 2 2 2" xfId="7102" xr:uid="{E6079A37-F331-40B1-8502-CF92A132905F}"/>
    <cellStyle name="Navadno 57 2 3" xfId="7101" xr:uid="{94BBC2E1-037E-4440-9207-A8121F60EA2F}"/>
    <cellStyle name="Navadno 57 3" xfId="5664" xr:uid="{00000000-0005-0000-0000-000041080000}"/>
    <cellStyle name="Navadno 57 3 2" xfId="7103" xr:uid="{FB081301-2B76-47E0-9C85-1258F3EB48DD}"/>
    <cellStyle name="Navadno 57 4" xfId="7100" xr:uid="{25D3C071-3B5B-4ED9-9BAA-4A406FA4E424}"/>
    <cellStyle name="Navadno 58" xfId="5610" xr:uid="{00000000-0005-0000-0000-000042080000}"/>
    <cellStyle name="Navadno 58 2" xfId="5651" xr:uid="{00000000-0005-0000-0000-000043080000}"/>
    <cellStyle name="Navadno 58 2 2" xfId="5695" xr:uid="{00000000-0005-0000-0000-000044080000}"/>
    <cellStyle name="Navadno 58 2 2 2" xfId="7106" xr:uid="{477BAFDF-F467-4B7F-BEFC-68DB676C33FA}"/>
    <cellStyle name="Navadno 58 2 3" xfId="7105" xr:uid="{EBD163C6-36A0-46EE-B668-5669204E8FA4}"/>
    <cellStyle name="Navadno 58 3" xfId="5673" xr:uid="{00000000-0005-0000-0000-000045080000}"/>
    <cellStyle name="Navadno 58 3 2" xfId="7107" xr:uid="{11EB8CC5-572E-4915-9179-931BAD5EF259}"/>
    <cellStyle name="Navadno 58 4" xfId="7104" xr:uid="{CFF3EAC9-0306-4B1F-9AF9-131CED63E799}"/>
    <cellStyle name="Navadno 59" xfId="5604" xr:uid="{00000000-0005-0000-0000-000046080000}"/>
    <cellStyle name="Navadno 59 2" xfId="5647" xr:uid="{00000000-0005-0000-0000-000047080000}"/>
    <cellStyle name="Navadno 59 2 2" xfId="5691" xr:uid="{00000000-0005-0000-0000-000048080000}"/>
    <cellStyle name="Navadno 59 2 2 2" xfId="7110" xr:uid="{2B8B720D-258C-494D-A069-B8D4D5504EA5}"/>
    <cellStyle name="Navadno 59 2 3" xfId="7109" xr:uid="{18448947-45CC-4FB2-B6C0-E232465686C4}"/>
    <cellStyle name="Navadno 59 3" xfId="5669" xr:uid="{00000000-0005-0000-0000-000049080000}"/>
    <cellStyle name="Navadno 59 3 2" xfId="7111" xr:uid="{5003BEC8-3680-44F3-A5AD-3B91B84BC2DD}"/>
    <cellStyle name="Navadno 59 4" xfId="7108" xr:uid="{2ADB61B4-287A-4304-BFD0-587FF2D10DD2}"/>
    <cellStyle name="Navadno 6" xfId="49" xr:uid="{00000000-0005-0000-0000-00004A080000}"/>
    <cellStyle name="Navadno 6 10" xfId="5630" xr:uid="{00000000-0005-0000-0000-00004B080000}"/>
    <cellStyle name="Navadno 6 10 2" xfId="7112" xr:uid="{43656460-7E09-48D4-950D-4E18C6E73C93}"/>
    <cellStyle name="Navadno 6 11" xfId="509" xr:uid="{00000000-0005-0000-0000-00004C080000}"/>
    <cellStyle name="Navadno 6 11 2" xfId="7113" xr:uid="{3A147D6B-0440-46E0-8FC7-B214E9822893}"/>
    <cellStyle name="Navadno 6 2" xfId="1510" xr:uid="{00000000-0005-0000-0000-00004D080000}"/>
    <cellStyle name="Navadno 6 2 2" xfId="7114" xr:uid="{10B9CF46-82CA-426C-A49B-B95B866003D8}"/>
    <cellStyle name="Navadno 6 3" xfId="1511" xr:uid="{00000000-0005-0000-0000-00004E080000}"/>
    <cellStyle name="Navadno 6 3 2" xfId="7115" xr:uid="{64BB3E9D-D55B-44EA-A0F1-226096746B37}"/>
    <cellStyle name="Navadno 6 4" xfId="1512" xr:uid="{00000000-0005-0000-0000-00004F080000}"/>
    <cellStyle name="Navadno 6 4 2" xfId="7116" xr:uid="{1C520D08-651A-405F-B564-09EE65345216}"/>
    <cellStyle name="Navadno 6 5" xfId="1513" xr:uid="{00000000-0005-0000-0000-000050080000}"/>
    <cellStyle name="Navadno 6 5 2" xfId="3394" xr:uid="{00000000-0005-0000-0000-000051080000}"/>
    <cellStyle name="Navadno 6 6" xfId="1514" xr:uid="{00000000-0005-0000-0000-000052080000}"/>
    <cellStyle name="Navadno 6 6 2" xfId="3395" xr:uid="{00000000-0005-0000-0000-000053080000}"/>
    <cellStyle name="Navadno 6 6 2 2" xfId="7117" xr:uid="{87BEE673-28E0-4B25-BA0A-BFD0AF10C5A7}"/>
    <cellStyle name="Navadno 6 6 3" xfId="3396" xr:uid="{00000000-0005-0000-0000-000054080000}"/>
    <cellStyle name="Navadno 6 6 3 2" xfId="3397" xr:uid="{00000000-0005-0000-0000-000055080000}"/>
    <cellStyle name="Navadno 6 7" xfId="1515" xr:uid="{00000000-0005-0000-0000-000056080000}"/>
    <cellStyle name="Navadno 6 7 2" xfId="7118" xr:uid="{53725399-02A0-4803-B12F-07EBC9291216}"/>
    <cellStyle name="Navadno 6 8" xfId="3398" xr:uid="{00000000-0005-0000-0000-000057080000}"/>
    <cellStyle name="Navadno 6 9" xfId="3393" xr:uid="{00000000-0005-0000-0000-000058080000}"/>
    <cellStyle name="Navadno 6 9 2" xfId="7119" xr:uid="{7AAD592B-D196-4ADD-9326-0166F0D7656F}"/>
    <cellStyle name="Navadno 60" xfId="5592" xr:uid="{00000000-0005-0000-0000-000059080000}"/>
    <cellStyle name="Navadno 60 2" xfId="5635" xr:uid="{00000000-0005-0000-0000-00005A080000}"/>
    <cellStyle name="Navadno 60 2 2" xfId="5679" xr:uid="{00000000-0005-0000-0000-00005B080000}"/>
    <cellStyle name="Navadno 60 2 2 2" xfId="7122" xr:uid="{8E7C0CAB-8AC3-40CF-8760-774AC554A2E5}"/>
    <cellStyle name="Navadno 60 2 3" xfId="7121" xr:uid="{BA7F1060-D0D8-4E10-9F71-44AFB94A40AB}"/>
    <cellStyle name="Navadno 60 3" xfId="5657" xr:uid="{00000000-0005-0000-0000-00005C080000}"/>
    <cellStyle name="Navadno 60 3 2" xfId="7123" xr:uid="{8AE60021-43B3-4163-A0A8-EAA49B53856C}"/>
    <cellStyle name="Navadno 60 4" xfId="7120" xr:uid="{CF466DD4-8A5F-4C84-9281-9453285ACD7D}"/>
    <cellStyle name="Navadno 61" xfId="5609" xr:uid="{00000000-0005-0000-0000-00005D080000}"/>
    <cellStyle name="Navadno 61 2" xfId="5650" xr:uid="{00000000-0005-0000-0000-00005E080000}"/>
    <cellStyle name="Navadno 61 2 2" xfId="5694" xr:uid="{00000000-0005-0000-0000-00005F080000}"/>
    <cellStyle name="Navadno 61 2 2 2" xfId="7126" xr:uid="{649E73F6-7EF5-4742-9FF7-2019ED221FF7}"/>
    <cellStyle name="Navadno 61 2 3" xfId="7125" xr:uid="{FD3B9B92-AD94-4895-986E-48809C76F746}"/>
    <cellStyle name="Navadno 61 3" xfId="5672" xr:uid="{00000000-0005-0000-0000-000060080000}"/>
    <cellStyle name="Navadno 61 3 2" xfId="7127" xr:uid="{85BE7A33-A7FC-4A72-83BD-E7005293A9DE}"/>
    <cellStyle name="Navadno 61 4" xfId="7124" xr:uid="{5C5EA2B2-A9AF-4A39-8D0E-DC9270CAAB9E}"/>
    <cellStyle name="Navadno 62" xfId="5593" xr:uid="{00000000-0005-0000-0000-000061080000}"/>
    <cellStyle name="Navadno 62 2" xfId="5636" xr:uid="{00000000-0005-0000-0000-000062080000}"/>
    <cellStyle name="Navadno 62 2 2" xfId="5680" xr:uid="{00000000-0005-0000-0000-000063080000}"/>
    <cellStyle name="Navadno 62 2 2 2" xfId="7130" xr:uid="{02D2457A-1954-4276-B843-6EC44D69E134}"/>
    <cellStyle name="Navadno 62 2 3" xfId="7129" xr:uid="{6FE0D418-EE8B-4CA1-ABB6-CC9BEEED6EBE}"/>
    <cellStyle name="Navadno 62 3" xfId="5658" xr:uid="{00000000-0005-0000-0000-000064080000}"/>
    <cellStyle name="Navadno 62 3 2" xfId="7131" xr:uid="{1FC1E350-D442-4604-A155-54679A0EC2ED}"/>
    <cellStyle name="Navadno 62 4" xfId="7128" xr:uid="{1509471A-0070-409C-8075-96AC42900FC3}"/>
    <cellStyle name="Navadno 63" xfId="5614" xr:uid="{00000000-0005-0000-0000-000065080000}"/>
    <cellStyle name="Navadno 63 2" xfId="5655" xr:uid="{00000000-0005-0000-0000-000066080000}"/>
    <cellStyle name="Navadno 63 2 2" xfId="5699" xr:uid="{00000000-0005-0000-0000-000067080000}"/>
    <cellStyle name="Navadno 63 2 2 2" xfId="7134" xr:uid="{42035039-CE0F-4F86-8067-0A649E23ED0C}"/>
    <cellStyle name="Navadno 63 2 3" xfId="7133" xr:uid="{82310B96-D8E8-4829-9170-D730C0E0EA4E}"/>
    <cellStyle name="Navadno 63 3" xfId="5677" xr:uid="{00000000-0005-0000-0000-000068080000}"/>
    <cellStyle name="Navadno 63 3 2" xfId="7135" xr:uid="{C0FD8FEC-2D71-4CA1-A35A-B037EAE1A35C}"/>
    <cellStyle name="Navadno 63 4" xfId="7132" xr:uid="{D2DAE0EF-67F5-4181-8E3E-B6CC3A20BA21}"/>
    <cellStyle name="Navadno 64" xfId="5600" xr:uid="{00000000-0005-0000-0000-000069080000}"/>
    <cellStyle name="Navadno 64 2" xfId="5643" xr:uid="{00000000-0005-0000-0000-00006A080000}"/>
    <cellStyle name="Navadno 64 2 2" xfId="5687" xr:uid="{00000000-0005-0000-0000-00006B080000}"/>
    <cellStyle name="Navadno 64 2 2 2" xfId="7138" xr:uid="{713FCE84-3D61-4BD5-A714-F6924D8E93D7}"/>
    <cellStyle name="Navadno 64 2 3" xfId="7137" xr:uid="{19881DEF-289E-4A42-9656-715C3671876E}"/>
    <cellStyle name="Navadno 64 3" xfId="5665" xr:uid="{00000000-0005-0000-0000-00006C080000}"/>
    <cellStyle name="Navadno 64 3 2" xfId="7139" xr:uid="{B55FB5F4-221C-4190-99AF-5C7EBE227300}"/>
    <cellStyle name="Navadno 64 4" xfId="7136" xr:uid="{9CD828CA-6690-4746-BADC-D286C3FC1A5F}"/>
    <cellStyle name="Navadno 65" xfId="5622" xr:uid="{00000000-0005-0000-0000-00006D080000}"/>
    <cellStyle name="Navadno 65 2" xfId="7140" xr:uid="{0ECABFD5-931E-44CA-8EF4-318450846C6A}"/>
    <cellStyle name="Navadno 66" xfId="5633" xr:uid="{00000000-0005-0000-0000-00006E080000}"/>
    <cellStyle name="Navadno 66 2" xfId="7141" xr:uid="{70B471D2-53B5-4AA7-A822-F8C6BF036433}"/>
    <cellStyle name="Navadno 67" xfId="5705" xr:uid="{00000000-0005-0000-0000-00006F080000}"/>
    <cellStyle name="Navadno 67 2" xfId="5731" xr:uid="{28A828FE-8DB9-4258-8399-6EEFE349535A}"/>
    <cellStyle name="Navadno 68" xfId="5758" xr:uid="{0BCA16BE-ED06-4108-82D9-E9974E130EE4}"/>
    <cellStyle name="Navadno 68 2" xfId="7142" xr:uid="{52E80C54-A20D-4EF2-A7B1-16E6840F62EE}"/>
    <cellStyle name="Navadno 69" xfId="5768" xr:uid="{F9D97E59-1203-4F65-B92A-60F60E513608}"/>
    <cellStyle name="Navadno 69 2" xfId="7143" xr:uid="{47522CC7-4573-4042-A3E1-9B82DCEA5137}"/>
    <cellStyle name="Navadno 7" xfId="50" xr:uid="{00000000-0005-0000-0000-000070080000}"/>
    <cellStyle name="Navadno 7 2" xfId="510" xr:uid="{00000000-0005-0000-0000-000071080000}"/>
    <cellStyle name="Navadno 7 2 2" xfId="7145" xr:uid="{7D2FDD2A-1625-4363-A05A-38E424292FE1}"/>
    <cellStyle name="Navadno 7 3" xfId="511" xr:uid="{00000000-0005-0000-0000-000072080000}"/>
    <cellStyle name="Navadno 7 3 2" xfId="512" xr:uid="{00000000-0005-0000-0000-000073080000}"/>
    <cellStyle name="Navadno 7 3 2 2" xfId="7147" xr:uid="{6222488B-F2DD-48A0-BEDD-88DE26908C03}"/>
    <cellStyle name="Navadno 7 3 3" xfId="7146" xr:uid="{1372E87E-82F8-4764-BCB6-6C2E27DB14E5}"/>
    <cellStyle name="Navadno 7 4" xfId="1516" xr:uid="{00000000-0005-0000-0000-000074080000}"/>
    <cellStyle name="Navadno 7 4 2" xfId="1517" xr:uid="{00000000-0005-0000-0000-000075080000}"/>
    <cellStyle name="Navadno 7 4 2 2" xfId="7149" xr:uid="{E807492F-0A60-4FB7-953C-9733B6F3F086}"/>
    <cellStyle name="Navadno 7 4 3" xfId="1518" xr:uid="{00000000-0005-0000-0000-000076080000}"/>
    <cellStyle name="Navadno 7 4 3 2" xfId="7150" xr:uid="{878F8EB6-E214-4534-B943-8F109730E499}"/>
    <cellStyle name="Navadno 7 4 4" xfId="7148" xr:uid="{F51BE8A0-6391-49E9-9E08-18CADC7CFD77}"/>
    <cellStyle name="Navadno 7 5" xfId="3400" xr:uid="{00000000-0005-0000-0000-000077080000}"/>
    <cellStyle name="Navadno 7 5 2" xfId="7151" xr:uid="{C8745ACC-807A-49D2-97A3-8C383F3E2082}"/>
    <cellStyle name="Navadno 7 6" xfId="3399" xr:uid="{00000000-0005-0000-0000-000078080000}"/>
    <cellStyle name="Navadno 7 6 2" xfId="7152" xr:uid="{9699A593-70B0-419A-A783-0CA30392A809}"/>
    <cellStyle name="Navadno 7 7" xfId="7144" xr:uid="{2397A634-2AF0-4658-B0DE-10DE65A3AF8C}"/>
    <cellStyle name="Navadno 70" xfId="5769" xr:uid="{AB6CE47F-3E73-4A3F-A80A-E745131AC386}"/>
    <cellStyle name="Navadno 70 2" xfId="7153" xr:uid="{5DA0D1E4-3E84-439A-8114-34CF9F030D5C}"/>
    <cellStyle name="Navadno 71" xfId="5770" xr:uid="{9DCC3515-2530-47C4-8CCF-1EFC19C18926}"/>
    <cellStyle name="Navadno 71 2" xfId="7154" xr:uid="{ECBDC45F-3E7F-4398-9932-B60C1A85FBFF}"/>
    <cellStyle name="Navadno 72" xfId="5777" xr:uid="{5B403478-F5F6-471C-977E-BF73C624CC2D}"/>
    <cellStyle name="Navadno 72 2" xfId="7155" xr:uid="{25484ACC-1070-4E1E-A098-9B479E408C38}"/>
    <cellStyle name="Navadno 73" xfId="5778" xr:uid="{1071F43A-70CC-4E20-9989-7DDEAD2C7267}"/>
    <cellStyle name="Navadno 73 2" xfId="7156" xr:uid="{637CB92A-6185-4D47-B363-BE9509C084AC}"/>
    <cellStyle name="Navadno 74" xfId="5779" xr:uid="{5163484D-7FC8-43C3-959B-24169F18C3E8}"/>
    <cellStyle name="Navadno 74 2" xfId="7157" xr:uid="{25CF5BCC-D054-47B7-8A64-036C5400A6D4}"/>
    <cellStyle name="Navadno 75" xfId="5780" xr:uid="{5AE17AF2-7C4A-4C42-A9A7-73B0A7673547}"/>
    <cellStyle name="Navadno 75 2" xfId="7158" xr:uid="{04D84C6C-17F4-41BC-A6AE-649CDAB40FC5}"/>
    <cellStyle name="Navadno 76" xfId="5781" xr:uid="{AE63D35A-7E1B-4FE8-9E48-6BE6668ABC4F}"/>
    <cellStyle name="Navadno 76 2" xfId="7159" xr:uid="{D5ED5DA6-E2E4-4C6F-994A-BC334D34A220}"/>
    <cellStyle name="Navadno 77" xfId="5782" xr:uid="{0910DA4F-FDCA-4D85-B5DD-A00FCF84A63A}"/>
    <cellStyle name="Navadno 77 2" xfId="7160" xr:uid="{18961E6A-F294-4D87-988B-C5D1490F1448}"/>
    <cellStyle name="Navadno 78" xfId="5783" xr:uid="{C1AF1FC9-0960-4CA8-98B7-6CC11F456942}"/>
    <cellStyle name="Navadno 78 2" xfId="7161" xr:uid="{6A19EDCC-AD21-40B4-ACBA-A14E318995AE}"/>
    <cellStyle name="Navadno 8" xfId="12" xr:uid="{00000000-0005-0000-0000-000079080000}"/>
    <cellStyle name="Navadno 8 2" xfId="1519" xr:uid="{00000000-0005-0000-0000-00007A080000}"/>
    <cellStyle name="Navadno 8 2 2" xfId="1520" xr:uid="{00000000-0005-0000-0000-00007B080000}"/>
    <cellStyle name="Navadno 8 2 2 2" xfId="3401" xr:uid="{00000000-0005-0000-0000-00007C080000}"/>
    <cellStyle name="Navadno 8 2 3" xfId="1521" xr:uid="{00000000-0005-0000-0000-00007D080000}"/>
    <cellStyle name="Navadno 8 2 3 2" xfId="7162" xr:uid="{04869B2B-8B4A-4D5D-BD71-357EC86BADCE}"/>
    <cellStyle name="Navadno 8 2 4" xfId="3402" xr:uid="{00000000-0005-0000-0000-00007E080000}"/>
    <cellStyle name="Navadno 8 3" xfId="1522" xr:uid="{00000000-0005-0000-0000-00007F080000}"/>
    <cellStyle name="Navadno 8 3 2" xfId="7163" xr:uid="{DFE71D15-1570-4659-A1CA-5AA81F92EA13}"/>
    <cellStyle name="Navadno 8 4" xfId="5704" xr:uid="{00000000-0005-0000-0000-000080080000}"/>
    <cellStyle name="Navadno 8 4 2" xfId="7164" xr:uid="{26C235FF-25FF-49F1-94E7-A6B9FAEAB7A0}"/>
    <cellStyle name="Navadno 9" xfId="16" xr:uid="{00000000-0005-0000-0000-000081080000}"/>
    <cellStyle name="Navadno 9 2" xfId="513" xr:uid="{00000000-0005-0000-0000-000082080000}"/>
    <cellStyle name="Navadno 9 2 2" xfId="514" xr:uid="{00000000-0005-0000-0000-000083080000}"/>
    <cellStyle name="Navadno 9 2 2 2" xfId="515" xr:uid="{00000000-0005-0000-0000-000084080000}"/>
    <cellStyle name="Navadno 9 2 2 2 2" xfId="516" xr:uid="{00000000-0005-0000-0000-000085080000}"/>
    <cellStyle name="Navadno 9 2 2 2 2 2" xfId="3403" xr:uid="{00000000-0005-0000-0000-000086080000}"/>
    <cellStyle name="Navadno 9 2 2 2 3" xfId="3404" xr:uid="{00000000-0005-0000-0000-000087080000}"/>
    <cellStyle name="Navadno 9 2 2 3" xfId="517" xr:uid="{00000000-0005-0000-0000-000088080000}"/>
    <cellStyle name="Navadno 9 2 2 3 2" xfId="3405" xr:uid="{00000000-0005-0000-0000-000089080000}"/>
    <cellStyle name="Navadno 9 2 2 4" xfId="3406" xr:uid="{00000000-0005-0000-0000-00008A080000}"/>
    <cellStyle name="Navadno 9 2 3" xfId="518" xr:uid="{00000000-0005-0000-0000-00008B080000}"/>
    <cellStyle name="Navadno 9 2 3 2" xfId="519" xr:uid="{00000000-0005-0000-0000-00008C080000}"/>
    <cellStyle name="Navadno 9 2 3 2 2" xfId="3407" xr:uid="{00000000-0005-0000-0000-00008D080000}"/>
    <cellStyle name="Navadno 9 2 3 3" xfId="3408" xr:uid="{00000000-0005-0000-0000-00008E080000}"/>
    <cellStyle name="Navadno 9 2 4" xfId="520" xr:uid="{00000000-0005-0000-0000-00008F080000}"/>
    <cellStyle name="Navadno 9 2 4 2" xfId="3409" xr:uid="{00000000-0005-0000-0000-000090080000}"/>
    <cellStyle name="Navadno 9 2 5" xfId="3410" xr:uid="{00000000-0005-0000-0000-000091080000}"/>
    <cellStyle name="Navadno 9 3" xfId="521" xr:uid="{00000000-0005-0000-0000-000092080000}"/>
    <cellStyle name="Navadno 9 3 2" xfId="522" xr:uid="{00000000-0005-0000-0000-000093080000}"/>
    <cellStyle name="Navadno 9 3 2 2" xfId="523" xr:uid="{00000000-0005-0000-0000-000094080000}"/>
    <cellStyle name="Navadno 9 3 2 2 2" xfId="524" xr:uid="{00000000-0005-0000-0000-000095080000}"/>
    <cellStyle name="Navadno 9 3 2 2 2 2" xfId="3411" xr:uid="{00000000-0005-0000-0000-000096080000}"/>
    <cellStyle name="Navadno 9 3 2 2 3" xfId="3412" xr:uid="{00000000-0005-0000-0000-000097080000}"/>
    <cellStyle name="Navadno 9 3 2 3" xfId="525" xr:uid="{00000000-0005-0000-0000-000098080000}"/>
    <cellStyle name="Navadno 9 3 2 3 2" xfId="3413" xr:uid="{00000000-0005-0000-0000-000099080000}"/>
    <cellStyle name="Navadno 9 3 2 4" xfId="3414" xr:uid="{00000000-0005-0000-0000-00009A080000}"/>
    <cellStyle name="Navadno 9 3 3" xfId="526" xr:uid="{00000000-0005-0000-0000-00009B080000}"/>
    <cellStyle name="Navadno 9 3 3 2" xfId="527" xr:uid="{00000000-0005-0000-0000-00009C080000}"/>
    <cellStyle name="Navadno 9 3 3 2 2" xfId="3415" xr:uid="{00000000-0005-0000-0000-00009D080000}"/>
    <cellStyle name="Navadno 9 3 3 3" xfId="3416" xr:uid="{00000000-0005-0000-0000-00009E080000}"/>
    <cellStyle name="Navadno 9 3 4" xfId="528" xr:uid="{00000000-0005-0000-0000-00009F080000}"/>
    <cellStyle name="Navadno 9 3 4 2" xfId="3417" xr:uid="{00000000-0005-0000-0000-0000A0080000}"/>
    <cellStyle name="Navadno 9 3 5" xfId="3418" xr:uid="{00000000-0005-0000-0000-0000A1080000}"/>
    <cellStyle name="Navadno 9 4" xfId="529" xr:uid="{00000000-0005-0000-0000-0000A2080000}"/>
    <cellStyle name="Navadno 9 4 2" xfId="530" xr:uid="{00000000-0005-0000-0000-0000A3080000}"/>
    <cellStyle name="Navadno 9 4 2 2" xfId="531" xr:uid="{00000000-0005-0000-0000-0000A4080000}"/>
    <cellStyle name="Navadno 9 4 2 2 2" xfId="3419" xr:uid="{00000000-0005-0000-0000-0000A5080000}"/>
    <cellStyle name="Navadno 9 4 2 3" xfId="3420" xr:uid="{00000000-0005-0000-0000-0000A6080000}"/>
    <cellStyle name="Navadno 9 4 3" xfId="532" xr:uid="{00000000-0005-0000-0000-0000A7080000}"/>
    <cellStyle name="Navadno 9 4 3 2" xfId="3421" xr:uid="{00000000-0005-0000-0000-0000A8080000}"/>
    <cellStyle name="Navadno 9 4 4" xfId="3422" xr:uid="{00000000-0005-0000-0000-0000A9080000}"/>
    <cellStyle name="Navadno 9 5" xfId="533" xr:uid="{00000000-0005-0000-0000-0000AA080000}"/>
    <cellStyle name="Navadno 9 5 2" xfId="534" xr:uid="{00000000-0005-0000-0000-0000AB080000}"/>
    <cellStyle name="Navadno 9 5 2 2" xfId="535" xr:uid="{00000000-0005-0000-0000-0000AC080000}"/>
    <cellStyle name="Navadno 9 5 2 2 2" xfId="3423" xr:uid="{00000000-0005-0000-0000-0000AD080000}"/>
    <cellStyle name="Navadno 9 5 2 3" xfId="3424" xr:uid="{00000000-0005-0000-0000-0000AE080000}"/>
    <cellStyle name="Navadno 9 5 3" xfId="536" xr:uid="{00000000-0005-0000-0000-0000AF080000}"/>
    <cellStyle name="Navadno 9 5 3 2" xfId="3425" xr:uid="{00000000-0005-0000-0000-0000B0080000}"/>
    <cellStyle name="Navadno 9 5 4" xfId="3426" xr:uid="{00000000-0005-0000-0000-0000B1080000}"/>
    <cellStyle name="Navadno 9 6" xfId="537" xr:uid="{00000000-0005-0000-0000-0000B2080000}"/>
    <cellStyle name="Navadno 9 6 2" xfId="538" xr:uid="{00000000-0005-0000-0000-0000B3080000}"/>
    <cellStyle name="Navadno 9 6 2 2" xfId="3427" xr:uid="{00000000-0005-0000-0000-0000B4080000}"/>
    <cellStyle name="Navadno 9 6 3" xfId="3428" xr:uid="{00000000-0005-0000-0000-0000B5080000}"/>
    <cellStyle name="Navadno 9 7" xfId="539" xr:uid="{00000000-0005-0000-0000-0000B6080000}"/>
    <cellStyle name="Navadno 9 7 2" xfId="3429" xr:uid="{00000000-0005-0000-0000-0000B7080000}"/>
    <cellStyle name="Navadno 9 8" xfId="3430" xr:uid="{00000000-0005-0000-0000-0000B8080000}"/>
    <cellStyle name="Navadno 9_SELNICA POPISI GOI ZBIR - FAZNO - z dopolnitvami marec 2013" xfId="1523" xr:uid="{00000000-0005-0000-0000-0000B9080000}"/>
    <cellStyle name="Navadno_elektro" xfId="5785" xr:uid="{BAC15C66-723B-4A53-833C-094D21981F9E}"/>
    <cellStyle name="Navadno_Kopija024_10PZR_popis-cene" xfId="5724" xr:uid="{C968BE55-3842-49D5-A621-5AAFA15617DF}"/>
    <cellStyle name="Navadno_PAVLIČ POPIS-PZI-RACIONALIZACIJA 2" xfId="7" xr:uid="{00000000-0005-0000-0000-0000BF080000}"/>
    <cellStyle name="Navadno_PON_OSNOVA_2011.3.old" xfId="5762" xr:uid="{0BA59717-9CB3-4862-AC87-07D99AF548E9}"/>
    <cellStyle name="Navadno_POPIS - 1.FAZA" xfId="5725" xr:uid="{B62C976A-FAB9-45D0-B1FC-6B5D6063102E}"/>
    <cellStyle name="naziv podatka" xfId="5716" xr:uid="{1E33BB3D-F832-4DB0-A5F9-C69895DCB3B2}"/>
    <cellStyle name="naziv podatka 2" xfId="7165" xr:uid="{30B505D6-6F84-4442-8B01-D1DA96C3F044}"/>
    <cellStyle name="Neutral" xfId="1524" xr:uid="{00000000-0005-0000-0000-0000C0080000}"/>
    <cellStyle name="Neutral 1" xfId="1525" xr:uid="{00000000-0005-0000-0000-0000C1080000}"/>
    <cellStyle name="Neutral 1 2" xfId="7166" xr:uid="{930CCFD8-2A6D-4669-9960-E2AB944290ED}"/>
    <cellStyle name="Neutral 12" xfId="7167" xr:uid="{FCEA3925-2097-459A-859F-963BEE036F10}"/>
    <cellStyle name="Neutral 2" xfId="1526" xr:uid="{00000000-0005-0000-0000-0000C2080000}"/>
    <cellStyle name="Neutral 2 2" xfId="7168" xr:uid="{42A399BB-1532-4EB9-89E7-3144F3F967F7}"/>
    <cellStyle name="Neutral 3" xfId="1527" xr:uid="{00000000-0005-0000-0000-0000C3080000}"/>
    <cellStyle name="Neutral 3 2" xfId="7169" xr:uid="{4D477892-4D14-4CB6-AB63-62836DB2551E}"/>
    <cellStyle name="Neutral 4" xfId="1528" xr:uid="{00000000-0005-0000-0000-0000C4080000}"/>
    <cellStyle name="Neutral 4 2" xfId="7170" xr:uid="{A2167A87-BDB1-4F7C-A567-9D09ACA1B8F3}"/>
    <cellStyle name="Neutral 5" xfId="1529" xr:uid="{00000000-0005-0000-0000-0000C5080000}"/>
    <cellStyle name="Neutral 5 2" xfId="7171" xr:uid="{906B3181-E316-4D82-A487-06E252F1EF09}"/>
    <cellStyle name="Neutral 6" xfId="1530" xr:uid="{00000000-0005-0000-0000-0000C6080000}"/>
    <cellStyle name="Neutral 6 2" xfId="7172" xr:uid="{91C4DA06-708F-4B07-AB4B-36A154F1CC3E}"/>
    <cellStyle name="Neutral 7" xfId="1531" xr:uid="{00000000-0005-0000-0000-0000C7080000}"/>
    <cellStyle name="Neutral 7 2" xfId="7173" xr:uid="{7028FCFA-2B8F-4B98-B1C4-3FABF4BFF73B}"/>
    <cellStyle name="Nevtralno 2" xfId="540" xr:uid="{00000000-0005-0000-0000-0000C8080000}"/>
    <cellStyle name="Nevtralno 2 2" xfId="7174" xr:uid="{84087FBC-2A8D-44CE-B299-0E1F8142234E}"/>
    <cellStyle name="Nevtralno 3" xfId="541" xr:uid="{00000000-0005-0000-0000-0000C9080000}"/>
    <cellStyle name="Nevtralno 3 2" xfId="7175" xr:uid="{B219ED4A-5C38-48C6-B00F-D034113934B0}"/>
    <cellStyle name="Normal 10" xfId="5732" xr:uid="{2BDCD318-10AC-4D91-88F6-FDB01B0D1987}"/>
    <cellStyle name="Normal 10 2" xfId="7176" xr:uid="{F815114B-84D5-44ED-BE96-180ABA633299}"/>
    <cellStyle name="Normal 11" xfId="1532" xr:uid="{00000000-0005-0000-0000-0000CA080000}"/>
    <cellStyle name="Normal 11 2" xfId="1533" xr:uid="{00000000-0005-0000-0000-0000CB080000}"/>
    <cellStyle name="Normal 11 2 2" xfId="7178" xr:uid="{EF7025E6-49AE-4C8F-92F1-D42A8E9408E6}"/>
    <cellStyle name="Normal 11 3" xfId="1534" xr:uid="{00000000-0005-0000-0000-0000CC080000}"/>
    <cellStyle name="Normal 11 3 2" xfId="7179" xr:uid="{3CC641ED-64A9-4163-8C69-E5593600FE04}"/>
    <cellStyle name="Normal 11 4" xfId="7177" xr:uid="{FC997B23-6A39-424F-94E5-8A1E865BDE41}"/>
    <cellStyle name="Normal 12" xfId="5586" xr:uid="{00000000-0005-0000-0000-0000CD080000}"/>
    <cellStyle name="Normal 12 2" xfId="7180" xr:uid="{3FBA3847-B157-4FF9-A353-73652851E064}"/>
    <cellStyle name="Normal 14" xfId="5587" xr:uid="{00000000-0005-0000-0000-0000CE080000}"/>
    <cellStyle name="Normal 14 2" xfId="7181" xr:uid="{11C69262-56DD-4314-80B5-A34B17497C09}"/>
    <cellStyle name="Normal 2" xfId="51" xr:uid="{00000000-0005-0000-0000-0000CF080000}"/>
    <cellStyle name="Normal 2 10" xfId="5759" xr:uid="{DFC2F7B7-97EE-4A55-82A0-2142F52AE25A}"/>
    <cellStyle name="Normal 2 10 2" xfId="7182" xr:uid="{EA8E404B-072F-41DA-B1F2-804F4707E8E0}"/>
    <cellStyle name="normal 2 12" xfId="5784" xr:uid="{4610A89E-6ECB-4CDD-B83F-FC29B6D346DD}"/>
    <cellStyle name="normal 2 12 2" xfId="7183" xr:uid="{0AC06E81-0958-40F3-A6CD-4D6C77EED3B1}"/>
    <cellStyle name="Normal 2 2" xfId="1535" xr:uid="{00000000-0005-0000-0000-0000D0080000}"/>
    <cellStyle name="Normal 2 2 2" xfId="1536" xr:uid="{00000000-0005-0000-0000-0000D1080000}"/>
    <cellStyle name="Normal 2 2 2 2" xfId="7185" xr:uid="{67679382-A4C0-4583-BE9E-5937C319B9A4}"/>
    <cellStyle name="Normal 2 2 3" xfId="7184" xr:uid="{DA6684DE-5ED6-445E-BDC7-2C92F675C348}"/>
    <cellStyle name="Normal 2 3" xfId="3432" xr:uid="{00000000-0005-0000-0000-0000D2080000}"/>
    <cellStyle name="Normal 2 3 2" xfId="7186" xr:uid="{59BCD789-6E77-431B-855A-A9F536400ED4}"/>
    <cellStyle name="Normal 2 4" xfId="3433" xr:uid="{00000000-0005-0000-0000-0000D3080000}"/>
    <cellStyle name="Normal 2 4 2" xfId="7187" xr:uid="{124B4050-2ACB-412A-B3D8-C8C9B334CC83}"/>
    <cellStyle name="Normal 2 5" xfId="3431" xr:uid="{00000000-0005-0000-0000-0000D4080000}"/>
    <cellStyle name="Normal 2 5 2" xfId="7188" xr:uid="{72C13D90-688B-424C-8372-16EF757E883A}"/>
    <cellStyle name="Normal 2 6" xfId="5580" xr:uid="{00000000-0005-0000-0000-0000D5080000}"/>
    <cellStyle name="Normal 2 7" xfId="5631" xr:uid="{00000000-0005-0000-0000-0000D6080000}"/>
    <cellStyle name="Normal 2 7 2" xfId="7189" xr:uid="{4FC3FA68-EB81-4F67-883D-E56EBB809DCE}"/>
    <cellStyle name="Normal 2 8" xfId="542" xr:uid="{00000000-0005-0000-0000-0000D7080000}"/>
    <cellStyle name="Normal 2 8 2" xfId="7190" xr:uid="{639914DE-05B2-4ECE-9A44-128FA63F792C}"/>
    <cellStyle name="Normal 2 9" xfId="5747" xr:uid="{73BC906A-4F43-4B2C-8E8E-76631851671A}"/>
    <cellStyle name="Normal 2 9 2" xfId="7191" xr:uid="{E434489D-0873-4968-8158-8CCE9E7B28FA}"/>
    <cellStyle name="Normal 21" xfId="3434" xr:uid="{00000000-0005-0000-0000-0000D8080000}"/>
    <cellStyle name="Normal 21 2" xfId="7192" xr:uid="{CF96E14B-2CD7-4E77-B108-4766D696F0F5}"/>
    <cellStyle name="Normal 22" xfId="3435" xr:uid="{00000000-0005-0000-0000-0000D9080000}"/>
    <cellStyle name="Normal 22 2" xfId="7193" xr:uid="{82B2130E-6196-4C65-953F-BD707669222E}"/>
    <cellStyle name="Normal 23" xfId="3436" xr:uid="{00000000-0005-0000-0000-0000DA080000}"/>
    <cellStyle name="Normal 23 2" xfId="7194" xr:uid="{9E5FC6A2-FB24-44D8-84C0-840F0E65F7B7}"/>
    <cellStyle name="Normal 26" xfId="3437" xr:uid="{00000000-0005-0000-0000-0000DB080000}"/>
    <cellStyle name="Normal 26 2" xfId="7195" xr:uid="{5F286B45-F1CB-4DD7-B1E9-2A58A04A46FB}"/>
    <cellStyle name="Normal 28" xfId="3438" xr:uid="{00000000-0005-0000-0000-0000DC080000}"/>
    <cellStyle name="Normal 28 2" xfId="7196" xr:uid="{665A4F8E-847B-48B3-982F-28E025F48068}"/>
    <cellStyle name="Normal 3" xfId="1537" xr:uid="{00000000-0005-0000-0000-0000DD080000}"/>
    <cellStyle name="Normal 3 2" xfId="1538" xr:uid="{00000000-0005-0000-0000-0000DE080000}"/>
    <cellStyle name="Normal 3 2 2" xfId="7198" xr:uid="{1DC01A09-CB99-4ADC-8E22-05D501F17709}"/>
    <cellStyle name="Normal 3 3" xfId="5748" xr:uid="{2A3342F5-AD1B-439B-8038-462D78D8B81C}"/>
    <cellStyle name="Normal 3 3 2" xfId="7199" xr:uid="{B940EEBB-EBEF-4B89-A3FF-5B031E4D7115}"/>
    <cellStyle name="Normal 3 4" xfId="7197" xr:uid="{3579C495-44FB-4DB9-943E-97147C3407F9}"/>
    <cellStyle name="Normal 35" xfId="3439" xr:uid="{00000000-0005-0000-0000-0000DF080000}"/>
    <cellStyle name="Normal 35 2" xfId="7200" xr:uid="{D8AFA2DD-233A-42D3-A2B7-D3CA152C281C}"/>
    <cellStyle name="Normal 36" xfId="3440" xr:uid="{00000000-0005-0000-0000-0000E0080000}"/>
    <cellStyle name="Normal 36 2" xfId="7201" xr:uid="{5E3A5AE8-3C70-4FCD-995D-7A5E68783BCA}"/>
    <cellStyle name="Normal 37" xfId="3441" xr:uid="{00000000-0005-0000-0000-0000E1080000}"/>
    <cellStyle name="Normal 37 2" xfId="7202" xr:uid="{73F4DA1C-5970-4189-A4AE-6181E913E9CA}"/>
    <cellStyle name="Normal 38" xfId="3442" xr:uid="{00000000-0005-0000-0000-0000E2080000}"/>
    <cellStyle name="Normal 38 2" xfId="7203" xr:uid="{D6D9B6ED-845F-4F2D-B95A-691BCC806CD0}"/>
    <cellStyle name="Normal 4" xfId="1539" xr:uid="{00000000-0005-0000-0000-0000E3080000}"/>
    <cellStyle name="Normal 4 2" xfId="5749" xr:uid="{8016BF00-2D15-4581-BD3A-EE6EBE4707EE}"/>
    <cellStyle name="Normal 4 2 2" xfId="7205" xr:uid="{60E70F94-3A60-45FE-A5E9-652932860B43}"/>
    <cellStyle name="Normal 4 3" xfId="7204" xr:uid="{72ECD437-338D-43F4-8FA2-4A0EC93A3381}"/>
    <cellStyle name="Normal 41" xfId="3443" xr:uid="{00000000-0005-0000-0000-0000E4080000}"/>
    <cellStyle name="Normal 41 2" xfId="7206" xr:uid="{005338BA-6B30-421A-AB70-063DDA19A946}"/>
    <cellStyle name="Normal 43" xfId="3444" xr:uid="{00000000-0005-0000-0000-0000E5080000}"/>
    <cellStyle name="Normal 43 2" xfId="7207" xr:uid="{651E5B5C-FDCA-4946-9A55-947067695D75}"/>
    <cellStyle name="Normal 44" xfId="3445" xr:uid="{00000000-0005-0000-0000-0000E6080000}"/>
    <cellStyle name="Normal 44 2" xfId="7208" xr:uid="{2E9C21D5-8A8E-4EB9-802A-0E760B563407}"/>
    <cellStyle name="Normal 45" xfId="3446" xr:uid="{00000000-0005-0000-0000-0000E7080000}"/>
    <cellStyle name="Normal 45 2" xfId="7209" xr:uid="{02BBF098-F625-40EF-A004-60E6C4AEC7C1}"/>
    <cellStyle name="Normal 46" xfId="3447" xr:uid="{00000000-0005-0000-0000-0000E8080000}"/>
    <cellStyle name="Normal 46 2" xfId="7210" xr:uid="{4CF3C8CB-C545-4EDC-9C69-FF75814C415B}"/>
    <cellStyle name="Normal 47" xfId="3448" xr:uid="{00000000-0005-0000-0000-0000E9080000}"/>
    <cellStyle name="Normal 47 2" xfId="7211" xr:uid="{52482E14-E43B-4BBA-9288-8ECBD506FFBC}"/>
    <cellStyle name="Normal 48" xfId="3449" xr:uid="{00000000-0005-0000-0000-0000EA080000}"/>
    <cellStyle name="Normal 48 2" xfId="7212" xr:uid="{DC1565EA-AE03-4F2E-B88F-35879CAA8473}"/>
    <cellStyle name="Normal 5" xfId="1540" xr:uid="{00000000-0005-0000-0000-0000EB080000}"/>
    <cellStyle name="Normal 5 2" xfId="7213" xr:uid="{9CE22472-F4D9-4854-8612-DEB3633A8647}"/>
    <cellStyle name="Normal 6" xfId="1541" xr:uid="{00000000-0005-0000-0000-0000EC080000}"/>
    <cellStyle name="Normal 6 2" xfId="7214" xr:uid="{9B7F0E91-E9DF-4A11-8BD0-2D467954CDDB}"/>
    <cellStyle name="Normal 7" xfId="38" xr:uid="{00000000-0005-0000-0000-0000ED080000}"/>
    <cellStyle name="Normal_02 Popis Vodovod+Kanalizacija" xfId="1542" xr:uid="{00000000-0005-0000-0000-0000EE080000}"/>
    <cellStyle name="Normal_PL_SD" xfId="5766" xr:uid="{0EB8E205-8022-4965-9C54-4034EC453D44}"/>
    <cellStyle name="Normal_TROSKOVNIK-revizija2 2" xfId="5712" xr:uid="{0017DB99-9901-441B-9F97-E8120B75E11F}"/>
    <cellStyle name="Note" xfId="1543" xr:uid="{00000000-0005-0000-0000-0000F5080000}"/>
    <cellStyle name="Note 1" xfId="1544" xr:uid="{00000000-0005-0000-0000-0000F6080000}"/>
    <cellStyle name="Note 1 2" xfId="1545" xr:uid="{00000000-0005-0000-0000-0000F7080000}"/>
    <cellStyle name="Note 1 2 2" xfId="7216" xr:uid="{4ED19108-AC95-4C77-B250-CD3D55585053}"/>
    <cellStyle name="Note 1 3" xfId="1546" xr:uid="{00000000-0005-0000-0000-0000F8080000}"/>
    <cellStyle name="Note 1 3 2" xfId="7217" xr:uid="{6C10E628-8549-4B12-8C66-C8EC3B5092D9}"/>
    <cellStyle name="Note 1 4" xfId="7215" xr:uid="{138652C4-7C17-42F6-81DC-FA6EBDC8F1B5}"/>
    <cellStyle name="Note 13" xfId="7218" xr:uid="{7329B6F0-1470-4062-A24E-209358C95D97}"/>
    <cellStyle name="Note 2" xfId="1547" xr:uid="{00000000-0005-0000-0000-0000F9080000}"/>
    <cellStyle name="Note 2 2" xfId="1548" xr:uid="{00000000-0005-0000-0000-0000FA080000}"/>
    <cellStyle name="Note 2 2 2" xfId="7220" xr:uid="{A3D3D4FB-8B5E-45E4-96E1-4940D080F91D}"/>
    <cellStyle name="Note 2 3" xfId="1549" xr:uid="{00000000-0005-0000-0000-0000FB080000}"/>
    <cellStyle name="Note 2 3 2" xfId="7221" xr:uid="{55BA1CC5-179C-4337-B825-DC307CC9DB9F}"/>
    <cellStyle name="Note 2 4" xfId="7219" xr:uid="{C4D8394B-CF94-4C30-AF12-96C189BD1BB9}"/>
    <cellStyle name="Note 3" xfId="1550" xr:uid="{00000000-0005-0000-0000-0000FC080000}"/>
    <cellStyle name="Note 3 2" xfId="1551" xr:uid="{00000000-0005-0000-0000-0000FD080000}"/>
    <cellStyle name="Note 3 2 2" xfId="7223" xr:uid="{D0359DBD-D927-47E4-A2FB-BA0FBBA5E3E9}"/>
    <cellStyle name="Note 3 3" xfId="1552" xr:uid="{00000000-0005-0000-0000-0000FE080000}"/>
    <cellStyle name="Note 3 3 2" xfId="7224" xr:uid="{EF04E1B6-3F91-4AB0-9FAA-61B21B2C65F5}"/>
    <cellStyle name="Note 3 4" xfId="7222" xr:uid="{41EA572F-4C13-4CB6-A096-84A117105AE4}"/>
    <cellStyle name="Note 4" xfId="1553" xr:uid="{00000000-0005-0000-0000-0000FF080000}"/>
    <cellStyle name="Note 4 2" xfId="1554" xr:uid="{00000000-0005-0000-0000-000000090000}"/>
    <cellStyle name="Note 4 2 2" xfId="7226" xr:uid="{A1C05801-3088-4C7F-8B1D-36C44B6FB13C}"/>
    <cellStyle name="Note 4 3" xfId="1555" xr:uid="{00000000-0005-0000-0000-000001090000}"/>
    <cellStyle name="Note 4 3 2" xfId="7227" xr:uid="{2E02D127-FB61-431F-941F-AAD0B0C3538A}"/>
    <cellStyle name="Note 4 4" xfId="7225" xr:uid="{E4A66979-E2B0-42C4-9731-08A7DEB9D058}"/>
    <cellStyle name="Note 5" xfId="1556" xr:uid="{00000000-0005-0000-0000-000002090000}"/>
    <cellStyle name="Note 5 2" xfId="1557" xr:uid="{00000000-0005-0000-0000-000003090000}"/>
    <cellStyle name="Note 5 2 2" xfId="7229" xr:uid="{F3C5C723-A7C9-4C86-8AFE-B1F37731AED1}"/>
    <cellStyle name="Note 5 3" xfId="1558" xr:uid="{00000000-0005-0000-0000-000004090000}"/>
    <cellStyle name="Note 5 3 2" xfId="7230" xr:uid="{24783807-1C55-4F26-8EF4-C3AD7EC0999A}"/>
    <cellStyle name="Note 5 4" xfId="7228" xr:uid="{9ACA079B-29A0-469C-8A89-949DE86F34D4}"/>
    <cellStyle name="Note 6" xfId="1559" xr:uid="{00000000-0005-0000-0000-000005090000}"/>
    <cellStyle name="Note 6 2" xfId="1560" xr:uid="{00000000-0005-0000-0000-000006090000}"/>
    <cellStyle name="Note 6 2 2" xfId="7232" xr:uid="{E06D7D54-0DC7-462F-8473-DC0CB4007174}"/>
    <cellStyle name="Note 6 3" xfId="1561" xr:uid="{00000000-0005-0000-0000-000007090000}"/>
    <cellStyle name="Note 6 3 2" xfId="7233" xr:uid="{30C91C56-39C7-4066-BB70-0C4554BD1F04}"/>
    <cellStyle name="Note 6 4" xfId="7231" xr:uid="{A0C9CB12-7FD3-4730-A25B-150F612E43AF}"/>
    <cellStyle name="Note 7" xfId="1562" xr:uid="{00000000-0005-0000-0000-000008090000}"/>
    <cellStyle name="Note 7 2" xfId="7234" xr:uid="{DFD6A7FD-D563-4589-8EF1-EEB0BA539309}"/>
    <cellStyle name="Note 8" xfId="1563" xr:uid="{00000000-0005-0000-0000-000009090000}"/>
    <cellStyle name="Note 8 2" xfId="7235" xr:uid="{60ED70C6-3278-4801-8312-AF8F96C32FAA}"/>
    <cellStyle name="Note 9" xfId="1564" xr:uid="{00000000-0005-0000-0000-00000A090000}"/>
    <cellStyle name="Note 9 2" xfId="7236" xr:uid="{5E39CD43-DB89-4979-8A51-0A0FF16BFCB1}"/>
    <cellStyle name="Odstotek 2" xfId="543" xr:uid="{00000000-0005-0000-0000-00000C090000}"/>
    <cellStyle name="Odstotek 2 2" xfId="1565" xr:uid="{00000000-0005-0000-0000-00000D090000}"/>
    <cellStyle name="Odstotek 2 2 2" xfId="7238" xr:uid="{DBBB9A31-3037-444F-ABF9-EBA7B14EAFB1}"/>
    <cellStyle name="Odstotek 2 3" xfId="1566" xr:uid="{00000000-0005-0000-0000-00000E090000}"/>
    <cellStyle name="Odstotek 2 3 2" xfId="3450" xr:uid="{00000000-0005-0000-0000-00000F090000}"/>
    <cellStyle name="Odstotek 2 3 2 2" xfId="7240" xr:uid="{11378161-15BD-4DA5-91B2-727C1AAFD9C9}"/>
    <cellStyle name="Odstotek 2 3 3" xfId="37" xr:uid="{00000000-0005-0000-0000-000010090000}"/>
    <cellStyle name="Odstotek 2 3 3 2" xfId="7241" xr:uid="{0EBF2251-3A3C-40F1-B1FB-95D397901698}"/>
    <cellStyle name="Odstotek 2 3 4" xfId="7239" xr:uid="{A3D0A4D7-12E5-42EE-948B-25B9491A467E}"/>
    <cellStyle name="Odstotek 2 4" xfId="34" xr:uid="{00000000-0005-0000-0000-000011090000}"/>
    <cellStyle name="Odstotek 2 4 2" xfId="7242" xr:uid="{D7431573-85EC-4D9E-924F-47980829492E}"/>
    <cellStyle name="Odstotek 2 5" xfId="7237" xr:uid="{759E36D9-CC17-42C3-88A5-DE12CEE98683}"/>
    <cellStyle name="Odstotek 3" xfId="544" xr:uid="{00000000-0005-0000-0000-000012090000}"/>
    <cellStyle name="Odstotek 3 2" xfId="7243" xr:uid="{B60CE1CB-2BB5-41D4-B791-87396E1047AA}"/>
    <cellStyle name="Odstotek 4" xfId="3451" xr:uid="{00000000-0005-0000-0000-000013090000}"/>
    <cellStyle name="Odstotek 4 2" xfId="5576" xr:uid="{00000000-0005-0000-0000-000014090000}"/>
    <cellStyle name="Odstotek 4 2 2" xfId="7245" xr:uid="{DC15B1C8-A3FA-40A7-AEA5-B6BEA1FDF076}"/>
    <cellStyle name="Odstotek 4 3" xfId="7244" xr:uid="{DC12E332-328D-4331-A710-50A73B1AB316}"/>
    <cellStyle name="Opomba 2" xfId="545" xr:uid="{00000000-0005-0000-0000-000015090000}"/>
    <cellStyle name="Opomba 2 2" xfId="7246" xr:uid="{39A6D639-31E4-4E53-BBB9-7ADA7AE1278C}"/>
    <cellStyle name="Opomba 3" xfId="546" xr:uid="{00000000-0005-0000-0000-000016090000}"/>
    <cellStyle name="Opomba 3 2" xfId="1567" xr:uid="{00000000-0005-0000-0000-000017090000}"/>
    <cellStyle name="Opomba 3 2 2" xfId="7248" xr:uid="{ECFAAC44-9E5A-4F05-86C8-E565E0F5C42E}"/>
    <cellStyle name="Opomba 3 3" xfId="1568" xr:uid="{00000000-0005-0000-0000-000018090000}"/>
    <cellStyle name="Opomba 3 3 2" xfId="3453" xr:uid="{00000000-0005-0000-0000-000019090000}"/>
    <cellStyle name="Opomba 3 3 2 2" xfId="7250" xr:uid="{202C2306-68DB-4B99-9D4C-217554253E76}"/>
    <cellStyle name="Opomba 3 3 3" xfId="3454" xr:uid="{00000000-0005-0000-0000-00001A090000}"/>
    <cellStyle name="Opomba 3 3 3 2" xfId="7251" xr:uid="{90043736-FDB6-4E71-BBBB-91DA6266E33B}"/>
    <cellStyle name="Opomba 3 3 4" xfId="7249" xr:uid="{D8ED61B9-C03B-42C3-8B06-56E9345EBB34}"/>
    <cellStyle name="Opomba 3 4" xfId="3452" xr:uid="{00000000-0005-0000-0000-00001B090000}"/>
    <cellStyle name="Opomba 3 4 2" xfId="7252" xr:uid="{61E0B01D-8798-4EFC-ACBE-BF87B024501E}"/>
    <cellStyle name="Opomba 3 5" xfId="7247" xr:uid="{FF128B4D-5265-4C85-9CAE-EE2310A57C3D}"/>
    <cellStyle name="Opombe" xfId="5718" xr:uid="{C1705607-F419-47DB-99A5-25107E2CCD70}"/>
    <cellStyle name="Opombe 2" xfId="7253" xr:uid="{1E74E07B-6040-4BA9-8640-25BCE2F04752}"/>
    <cellStyle name="Opozorilo 2" xfId="547" xr:uid="{00000000-0005-0000-0000-00001C090000}"/>
    <cellStyle name="Opozorilo 2 2" xfId="7254" xr:uid="{E801F75C-06EF-45FD-B7AF-5618F1C6BAAC}"/>
    <cellStyle name="Output 1" xfId="1569" xr:uid="{00000000-0005-0000-0000-00001D090000}"/>
    <cellStyle name="Output 1 2" xfId="1570" xr:uid="{00000000-0005-0000-0000-00001E090000}"/>
    <cellStyle name="Output 1 2 2" xfId="7256" xr:uid="{B046AED9-3248-4BD6-B793-2B92A8744218}"/>
    <cellStyle name="Output 1 3" xfId="7255" xr:uid="{606AEE13-D832-439B-9F01-D4C75966C163}"/>
    <cellStyle name="Output 2" xfId="1571" xr:uid="{00000000-0005-0000-0000-00001F090000}"/>
    <cellStyle name="Output 2 2" xfId="1572" xr:uid="{00000000-0005-0000-0000-000020090000}"/>
    <cellStyle name="Output 2 2 2" xfId="7258" xr:uid="{69EB8032-0781-4324-BE7C-8DC53CEE0D91}"/>
    <cellStyle name="Output 2 3" xfId="7257" xr:uid="{B27F490C-BDA9-4894-8368-858A426D2335}"/>
    <cellStyle name="Output 3" xfId="1573" xr:uid="{00000000-0005-0000-0000-000021090000}"/>
    <cellStyle name="Output 3 2" xfId="1574" xr:uid="{00000000-0005-0000-0000-000022090000}"/>
    <cellStyle name="Output 3 2 2" xfId="7260" xr:uid="{7F3BD251-5241-4994-987C-C9F144F73670}"/>
    <cellStyle name="Output 3 3" xfId="7259" xr:uid="{B6F778B5-5CC3-41FE-B8E4-82C15AD88E41}"/>
    <cellStyle name="Output 4" xfId="1575" xr:uid="{00000000-0005-0000-0000-000023090000}"/>
    <cellStyle name="Output 4 2" xfId="1576" xr:uid="{00000000-0005-0000-0000-000024090000}"/>
    <cellStyle name="Output 4 2 2" xfId="7262" xr:uid="{A17BE810-20CB-46EA-BB43-23828C68E6CA}"/>
    <cellStyle name="Output 4 3" xfId="7261" xr:uid="{07E78289-D301-477E-8AD8-F743BB63124A}"/>
    <cellStyle name="Output 5" xfId="1577" xr:uid="{00000000-0005-0000-0000-000025090000}"/>
    <cellStyle name="Output 5 2" xfId="1578" xr:uid="{00000000-0005-0000-0000-000026090000}"/>
    <cellStyle name="Output 5 2 2" xfId="7264" xr:uid="{EBFD4382-B630-4A5A-9862-938EA603E0AF}"/>
    <cellStyle name="Output 5 3" xfId="7263" xr:uid="{A94EC6AF-A06E-4914-8597-360B1BCE6CD2}"/>
    <cellStyle name="Output 6" xfId="1579" xr:uid="{00000000-0005-0000-0000-000027090000}"/>
    <cellStyle name="Output 6 2" xfId="1580" xr:uid="{00000000-0005-0000-0000-000028090000}"/>
    <cellStyle name="Output 6 2 2" xfId="7266" xr:uid="{D08A657D-994A-4DD6-979F-CB1847AA5224}"/>
    <cellStyle name="Output 6 3" xfId="7265" xr:uid="{999AA761-DF31-4716-9DD6-2DED3D1F3E53}"/>
    <cellStyle name="podatki" xfId="5720" xr:uid="{E648B815-F199-4117-9D22-585829BC4C36}"/>
    <cellStyle name="podatki 2" xfId="7267" xr:uid="{839A9452-509A-4F61-A643-29C40E5B306A}"/>
    <cellStyle name="Podatki vnos brez roba" xfId="5717" xr:uid="{C80F0985-AED8-42DD-9CA5-6DAF4BED8CBA}"/>
    <cellStyle name="Podatki vnos brez roba 2" xfId="7268" xr:uid="{0B5E2018-6B79-4A68-A348-2B72E9927696}"/>
    <cellStyle name="Pojasnjevalno besedilo 2" xfId="548" xr:uid="{00000000-0005-0000-0000-000029090000}"/>
    <cellStyle name="Pojasnjevalno besedilo 2 2" xfId="7269" xr:uid="{E4D24884-F2D7-4D93-872C-3184214BFC85}"/>
    <cellStyle name="Popis Evo" xfId="549" xr:uid="{00000000-0005-0000-0000-00002A090000}"/>
    <cellStyle name="Popis Evo 2" xfId="1581" xr:uid="{00000000-0005-0000-0000-00002B090000}"/>
    <cellStyle name="Popis Evo 2 2" xfId="7271" xr:uid="{EAF1B999-23CD-4543-A830-8F840E0F0254}"/>
    <cellStyle name="Popis Evo 3" xfId="3455" xr:uid="{00000000-0005-0000-0000-00002C090000}"/>
    <cellStyle name="Popis Evo 3 2" xfId="7272" xr:uid="{28B13C1B-85EC-419C-AA66-BA0209262961}"/>
    <cellStyle name="Popis Evo 4" xfId="7270" xr:uid="{422D442D-095D-4273-8932-9FE17D19B9F9}"/>
    <cellStyle name="Poudarek1 2" xfId="550" xr:uid="{00000000-0005-0000-0000-00002D090000}"/>
    <cellStyle name="Poudarek1 2 2" xfId="1582" xr:uid="{00000000-0005-0000-0000-00002E090000}"/>
    <cellStyle name="Poudarek1 2 2 2" xfId="7274" xr:uid="{5D2286F6-3D2B-43D7-8247-348B7A8AAF8D}"/>
    <cellStyle name="Poudarek1 2 3" xfId="7273" xr:uid="{914E2BD9-CF1B-4BAF-9544-4500A3EF9C15}"/>
    <cellStyle name="Poudarek1 3" xfId="551" xr:uid="{00000000-0005-0000-0000-00002F090000}"/>
    <cellStyle name="Poudarek1 3 2" xfId="1583" xr:uid="{00000000-0005-0000-0000-000030090000}"/>
    <cellStyle name="Poudarek1 3 2 2" xfId="7276" xr:uid="{2BBCA7B9-AC10-4FD4-BBCC-662AB4C01438}"/>
    <cellStyle name="Poudarek1 3 3" xfId="1584" xr:uid="{00000000-0005-0000-0000-000031090000}"/>
    <cellStyle name="Poudarek1 3 3 2" xfId="3457" xr:uid="{00000000-0005-0000-0000-000032090000}"/>
    <cellStyle name="Poudarek1 3 3 2 2" xfId="7278" xr:uid="{DD46529E-9DE0-4892-9FC0-D6D3AA41DCB8}"/>
    <cellStyle name="Poudarek1 3 3 3" xfId="3458" xr:uid="{00000000-0005-0000-0000-000033090000}"/>
    <cellStyle name="Poudarek1 3 3 3 2" xfId="7279" xr:uid="{42FBA407-8529-4632-ABDD-4C7DB14DB509}"/>
    <cellStyle name="Poudarek1 3 3 4" xfId="7277" xr:uid="{B3E71CD7-6540-4BFE-B928-840C91C64E17}"/>
    <cellStyle name="Poudarek1 3 4" xfId="3456" xr:uid="{00000000-0005-0000-0000-000034090000}"/>
    <cellStyle name="Poudarek1 3 4 2" xfId="7280" xr:uid="{28C86C9A-467F-4CF7-83E7-82BE76F9C468}"/>
    <cellStyle name="Poudarek1 3 5" xfId="7275" xr:uid="{33823472-CA1C-46B0-BA77-E9C07D83EB20}"/>
    <cellStyle name="Poudarek2 2" xfId="552" xr:uid="{00000000-0005-0000-0000-000035090000}"/>
    <cellStyle name="Poudarek2 2 2" xfId="1585" xr:uid="{00000000-0005-0000-0000-000036090000}"/>
    <cellStyle name="Poudarek2 2 2 2" xfId="7282" xr:uid="{7C34A2F3-1437-4037-8EE0-221451552CC4}"/>
    <cellStyle name="Poudarek2 2 3" xfId="7281" xr:uid="{09E62128-33FE-4C52-A873-98725CCDDCC1}"/>
    <cellStyle name="Poudarek2 3" xfId="553" xr:uid="{00000000-0005-0000-0000-000037090000}"/>
    <cellStyle name="Poudarek2 3 2" xfId="1586" xr:uid="{00000000-0005-0000-0000-000038090000}"/>
    <cellStyle name="Poudarek2 3 2 2" xfId="3460" xr:uid="{00000000-0005-0000-0000-000039090000}"/>
    <cellStyle name="Poudarek2 3 2 2 2" xfId="7285" xr:uid="{EB58891A-1220-455D-9735-93B8795513C9}"/>
    <cellStyle name="Poudarek2 3 2 3" xfId="3461" xr:uid="{00000000-0005-0000-0000-00003A090000}"/>
    <cellStyle name="Poudarek2 3 2 3 2" xfId="7286" xr:uid="{AAAF5973-F2EC-432E-9CB7-B4139E26ED66}"/>
    <cellStyle name="Poudarek2 3 2 4" xfId="7284" xr:uid="{DEC62E08-3D7E-4E3A-92FD-39FCCDA9EBC3}"/>
    <cellStyle name="Poudarek2 3 3" xfId="3459" xr:uid="{00000000-0005-0000-0000-00003B090000}"/>
    <cellStyle name="Poudarek2 3 3 2" xfId="7287" xr:uid="{C41FD3CE-3E6B-4DC2-9A93-25CE97AC9E31}"/>
    <cellStyle name="Poudarek2 3 4" xfId="7283" xr:uid="{6A7787CE-B57C-42FB-A93E-FEE870CB4171}"/>
    <cellStyle name="Poudarek3 2" xfId="554" xr:uid="{00000000-0005-0000-0000-00003C090000}"/>
    <cellStyle name="Poudarek3 2 2" xfId="1587" xr:uid="{00000000-0005-0000-0000-00003D090000}"/>
    <cellStyle name="Poudarek3 2 2 2" xfId="7289" xr:uid="{FF105944-1334-46F7-9A98-78B4A4B8C8D8}"/>
    <cellStyle name="Poudarek3 2 3" xfId="7288" xr:uid="{15F940C0-356E-45FE-AE5F-30E03B40C78D}"/>
    <cellStyle name="Poudarek3 3" xfId="555" xr:uid="{00000000-0005-0000-0000-00003E090000}"/>
    <cellStyle name="Poudarek3 3 2" xfId="1588" xr:uid="{00000000-0005-0000-0000-00003F090000}"/>
    <cellStyle name="Poudarek3 3 2 2" xfId="7291" xr:uid="{ACCD5A42-B728-43A2-804F-8594E8499F95}"/>
    <cellStyle name="Poudarek3 3 3" xfId="1589" xr:uid="{00000000-0005-0000-0000-000040090000}"/>
    <cellStyle name="Poudarek3 3 3 2" xfId="3463" xr:uid="{00000000-0005-0000-0000-000041090000}"/>
    <cellStyle name="Poudarek3 3 3 2 2" xfId="7293" xr:uid="{E9FBB293-894C-47D0-B4E1-66E5378B5A19}"/>
    <cellStyle name="Poudarek3 3 3 3" xfId="3464" xr:uid="{00000000-0005-0000-0000-000042090000}"/>
    <cellStyle name="Poudarek3 3 3 3 2" xfId="7294" xr:uid="{4580DC4D-49D6-4E32-9CDB-F0F1D39C93F5}"/>
    <cellStyle name="Poudarek3 3 3 4" xfId="7292" xr:uid="{CF510043-2D3A-4ED9-9DCA-6EE3DFBFEBBE}"/>
    <cellStyle name="Poudarek3 3 4" xfId="3462" xr:uid="{00000000-0005-0000-0000-000043090000}"/>
    <cellStyle name="Poudarek3 3 4 2" xfId="7295" xr:uid="{CDCDB095-639A-4084-9A13-2ECE3F94696D}"/>
    <cellStyle name="Poudarek3 3 5" xfId="7290" xr:uid="{4CAF856B-A64B-4B9C-A958-E0B00A147F2C}"/>
    <cellStyle name="Poudarek4 2" xfId="556" xr:uid="{00000000-0005-0000-0000-000044090000}"/>
    <cellStyle name="Poudarek4 2 2" xfId="1590" xr:uid="{00000000-0005-0000-0000-000045090000}"/>
    <cellStyle name="Poudarek4 2 2 2" xfId="7297" xr:uid="{B11B55E5-AE2D-4C4F-8ED1-211D9ADDCABB}"/>
    <cellStyle name="Poudarek4 2 3" xfId="7296" xr:uid="{25B41DA3-C0A6-4CE6-AE84-017398557882}"/>
    <cellStyle name="Poudarek5 2" xfId="557" xr:uid="{00000000-0005-0000-0000-000046090000}"/>
    <cellStyle name="Poudarek5 2 2" xfId="1591" xr:uid="{00000000-0005-0000-0000-000047090000}"/>
    <cellStyle name="Poudarek5 2 2 2" xfId="7299" xr:uid="{A0F65CDE-CC91-4D52-B67E-510F36F8105F}"/>
    <cellStyle name="Poudarek5 2 3" xfId="7298" xr:uid="{ACC049DC-6814-471F-B9E5-06AA06D38651}"/>
    <cellStyle name="Poudarek6 2" xfId="558" xr:uid="{00000000-0005-0000-0000-000048090000}"/>
    <cellStyle name="Poudarek6 2 2" xfId="1592" xr:uid="{00000000-0005-0000-0000-000049090000}"/>
    <cellStyle name="Poudarek6 2 2 2" xfId="7301" xr:uid="{234D04D8-669F-43EF-9342-D2AA6A8488BC}"/>
    <cellStyle name="Poudarek6 2 3" xfId="7300" xr:uid="{7D47DA13-17A0-406F-BAF7-20C2AF630EEB}"/>
    <cellStyle name="Poudarek6 3" xfId="559" xr:uid="{00000000-0005-0000-0000-00004A090000}"/>
    <cellStyle name="Poudarek6 3 2" xfId="1593" xr:uid="{00000000-0005-0000-0000-00004B090000}"/>
    <cellStyle name="Poudarek6 3 2 2" xfId="7303" xr:uid="{6C064F23-5992-4063-8158-1C2AE0D56B89}"/>
    <cellStyle name="Poudarek6 3 3" xfId="1594" xr:uid="{00000000-0005-0000-0000-00004C090000}"/>
    <cellStyle name="Poudarek6 3 3 2" xfId="3466" xr:uid="{00000000-0005-0000-0000-00004D090000}"/>
    <cellStyle name="Poudarek6 3 3 2 2" xfId="7305" xr:uid="{0FC5A1ED-897B-4EDE-86E4-8DBC8AD85CE3}"/>
    <cellStyle name="Poudarek6 3 3 3" xfId="3467" xr:uid="{00000000-0005-0000-0000-00004E090000}"/>
    <cellStyle name="Poudarek6 3 3 3 2" xfId="7306" xr:uid="{8B44B6E1-D3AC-4C62-B8EA-564D376DF442}"/>
    <cellStyle name="Poudarek6 3 3 4" xfId="7304" xr:uid="{3B91599B-7455-4D9D-92A6-8E85411C740A}"/>
    <cellStyle name="Poudarek6 3 4" xfId="3465" xr:uid="{00000000-0005-0000-0000-00004F090000}"/>
    <cellStyle name="Poudarek6 3 4 2" xfId="7307" xr:uid="{40BF5B69-8B1B-4F41-8990-38D4D6ECF9C7}"/>
    <cellStyle name="Poudarek6 3 5" xfId="7302" xr:uid="{64C86170-3BAB-481F-81B1-F92C1F4DEFAE}"/>
    <cellStyle name="Povezana celica 2" xfId="560" xr:uid="{00000000-0005-0000-0000-000050090000}"/>
    <cellStyle name="Povezana celica 2 2" xfId="7308" xr:uid="{140E0C06-9B7E-4D75-9741-9ECC08561457}"/>
    <cellStyle name="Povezana celica 3" xfId="561" xr:uid="{00000000-0005-0000-0000-000051090000}"/>
    <cellStyle name="Povezana celica 3 2" xfId="7309" xr:uid="{95C213E2-AA92-4A77-917B-45DC853A36AD}"/>
    <cellStyle name="Preveri celico 2" xfId="562" xr:uid="{00000000-0005-0000-0000-000052090000}"/>
    <cellStyle name="Preveri celico 2 2" xfId="7310" xr:uid="{C344F850-233E-4051-9713-B14BA36B9B44}"/>
    <cellStyle name="PRVA VRSTA Element delo 2" xfId="1595" xr:uid="{00000000-0005-0000-0000-000053090000}"/>
    <cellStyle name="PRVA VRSTA Element delo 2 2" xfId="1596" xr:uid="{00000000-0005-0000-0000-000054090000}"/>
    <cellStyle name="PRVA VRSTA Element delo 2 2 2" xfId="7312" xr:uid="{47F85BAF-5E60-4D3D-A204-CB12888FDD22}"/>
    <cellStyle name="PRVA VRSTA Element delo 2 3" xfId="1597" xr:uid="{00000000-0005-0000-0000-000055090000}"/>
    <cellStyle name="PRVA VRSTA Element delo 2 3 2" xfId="7313" xr:uid="{D1C7851A-A183-4079-9180-509E0C562C2A}"/>
    <cellStyle name="PRVA VRSTA Element delo 2 4" xfId="7311" xr:uid="{A1B83F1F-3588-470B-B4E9-14B95AF1A482}"/>
    <cellStyle name="PRVA VRSTA Element delo_Kolektor Koling_Unichem Logatec_požar,plin_331" xfId="1598" xr:uid="{00000000-0005-0000-0000-000056090000}"/>
    <cellStyle name="Računanje 2" xfId="563" xr:uid="{00000000-0005-0000-0000-000057090000}"/>
    <cellStyle name="Računanje 2 2" xfId="1599" xr:uid="{00000000-0005-0000-0000-000058090000}"/>
    <cellStyle name="Računanje 2 2 2" xfId="7315" xr:uid="{EE08B5D0-2D6A-416A-8C86-9672FD9C4775}"/>
    <cellStyle name="Računanje 2 3" xfId="7314" xr:uid="{CBBFF796-E325-4745-9E7C-ECA096B45DE7}"/>
    <cellStyle name="Računanje 3" xfId="564" xr:uid="{00000000-0005-0000-0000-000059090000}"/>
    <cellStyle name="Računanje 3 2" xfId="1600" xr:uid="{00000000-0005-0000-0000-00005A090000}"/>
    <cellStyle name="Računanje 3 2 2" xfId="7317" xr:uid="{EEBC3FE1-D128-4C9D-AD67-78A0D6314A35}"/>
    <cellStyle name="Računanje 3 3" xfId="7316" xr:uid="{1A5684A4-E864-45C9-85F2-7FDA967E3AE3}"/>
    <cellStyle name="S14" xfId="3468" xr:uid="{00000000-0005-0000-0000-00005B090000}"/>
    <cellStyle name="S14 2" xfId="7318" xr:uid="{C9EBA592-34A1-47DE-A1C6-8F1BF15896E0}"/>
    <cellStyle name="S21" xfId="30" xr:uid="{00000000-0005-0000-0000-00005C090000}"/>
    <cellStyle name="S21 2" xfId="2522" xr:uid="{00000000-0005-0000-0000-00005D090000}"/>
    <cellStyle name="S21 2 2" xfId="3469" xr:uid="{00000000-0005-0000-0000-00005E090000}"/>
    <cellStyle name="S21 2 2 2" xfId="7321" xr:uid="{DE3772CA-CFF7-4F33-8150-09DF4F518468}"/>
    <cellStyle name="S21 2 3" xfId="7320" xr:uid="{E7AF351D-0032-48E5-AA5B-FA412E9459F4}"/>
    <cellStyle name="S21 3" xfId="7319" xr:uid="{874C69DB-3446-4AF5-B008-DACFA67C4ED1}"/>
    <cellStyle name="S3" xfId="28" xr:uid="{00000000-0005-0000-0000-00005F090000}"/>
    <cellStyle name="S3 2" xfId="2521" xr:uid="{00000000-0005-0000-0000-000060090000}"/>
    <cellStyle name="S3 2 2" xfId="3470" xr:uid="{00000000-0005-0000-0000-000061090000}"/>
    <cellStyle name="S3 2 2 2" xfId="7324" xr:uid="{E38FC044-982C-4F1D-96E4-79794F4163FB}"/>
    <cellStyle name="S3 2 3" xfId="7323" xr:uid="{9E69A397-6587-4581-91E1-A5FEBF2189C1}"/>
    <cellStyle name="S3 3" xfId="3471" xr:uid="{00000000-0005-0000-0000-000062090000}"/>
    <cellStyle name="S3 3 2" xfId="3472" xr:uid="{00000000-0005-0000-0000-000063090000}"/>
    <cellStyle name="S3 3 2 2" xfId="7326" xr:uid="{82D07D5E-2DC6-469B-8D89-85640273A74F}"/>
    <cellStyle name="S3 3 3" xfId="7325" xr:uid="{EAC166D1-49A3-49C6-B995-A3079EADFE0A}"/>
    <cellStyle name="S3 4" xfId="7322" xr:uid="{89263575-547C-4BE6-B0A9-9155FF64BB45}"/>
    <cellStyle name="SA podatek" xfId="5721" xr:uid="{156FB69A-A112-4E22-AC3B-F9CEA72F287A}"/>
    <cellStyle name="SA podatek 2" xfId="7327" xr:uid="{6211AA8F-C78C-4366-A727-CE1584FB15C4}"/>
    <cellStyle name="Skupaj" xfId="1601" xr:uid="{00000000-0005-0000-0000-000064090000}"/>
    <cellStyle name="Skupaj 1" xfId="1602" xr:uid="{00000000-0005-0000-0000-000065090000}"/>
    <cellStyle name="Skupaj 1 2" xfId="7329" xr:uid="{FC2EB760-4516-4C5E-8529-BAF6207D58BE}"/>
    <cellStyle name="Skupaj 2" xfId="1603" xr:uid="{00000000-0005-0000-0000-000066090000}"/>
    <cellStyle name="Skupaj 2 2" xfId="7330" xr:uid="{0D61847A-62EB-4DAD-97CB-BD144E05A0BD}"/>
    <cellStyle name="Skupaj 3" xfId="1604" xr:uid="{00000000-0005-0000-0000-000067090000}"/>
    <cellStyle name="Skupaj 3 2" xfId="7331" xr:uid="{3BE2EC25-FA53-4E22-BF21-AC3C4CD9D07B}"/>
    <cellStyle name="Skupaj 4" xfId="1605" xr:uid="{00000000-0005-0000-0000-000068090000}"/>
    <cellStyle name="Skupaj 4 2" xfId="7332" xr:uid="{3D7C7868-4A12-4528-A848-AEE191D13767}"/>
    <cellStyle name="Skupaj 5" xfId="1606" xr:uid="{00000000-0005-0000-0000-000069090000}"/>
    <cellStyle name="Skupaj 5 2" xfId="7333" xr:uid="{7A227CDF-6C91-46C5-8A5F-FB85718564E0}"/>
    <cellStyle name="Skupaj 6" xfId="1607" xr:uid="{00000000-0005-0000-0000-00006A090000}"/>
    <cellStyle name="Skupaj 6 2" xfId="7334" xr:uid="{F40D80F1-6D6A-47DD-B5BE-74E87C71364F}"/>
    <cellStyle name="Skupaj 7" xfId="7328" xr:uid="{BCD111ED-DE98-4789-A9AF-2BC007F5C8D1}"/>
    <cellStyle name="Slabo 2" xfId="565" xr:uid="{00000000-0005-0000-0000-00006B090000}"/>
    <cellStyle name="Slabo 2 2" xfId="1608" xr:uid="{00000000-0005-0000-0000-00006C090000}"/>
    <cellStyle name="Slabo 2 2 2" xfId="7336" xr:uid="{5EB5FE71-4B36-42AA-A83C-65D06D1EEE26}"/>
    <cellStyle name="Slabo 2 3" xfId="7335" xr:uid="{8856C000-514A-4AE1-920F-99ED129767D5}"/>
    <cellStyle name="Slabo 3" xfId="566" xr:uid="{00000000-0005-0000-0000-00006D090000}"/>
    <cellStyle name="Slabo 3 2" xfId="1609" xr:uid="{00000000-0005-0000-0000-00006E090000}"/>
    <cellStyle name="Slabo 3 2 2" xfId="7338" xr:uid="{2F1859FC-500A-4B10-8E0B-E22CE7AC0A1F}"/>
    <cellStyle name="Slabo 3 3" xfId="1610" xr:uid="{00000000-0005-0000-0000-00006F090000}"/>
    <cellStyle name="Slabo 3 3 2" xfId="3474" xr:uid="{00000000-0005-0000-0000-000070090000}"/>
    <cellStyle name="Slabo 3 3 2 2" xfId="7340" xr:uid="{647E008F-3ECD-4DD8-A245-EFCF75D17601}"/>
    <cellStyle name="Slabo 3 3 3" xfId="3475" xr:uid="{00000000-0005-0000-0000-000071090000}"/>
    <cellStyle name="Slabo 3 3 3 2" xfId="7341" xr:uid="{87313AB2-2DB8-41F4-8AEF-FE740CFCB6E8}"/>
    <cellStyle name="Slabo 3 3 4" xfId="7339" xr:uid="{3906215A-65B5-4D51-8E17-1F6711F7CBA5}"/>
    <cellStyle name="Slabo 3 4" xfId="3473" xr:uid="{00000000-0005-0000-0000-000072090000}"/>
    <cellStyle name="Slabo 3 4 2" xfId="7342" xr:uid="{CCE92779-734B-4747-9291-316140F8FA97}"/>
    <cellStyle name="Slabo 3 5" xfId="7337" xr:uid="{3FAA5F71-7ADE-4641-9821-A02F85B63DB9}"/>
    <cellStyle name="Slog 1" xfId="567" xr:uid="{00000000-0005-0000-0000-000073090000}"/>
    <cellStyle name="Slog 1 2" xfId="1611" xr:uid="{00000000-0005-0000-0000-000074090000}"/>
    <cellStyle name="Slog 1 2 2" xfId="7344" xr:uid="{5366E701-CD01-4553-B9AB-F46350979F67}"/>
    <cellStyle name="Slog 1 3" xfId="1612" xr:uid="{00000000-0005-0000-0000-000075090000}"/>
    <cellStyle name="Slog 1 3 2" xfId="7345" xr:uid="{ED55633C-2BAD-4502-B9C8-2C843089DBCB}"/>
    <cellStyle name="Slog 1 4" xfId="1613" xr:uid="{00000000-0005-0000-0000-000076090000}"/>
    <cellStyle name="Slog 1 4 2" xfId="3477" xr:uid="{00000000-0005-0000-0000-000077090000}"/>
    <cellStyle name="Slog 1 4 2 2" xfId="7347" xr:uid="{6C80D57B-E185-472F-97B4-8D4C004641F5}"/>
    <cellStyle name="Slog 1 4 3" xfId="3478" xr:uid="{00000000-0005-0000-0000-000078090000}"/>
    <cellStyle name="Slog 1 4 3 2" xfId="7348" xr:uid="{A036389A-C9F3-49B9-A91A-D145114CA229}"/>
    <cellStyle name="Slog 1 4 4" xfId="7346" xr:uid="{6E1508FC-BAFC-4445-A8D9-E5067D8A66D5}"/>
    <cellStyle name="Slog 1 5" xfId="3476" xr:uid="{00000000-0005-0000-0000-000079090000}"/>
    <cellStyle name="Slog 1 5 2" xfId="7349" xr:uid="{6607E20E-FEA6-46B9-8B98-54B49C17FC3D}"/>
    <cellStyle name="Slog 1 6" xfId="7343" xr:uid="{D4DE4B67-D924-466A-B26D-7FD8225AD4F3}"/>
    <cellStyle name="Style 1" xfId="1614" xr:uid="{00000000-0005-0000-0000-00007A090000}"/>
    <cellStyle name="Style 1 2" xfId="7350" xr:uid="{E5701DD5-9F96-4486-BDBC-B396ED6714D5}"/>
    <cellStyle name="TableStyleLight1" xfId="1615" xr:uid="{00000000-0005-0000-0000-00007B090000}"/>
    <cellStyle name="TableStyleLight1 2" xfId="3479" xr:uid="{00000000-0005-0000-0000-00007C090000}"/>
    <cellStyle name="TableStyleLight1 2 2" xfId="3480" xr:uid="{00000000-0005-0000-0000-00007D090000}"/>
    <cellStyle name="tekst-levo" xfId="5750" xr:uid="{626B4638-A842-4E09-8D1A-377AB1FCD824}"/>
    <cellStyle name="tekst-levo 2" xfId="7351" xr:uid="{2D900050-FFC6-499F-9CC8-77A2D021B0A6}"/>
    <cellStyle name="Title 1" xfId="1616" xr:uid="{00000000-0005-0000-0000-00007E090000}"/>
    <cellStyle name="Title 1 2" xfId="7352" xr:uid="{BA06CABC-7F43-4853-8CAA-03C4CDB9119E}"/>
    <cellStyle name="Title 2" xfId="1617" xr:uid="{00000000-0005-0000-0000-00007F090000}"/>
    <cellStyle name="Title 2 2" xfId="7353" xr:uid="{D2D79C62-1766-4A80-A6B6-379FF4EC3876}"/>
    <cellStyle name="Title 3" xfId="1618" xr:uid="{00000000-0005-0000-0000-000080090000}"/>
    <cellStyle name="Title 3 2" xfId="7354" xr:uid="{14829FC6-91FD-49F5-AF61-EA8C158FDE02}"/>
    <cellStyle name="Title 4" xfId="1619" xr:uid="{00000000-0005-0000-0000-000081090000}"/>
    <cellStyle name="Title 4 2" xfId="7355" xr:uid="{AF9391DA-2DCC-4494-835A-3F4F0345FF9E}"/>
    <cellStyle name="Title 5" xfId="1620" xr:uid="{00000000-0005-0000-0000-000082090000}"/>
    <cellStyle name="Title 5 2" xfId="7356" xr:uid="{7FF0F056-E6ED-401A-A657-F635A78AA441}"/>
    <cellStyle name="Title 6" xfId="1621" xr:uid="{00000000-0005-0000-0000-000083090000}"/>
    <cellStyle name="Title 6 2" xfId="7357" xr:uid="{17E561EB-9B91-463B-BC69-EC19DA53F2DE}"/>
    <cellStyle name="Total" xfId="1622" xr:uid="{00000000-0005-0000-0000-000084090000}"/>
    <cellStyle name="Total 1" xfId="1623" xr:uid="{00000000-0005-0000-0000-000085090000}"/>
    <cellStyle name="Total 1 2" xfId="7359" xr:uid="{779BCA52-10E0-4204-AFA3-6FF90B973466}"/>
    <cellStyle name="Total 2" xfId="1624" xr:uid="{00000000-0005-0000-0000-000086090000}"/>
    <cellStyle name="Total 2 2" xfId="7360" xr:uid="{0B06A951-DF13-41F3-8F14-ECAD9E69202F}"/>
    <cellStyle name="Total 3" xfId="1625" xr:uid="{00000000-0005-0000-0000-000087090000}"/>
    <cellStyle name="Total 3 2" xfId="7361" xr:uid="{EF2F9679-9EAA-4546-A455-96314699720F}"/>
    <cellStyle name="Total 4" xfId="1626" xr:uid="{00000000-0005-0000-0000-000088090000}"/>
    <cellStyle name="Total 4 2" xfId="7362" xr:uid="{FD6DA453-3984-48EF-91AC-9800AE6E9EEC}"/>
    <cellStyle name="Total 5" xfId="1627" xr:uid="{00000000-0005-0000-0000-000089090000}"/>
    <cellStyle name="Total 5 2" xfId="7363" xr:uid="{E42E5E62-0F52-412E-9B38-3AFE55636D91}"/>
    <cellStyle name="Total 6" xfId="1628" xr:uid="{00000000-0005-0000-0000-00008A090000}"/>
    <cellStyle name="Total 6 2" xfId="7364" xr:uid="{13E59B51-9F4A-4D8E-A23A-4FFE8D65B394}"/>
    <cellStyle name="Total 7" xfId="1629" xr:uid="{00000000-0005-0000-0000-00008B090000}"/>
    <cellStyle name="Total 7 2" xfId="7365" xr:uid="{98208F12-8559-4025-AF7E-E455C4120FA5}"/>
    <cellStyle name="Total 8" xfId="5751" xr:uid="{9B7DE4A0-6563-45AB-83C0-8FDA288CD873}"/>
    <cellStyle name="Total 8 2" xfId="7366" xr:uid="{EA9EDDF3-081B-41A4-8B6E-4A337B2D3DD3}"/>
    <cellStyle name="Total 9" xfId="7358" xr:uid="{5B332DBF-FA51-46C0-B0A9-82017C62254E}"/>
    <cellStyle name="Valuta" xfId="5767" builtinId="4"/>
    <cellStyle name="Valuta 10" xfId="568" xr:uid="{00000000-0005-0000-0000-00008C090000}"/>
    <cellStyle name="Valuta 10 10" xfId="7367" xr:uid="{0F10F639-683C-4288-A4EE-84F2D3F63151}"/>
    <cellStyle name="Valuta 10 2" xfId="569" xr:uid="{00000000-0005-0000-0000-00008D090000}"/>
    <cellStyle name="Valuta 10 2 2" xfId="1630" xr:uid="{00000000-0005-0000-0000-00008E090000}"/>
    <cellStyle name="Valuta 10 2 2 2" xfId="7369" xr:uid="{C73E2205-4E50-496A-B224-2C19F274227C}"/>
    <cellStyle name="Valuta 10 2 3" xfId="1631" xr:uid="{00000000-0005-0000-0000-00008F090000}"/>
    <cellStyle name="Valuta 10 2 3 2" xfId="3483" xr:uid="{00000000-0005-0000-0000-000090090000}"/>
    <cellStyle name="Valuta 10 2 3 2 2" xfId="7371" xr:uid="{FD1800D0-B6A4-4BF1-A3A7-A32719AD21B0}"/>
    <cellStyle name="Valuta 10 2 3 3" xfId="7370" xr:uid="{AF20C258-9875-444A-A8FE-652949218D6F}"/>
    <cellStyle name="Valuta 10 2 4" xfId="1632" xr:uid="{00000000-0005-0000-0000-000091090000}"/>
    <cellStyle name="Valuta 10 2 4 2" xfId="7372" xr:uid="{482A1FF7-1D1A-452E-8347-5EB84C5F10E6}"/>
    <cellStyle name="Valuta 10 2 5" xfId="3484" xr:uid="{00000000-0005-0000-0000-000092090000}"/>
    <cellStyle name="Valuta 10 2 5 2" xfId="3485" xr:uid="{00000000-0005-0000-0000-000093090000}"/>
    <cellStyle name="Valuta 10 2 5 2 2" xfId="7374" xr:uid="{F40A23B4-9E42-4736-A947-26A2E1AFD04A}"/>
    <cellStyle name="Valuta 10 2 5 3" xfId="7373" xr:uid="{BE2351B7-4C6A-43CA-AD55-984B3C7A8C3F}"/>
    <cellStyle name="Valuta 10 2 6" xfId="3486" xr:uid="{00000000-0005-0000-0000-000094090000}"/>
    <cellStyle name="Valuta 10 2 6 2" xfId="7375" xr:uid="{EDADDF25-1B27-4608-9E50-4951EE37E71D}"/>
    <cellStyle name="Valuta 10 2 7" xfId="3482" xr:uid="{00000000-0005-0000-0000-000095090000}"/>
    <cellStyle name="Valuta 10 2 7 2" xfId="7376" xr:uid="{7BD1270E-0A22-457B-8355-E709C7EE3CC9}"/>
    <cellStyle name="Valuta 10 2 8" xfId="7368" xr:uid="{104C18B2-992B-48C2-92D2-36E841F10F7E}"/>
    <cellStyle name="Valuta 10 3" xfId="570" xr:uid="{00000000-0005-0000-0000-000096090000}"/>
    <cellStyle name="Valuta 10 3 2" xfId="1633" xr:uid="{00000000-0005-0000-0000-000097090000}"/>
    <cellStyle name="Valuta 10 3 2 2" xfId="7378" xr:uid="{F8FD67FA-FE82-46A5-8153-2FC9DF43CF47}"/>
    <cellStyle name="Valuta 10 3 3" xfId="1634" xr:uid="{00000000-0005-0000-0000-000098090000}"/>
    <cellStyle name="Valuta 10 3 3 2" xfId="3488" xr:uid="{00000000-0005-0000-0000-000099090000}"/>
    <cellStyle name="Valuta 10 3 3 2 2" xfId="7380" xr:uid="{751E2798-E2EB-487D-93D5-A42FFE0AADD6}"/>
    <cellStyle name="Valuta 10 3 3 3" xfId="7379" xr:uid="{FC672557-D84B-4E9C-BD5E-C402D9B23DA0}"/>
    <cellStyle name="Valuta 10 3 4" xfId="1635" xr:uid="{00000000-0005-0000-0000-00009A090000}"/>
    <cellStyle name="Valuta 10 3 4 2" xfId="7381" xr:uid="{D8E3AE91-F695-4B47-90D9-F9A39CB1D3FF}"/>
    <cellStyle name="Valuta 10 3 5" xfId="3489" xr:uid="{00000000-0005-0000-0000-00009B090000}"/>
    <cellStyle name="Valuta 10 3 5 2" xfId="3490" xr:uid="{00000000-0005-0000-0000-00009C090000}"/>
    <cellStyle name="Valuta 10 3 5 2 2" xfId="7383" xr:uid="{48B25D07-0A9F-4464-B82C-D1B1C012578F}"/>
    <cellStyle name="Valuta 10 3 5 3" xfId="7382" xr:uid="{33432BD2-EAAD-4323-8134-7571F53CAAA9}"/>
    <cellStyle name="Valuta 10 3 6" xfId="3491" xr:uid="{00000000-0005-0000-0000-00009D090000}"/>
    <cellStyle name="Valuta 10 3 6 2" xfId="7384" xr:uid="{59E3A776-F56F-456D-831B-0439D14899D1}"/>
    <cellStyle name="Valuta 10 3 7" xfId="3487" xr:uid="{00000000-0005-0000-0000-00009E090000}"/>
    <cellStyle name="Valuta 10 3 7 2" xfId="7385" xr:uid="{3B398DEF-DD5B-4418-97BF-BAB9A93F5466}"/>
    <cellStyle name="Valuta 10 3 8" xfId="7377" xr:uid="{0D8A9546-D368-429F-AF2A-33FA92E1B8C4}"/>
    <cellStyle name="Valuta 10 4" xfId="1636" xr:uid="{00000000-0005-0000-0000-00009F090000}"/>
    <cellStyle name="Valuta 10 4 2" xfId="3493" xr:uid="{00000000-0005-0000-0000-0000A0090000}"/>
    <cellStyle name="Valuta 10 4 2 2" xfId="7387" xr:uid="{EDF1E405-4B78-4B5D-B0DA-C722320F93EB}"/>
    <cellStyle name="Valuta 10 4 3" xfId="3494" xr:uid="{00000000-0005-0000-0000-0000A1090000}"/>
    <cellStyle name="Valuta 10 4 3 2" xfId="7388" xr:uid="{B0BC7970-3BC9-4DFF-99BD-03444A354AEA}"/>
    <cellStyle name="Valuta 10 4 4" xfId="3492" xr:uid="{00000000-0005-0000-0000-0000A2090000}"/>
    <cellStyle name="Valuta 10 4 4 2" xfId="7389" xr:uid="{FE608E64-DB64-4BAA-8145-03DF7884D6C1}"/>
    <cellStyle name="Valuta 10 4 5" xfId="7386" xr:uid="{B903E30E-D868-47EC-9C29-8BFDCA5A2B34}"/>
    <cellStyle name="Valuta 10 5" xfId="1637" xr:uid="{00000000-0005-0000-0000-0000A3090000}"/>
    <cellStyle name="Valuta 10 5 2" xfId="3495" xr:uid="{00000000-0005-0000-0000-0000A4090000}"/>
    <cellStyle name="Valuta 10 5 2 2" xfId="7391" xr:uid="{B2FC6C6C-F9DA-41C2-8408-C4AC9B75441B}"/>
    <cellStyle name="Valuta 10 5 3" xfId="7390" xr:uid="{13088662-36B2-475A-936B-C6E62834AC5D}"/>
    <cellStyle name="Valuta 10 6" xfId="1638" xr:uid="{00000000-0005-0000-0000-0000A5090000}"/>
    <cellStyle name="Valuta 10 6 2" xfId="7392" xr:uid="{BC167A4F-C0D4-49AF-AC48-0BB6BF53D4F9}"/>
    <cellStyle name="Valuta 10 7" xfId="3496" xr:uid="{00000000-0005-0000-0000-0000A6090000}"/>
    <cellStyle name="Valuta 10 7 2" xfId="3497" xr:uid="{00000000-0005-0000-0000-0000A7090000}"/>
    <cellStyle name="Valuta 10 7 2 2" xfId="7394" xr:uid="{9387552A-6FA9-494E-A7B4-82F0C18A81A0}"/>
    <cellStyle name="Valuta 10 7 3" xfId="7393" xr:uid="{97799BBC-FB40-4F73-BE53-D6AB90310A1F}"/>
    <cellStyle name="Valuta 10 8" xfId="3498" xr:uid="{00000000-0005-0000-0000-0000A8090000}"/>
    <cellStyle name="Valuta 10 8 2" xfId="7395" xr:uid="{FB83436C-2524-44A0-BEC0-F694AB176E92}"/>
    <cellStyle name="Valuta 10 9" xfId="3481" xr:uid="{00000000-0005-0000-0000-0000A9090000}"/>
    <cellStyle name="Valuta 10 9 2" xfId="7396" xr:uid="{086DE3CB-3C17-44DD-B74A-E3BF461949A8}"/>
    <cellStyle name="Valuta 11" xfId="5775" xr:uid="{1EBB719D-8BC5-4482-96AA-5FE1475A8AB1}"/>
    <cellStyle name="Valuta 11 2" xfId="571" xr:uid="{00000000-0005-0000-0000-0000AA090000}"/>
    <cellStyle name="Valuta 11 2 2" xfId="1639" xr:uid="{00000000-0005-0000-0000-0000AB090000}"/>
    <cellStyle name="Valuta 11 2 2 2" xfId="7399" xr:uid="{C261578D-C877-4819-85DF-55718B3ED8CE}"/>
    <cellStyle name="Valuta 11 2 3" xfId="1640" xr:uid="{00000000-0005-0000-0000-0000AC090000}"/>
    <cellStyle name="Valuta 11 2 3 2" xfId="3500" xr:uid="{00000000-0005-0000-0000-0000AD090000}"/>
    <cellStyle name="Valuta 11 2 3 2 2" xfId="7401" xr:uid="{46E16955-EA2F-4A1E-8855-0B39FA19BA70}"/>
    <cellStyle name="Valuta 11 2 3 3" xfId="7400" xr:uid="{A9CC771A-2F09-41DD-A706-A6EF775933CD}"/>
    <cellStyle name="Valuta 11 2 4" xfId="1641" xr:uid="{00000000-0005-0000-0000-0000AE090000}"/>
    <cellStyle name="Valuta 11 2 4 2" xfId="7402" xr:uid="{2515FD0A-59E9-4434-A92C-FC48F083B4A7}"/>
    <cellStyle name="Valuta 11 2 5" xfId="3501" xr:uid="{00000000-0005-0000-0000-0000AF090000}"/>
    <cellStyle name="Valuta 11 2 5 2" xfId="3502" xr:uid="{00000000-0005-0000-0000-0000B0090000}"/>
    <cellStyle name="Valuta 11 2 5 2 2" xfId="7404" xr:uid="{4385EA1B-83DA-45E7-B27F-7664A10402AA}"/>
    <cellStyle name="Valuta 11 2 5 3" xfId="7403" xr:uid="{03C1C8DF-5742-4CF7-8A0F-D8194DC3B8EC}"/>
    <cellStyle name="Valuta 11 2 6" xfId="3503" xr:uid="{00000000-0005-0000-0000-0000B1090000}"/>
    <cellStyle name="Valuta 11 2 6 2" xfId="7405" xr:uid="{76701CA1-1206-40A8-93A2-171C5F7D019A}"/>
    <cellStyle name="Valuta 11 2 7" xfId="3499" xr:uid="{00000000-0005-0000-0000-0000B2090000}"/>
    <cellStyle name="Valuta 11 2 7 2" xfId="7406" xr:uid="{84E3B0CE-CF0C-40AF-8D26-CA79C1453AE7}"/>
    <cellStyle name="Valuta 11 2 8" xfId="7398" xr:uid="{E9CEB4DD-29B4-407C-9485-55C419704419}"/>
    <cellStyle name="Valuta 11 3" xfId="572" xr:uid="{00000000-0005-0000-0000-0000B3090000}"/>
    <cellStyle name="Valuta 11 3 2" xfId="1642" xr:uid="{00000000-0005-0000-0000-0000B4090000}"/>
    <cellStyle name="Valuta 11 3 2 2" xfId="7408" xr:uid="{F83D7D5A-CBB8-46C8-B4BF-B5A69167581C}"/>
    <cellStyle name="Valuta 11 3 3" xfId="1643" xr:uid="{00000000-0005-0000-0000-0000B5090000}"/>
    <cellStyle name="Valuta 11 3 3 2" xfId="3505" xr:uid="{00000000-0005-0000-0000-0000B6090000}"/>
    <cellStyle name="Valuta 11 3 3 2 2" xfId="7410" xr:uid="{395C2A59-7449-407E-A469-9FC9296F7FD3}"/>
    <cellStyle name="Valuta 11 3 3 3" xfId="7409" xr:uid="{EDCAFD47-2540-48A1-9AA5-5E86520F5471}"/>
    <cellStyle name="Valuta 11 3 4" xfId="1644" xr:uid="{00000000-0005-0000-0000-0000B7090000}"/>
    <cellStyle name="Valuta 11 3 4 2" xfId="7411" xr:uid="{96EC913B-0805-44BE-AD26-05A747BDF5E7}"/>
    <cellStyle name="Valuta 11 3 5" xfId="3506" xr:uid="{00000000-0005-0000-0000-0000B8090000}"/>
    <cellStyle name="Valuta 11 3 5 2" xfId="3507" xr:uid="{00000000-0005-0000-0000-0000B9090000}"/>
    <cellStyle name="Valuta 11 3 5 2 2" xfId="7413" xr:uid="{7DE768FC-4CF8-4A45-A902-D58D3C335BEF}"/>
    <cellStyle name="Valuta 11 3 5 3" xfId="7412" xr:uid="{2186ACFE-8830-4356-AF8A-6CCDB702E68B}"/>
    <cellStyle name="Valuta 11 3 6" xfId="3508" xr:uid="{00000000-0005-0000-0000-0000BA090000}"/>
    <cellStyle name="Valuta 11 3 6 2" xfId="7414" xr:uid="{474B1F3B-AD63-4B9F-A64A-814C3BA8D117}"/>
    <cellStyle name="Valuta 11 3 7" xfId="3504" xr:uid="{00000000-0005-0000-0000-0000BB090000}"/>
    <cellStyle name="Valuta 11 3 7 2" xfId="7415" xr:uid="{8064457D-7F3D-45D0-8649-AA7534C5C608}"/>
    <cellStyle name="Valuta 11 3 8" xfId="7407" xr:uid="{CDC8971F-E3FC-459C-8863-452E5E395B42}"/>
    <cellStyle name="Valuta 11 4" xfId="5804" xr:uid="{9C217ECD-0D36-44CA-8C03-DB357CE020C5}"/>
    <cellStyle name="Valuta 11 4 2" xfId="7416" xr:uid="{8D769679-7CA7-4BC7-958D-3FE9D343203D}"/>
    <cellStyle name="Valuta 11 5" xfId="7397" xr:uid="{778BA4DA-2C93-434D-8801-2A71A3D1BA9B}"/>
    <cellStyle name="Valuta 12" xfId="5776" xr:uid="{95355DC9-43CF-4EF4-9DA2-298BB59DC636}"/>
    <cellStyle name="Valuta 12 2" xfId="573" xr:uid="{00000000-0005-0000-0000-0000BC090000}"/>
    <cellStyle name="Valuta 12 2 2" xfId="1645" xr:uid="{00000000-0005-0000-0000-0000BD090000}"/>
    <cellStyle name="Valuta 12 2 2 2" xfId="7419" xr:uid="{389CE872-9973-42A9-807C-84535C32AF24}"/>
    <cellStyle name="Valuta 12 2 3" xfId="1646" xr:uid="{00000000-0005-0000-0000-0000BE090000}"/>
    <cellStyle name="Valuta 12 2 3 2" xfId="3510" xr:uid="{00000000-0005-0000-0000-0000BF090000}"/>
    <cellStyle name="Valuta 12 2 3 2 2" xfId="7421" xr:uid="{60149174-E9EC-4D0A-BF10-3FE6F2D93FFB}"/>
    <cellStyle name="Valuta 12 2 3 3" xfId="7420" xr:uid="{E482F68B-DE48-4969-9586-09CBAB7FE84F}"/>
    <cellStyle name="Valuta 12 2 4" xfId="1647" xr:uid="{00000000-0005-0000-0000-0000C0090000}"/>
    <cellStyle name="Valuta 12 2 4 2" xfId="7422" xr:uid="{2F0B4210-DA73-47ED-8873-77D34385B313}"/>
    <cellStyle name="Valuta 12 2 5" xfId="3511" xr:uid="{00000000-0005-0000-0000-0000C1090000}"/>
    <cellStyle name="Valuta 12 2 5 2" xfId="3512" xr:uid="{00000000-0005-0000-0000-0000C2090000}"/>
    <cellStyle name="Valuta 12 2 5 2 2" xfId="7424" xr:uid="{7C32CB5A-1C09-4956-9475-2BA6595C4BCD}"/>
    <cellStyle name="Valuta 12 2 5 3" xfId="7423" xr:uid="{41F53858-E2A1-40F6-92DE-9E5C5F2B3205}"/>
    <cellStyle name="Valuta 12 2 6" xfId="3513" xr:uid="{00000000-0005-0000-0000-0000C3090000}"/>
    <cellStyle name="Valuta 12 2 6 2" xfId="7425" xr:uid="{E808CA6B-A245-4CE2-A75B-8CFE30E24FCF}"/>
    <cellStyle name="Valuta 12 2 7" xfId="3509" xr:uid="{00000000-0005-0000-0000-0000C4090000}"/>
    <cellStyle name="Valuta 12 2 7 2" xfId="7426" xr:uid="{C7B70E3A-1351-4236-AAEC-D362BE680203}"/>
    <cellStyle name="Valuta 12 2 8" xfId="7418" xr:uid="{AD53E3B5-496E-4A4A-84FB-BA363CE88998}"/>
    <cellStyle name="Valuta 12 3" xfId="574" xr:uid="{00000000-0005-0000-0000-0000C5090000}"/>
    <cellStyle name="Valuta 12 3 2" xfId="1648" xr:uid="{00000000-0005-0000-0000-0000C6090000}"/>
    <cellStyle name="Valuta 12 3 2 2" xfId="7428" xr:uid="{6575892D-B152-4907-ADDD-97C884907731}"/>
    <cellStyle name="Valuta 12 3 3" xfId="1649" xr:uid="{00000000-0005-0000-0000-0000C7090000}"/>
    <cellStyle name="Valuta 12 3 3 2" xfId="3515" xr:uid="{00000000-0005-0000-0000-0000C8090000}"/>
    <cellStyle name="Valuta 12 3 3 2 2" xfId="7430" xr:uid="{D8CF3F25-7C05-4AF1-B037-2570EF244053}"/>
    <cellStyle name="Valuta 12 3 3 3" xfId="7429" xr:uid="{E350773F-7AB9-4682-9252-30F0C3D7004C}"/>
    <cellStyle name="Valuta 12 3 4" xfId="1650" xr:uid="{00000000-0005-0000-0000-0000C9090000}"/>
    <cellStyle name="Valuta 12 3 4 2" xfId="7431" xr:uid="{E84DCBEE-A566-4392-852F-C7F0A4B17251}"/>
    <cellStyle name="Valuta 12 3 5" xfId="3516" xr:uid="{00000000-0005-0000-0000-0000CA090000}"/>
    <cellStyle name="Valuta 12 3 5 2" xfId="3517" xr:uid="{00000000-0005-0000-0000-0000CB090000}"/>
    <cellStyle name="Valuta 12 3 5 2 2" xfId="7433" xr:uid="{A8E231CE-08D4-4E4D-AAA9-E0464F34A323}"/>
    <cellStyle name="Valuta 12 3 5 3" xfId="7432" xr:uid="{DC15F45F-5EB7-4F45-B739-A769716BD917}"/>
    <cellStyle name="Valuta 12 3 6" xfId="3518" xr:uid="{00000000-0005-0000-0000-0000CC090000}"/>
    <cellStyle name="Valuta 12 3 6 2" xfId="7434" xr:uid="{1F734F8D-32F2-4A28-BA7E-3F0B5C1ECCC2}"/>
    <cellStyle name="Valuta 12 3 7" xfId="3514" xr:uid="{00000000-0005-0000-0000-0000CD090000}"/>
    <cellStyle name="Valuta 12 3 7 2" xfId="7435" xr:uid="{BB68BA51-9207-42A6-B481-396C2CD712A0}"/>
    <cellStyle name="Valuta 12 3 8" xfId="7427" xr:uid="{BAA93042-F016-4CC1-9BC1-34FAD3B1AE9A}"/>
    <cellStyle name="Valuta 12 4" xfId="5805" xr:uid="{3C929C38-1662-48B2-8F3A-18B8B37F8579}"/>
    <cellStyle name="Valuta 12 4 2" xfId="7436" xr:uid="{A2A2C1FC-5440-4672-950E-C33D53C12008}"/>
    <cellStyle name="Valuta 12 5" xfId="7417" xr:uid="{4B5C1B70-02C5-43E7-B049-BFE9B2E1D044}"/>
    <cellStyle name="Valuta 13" xfId="5799" xr:uid="{988188FE-AC62-404E-AEAF-0BAE0CCB9E3D}"/>
    <cellStyle name="Valuta 13 2" xfId="575" xr:uid="{00000000-0005-0000-0000-0000CE090000}"/>
    <cellStyle name="Valuta 13 2 2" xfId="1651" xr:uid="{00000000-0005-0000-0000-0000CF090000}"/>
    <cellStyle name="Valuta 13 2 2 2" xfId="7439" xr:uid="{8E035202-C05A-4DC8-92F5-A996ACE03E31}"/>
    <cellStyle name="Valuta 13 2 3" xfId="1652" xr:uid="{00000000-0005-0000-0000-0000D0090000}"/>
    <cellStyle name="Valuta 13 2 3 2" xfId="3520" xr:uid="{00000000-0005-0000-0000-0000D1090000}"/>
    <cellStyle name="Valuta 13 2 3 2 2" xfId="7441" xr:uid="{EC791DFB-94DC-49CE-86E4-D38BFF1B78D2}"/>
    <cellStyle name="Valuta 13 2 3 3" xfId="7440" xr:uid="{3859F10D-64DF-424E-BE4D-C4CA2836632B}"/>
    <cellStyle name="Valuta 13 2 4" xfId="1653" xr:uid="{00000000-0005-0000-0000-0000D2090000}"/>
    <cellStyle name="Valuta 13 2 4 2" xfId="7442" xr:uid="{D8687999-E38D-4781-B3BC-A7DA9A2A01FB}"/>
    <cellStyle name="Valuta 13 2 5" xfId="3521" xr:uid="{00000000-0005-0000-0000-0000D3090000}"/>
    <cellStyle name="Valuta 13 2 5 2" xfId="3522" xr:uid="{00000000-0005-0000-0000-0000D4090000}"/>
    <cellStyle name="Valuta 13 2 5 2 2" xfId="7444" xr:uid="{42E9A7B1-037B-489B-BECE-14284B1EEAB9}"/>
    <cellStyle name="Valuta 13 2 5 3" xfId="7443" xr:uid="{01D1E11B-9FCA-422A-A18F-EB397ADE8097}"/>
    <cellStyle name="Valuta 13 2 6" xfId="3523" xr:uid="{00000000-0005-0000-0000-0000D5090000}"/>
    <cellStyle name="Valuta 13 2 6 2" xfId="7445" xr:uid="{CE65D9EE-1A26-4CDE-8EEB-6877215B1430}"/>
    <cellStyle name="Valuta 13 2 7" xfId="3519" xr:uid="{00000000-0005-0000-0000-0000D6090000}"/>
    <cellStyle name="Valuta 13 2 7 2" xfId="7446" xr:uid="{DB510A5D-9816-4AEA-BE4B-44D4DFDA8095}"/>
    <cellStyle name="Valuta 13 2 8" xfId="7438" xr:uid="{A8A77CA2-AEF2-4C5C-BB01-B095C21EB512}"/>
    <cellStyle name="Valuta 13 3" xfId="576" xr:uid="{00000000-0005-0000-0000-0000D7090000}"/>
    <cellStyle name="Valuta 13 3 2" xfId="1654" xr:uid="{00000000-0005-0000-0000-0000D8090000}"/>
    <cellStyle name="Valuta 13 3 2 2" xfId="7448" xr:uid="{A8C390E5-B248-425E-BFFC-9132BDC65730}"/>
    <cellStyle name="Valuta 13 3 3" xfId="1655" xr:uid="{00000000-0005-0000-0000-0000D9090000}"/>
    <cellStyle name="Valuta 13 3 3 2" xfId="3525" xr:uid="{00000000-0005-0000-0000-0000DA090000}"/>
    <cellStyle name="Valuta 13 3 3 2 2" xfId="7450" xr:uid="{EE1A5DAE-2431-403C-9D89-356DA500E633}"/>
    <cellStyle name="Valuta 13 3 3 3" xfId="7449" xr:uid="{82748E05-CCA0-440A-A9E6-83B95A8842D4}"/>
    <cellStyle name="Valuta 13 3 4" xfId="1656" xr:uid="{00000000-0005-0000-0000-0000DB090000}"/>
    <cellStyle name="Valuta 13 3 4 2" xfId="7451" xr:uid="{E743219F-4C70-4872-BD5D-934128C1F9BE}"/>
    <cellStyle name="Valuta 13 3 5" xfId="3526" xr:uid="{00000000-0005-0000-0000-0000DC090000}"/>
    <cellStyle name="Valuta 13 3 5 2" xfId="3527" xr:uid="{00000000-0005-0000-0000-0000DD090000}"/>
    <cellStyle name="Valuta 13 3 5 2 2" xfId="7453" xr:uid="{8C0EAD8B-1FA6-417F-897B-1D68BEA5D6CE}"/>
    <cellStyle name="Valuta 13 3 5 3" xfId="7452" xr:uid="{08B59730-58A2-49DA-91E2-E318B24219E6}"/>
    <cellStyle name="Valuta 13 3 6" xfId="3528" xr:uid="{00000000-0005-0000-0000-0000DE090000}"/>
    <cellStyle name="Valuta 13 3 6 2" xfId="7454" xr:uid="{283EA62F-B3F7-4E97-9886-793B850C56D9}"/>
    <cellStyle name="Valuta 13 3 7" xfId="3524" xr:uid="{00000000-0005-0000-0000-0000DF090000}"/>
    <cellStyle name="Valuta 13 3 7 2" xfId="7455" xr:uid="{47A96049-35B0-40E3-842E-BEA2DE352539}"/>
    <cellStyle name="Valuta 13 3 8" xfId="7447" xr:uid="{6D2397C3-293F-47B5-938B-1447BC92EFE3}"/>
    <cellStyle name="Valuta 13 4" xfId="7437" xr:uid="{3D05B05C-79E4-4758-8459-AC61DB35BF15}"/>
    <cellStyle name="Valuta 14" xfId="6791" xr:uid="{AAB2E37F-1055-4007-B1BF-F8C32A2DCDDD}"/>
    <cellStyle name="Valuta 15" xfId="4" xr:uid="{00000000-0005-0000-0000-0000E0090000}"/>
    <cellStyle name="Valuta 15 2" xfId="10" xr:uid="{00000000-0005-0000-0000-0000E1090000}"/>
    <cellStyle name="Valuta 15 2 2" xfId="1657" xr:uid="{00000000-0005-0000-0000-0000E2090000}"/>
    <cellStyle name="Valuta 15 2 2 2" xfId="7458" xr:uid="{E1891FD9-3E24-4316-9BA5-84F54E7FFACE}"/>
    <cellStyle name="Valuta 15 2 3" xfId="3531" xr:uid="{00000000-0005-0000-0000-0000E3090000}"/>
    <cellStyle name="Valuta 15 2 3 2" xfId="7459" xr:uid="{99F5DDB5-ED3C-45CF-B25C-EC6B81CC71FC}"/>
    <cellStyle name="Valuta 15 2 4" xfId="3532" xr:uid="{00000000-0005-0000-0000-0000E4090000}"/>
    <cellStyle name="Valuta 15 2 4 2" xfId="7460" xr:uid="{E8FD97E6-E64A-4F76-B245-15AB343294AA}"/>
    <cellStyle name="Valuta 15 2 5" xfId="3530" xr:uid="{00000000-0005-0000-0000-0000E5090000}"/>
    <cellStyle name="Valuta 15 2 5 2" xfId="7461" xr:uid="{F320B715-5E7C-48AC-BB4E-85B4BF4B4F63}"/>
    <cellStyle name="Valuta 15 2 6" xfId="7457" xr:uid="{DBBAF53C-7D43-44A0-B238-4BFE6FF8F656}"/>
    <cellStyle name="Valuta 15 3" xfId="1658" xr:uid="{00000000-0005-0000-0000-0000E6090000}"/>
    <cellStyle name="Valuta 15 3 2" xfId="3533" xr:uid="{00000000-0005-0000-0000-0000E7090000}"/>
    <cellStyle name="Valuta 15 3 2 2" xfId="7463" xr:uid="{79A420A8-72EE-4134-87C5-522BE5FC9F28}"/>
    <cellStyle name="Valuta 15 3 3" xfId="7462" xr:uid="{A2B00ADB-453B-4B87-95E2-BDB2834BF050}"/>
    <cellStyle name="Valuta 15 3 6" xfId="5706" xr:uid="{BC823AAC-C2B0-4130-8881-D63061BF4953}"/>
    <cellStyle name="Valuta 15 3 6 2" xfId="7464" xr:uid="{E840B63D-350D-4959-AE18-5DCC9CACEB48}"/>
    <cellStyle name="Valuta 15 4" xfId="33" xr:uid="{00000000-0005-0000-0000-0000E8090000}"/>
    <cellStyle name="Valuta 15 4 2" xfId="7465" xr:uid="{12B97235-D858-4F28-9014-FBD88E240FB9}"/>
    <cellStyle name="Valuta 15 5" xfId="3534" xr:uid="{00000000-0005-0000-0000-0000E9090000}"/>
    <cellStyle name="Valuta 15 5 2" xfId="3535" xr:uid="{00000000-0005-0000-0000-0000EA090000}"/>
    <cellStyle name="Valuta 15 5 2 2" xfId="7467" xr:uid="{8E6FA1EA-65F1-4453-A812-EA03CC1A7E1B}"/>
    <cellStyle name="Valuta 15 5 3" xfId="7466" xr:uid="{41D453D1-32AE-491A-9FDE-62B08294D434}"/>
    <cellStyle name="Valuta 15 6" xfId="3536" xr:uid="{00000000-0005-0000-0000-0000EB090000}"/>
    <cellStyle name="Valuta 15 6 2" xfId="7468" xr:uid="{51BCBA4A-9D78-4543-85A1-BBD9A4758726}"/>
    <cellStyle name="Valuta 15 7" xfId="3529" xr:uid="{00000000-0005-0000-0000-0000EC090000}"/>
    <cellStyle name="Valuta 15 7 2" xfId="7469" xr:uid="{B266DA14-AB9B-45A9-8F29-FA5E63ECC07E}"/>
    <cellStyle name="Valuta 15 8" xfId="5702" xr:uid="{00000000-0005-0000-0000-0000ED090000}"/>
    <cellStyle name="Valuta 15 8 2" xfId="7470" xr:uid="{3CCC566B-12B1-4A1F-A31A-E8270CABED94}"/>
    <cellStyle name="Valuta 15 9" xfId="7456" xr:uid="{96C18E30-D661-4DF0-851D-E6783EC35D99}"/>
    <cellStyle name="Valuta 15_ogr hl" xfId="1659" xr:uid="{00000000-0005-0000-0000-0000EE090000}"/>
    <cellStyle name="Valuta 19" xfId="577" xr:uid="{00000000-0005-0000-0000-0000EF090000}"/>
    <cellStyle name="Valuta 19 2" xfId="1660" xr:uid="{00000000-0005-0000-0000-0000F0090000}"/>
    <cellStyle name="Valuta 19 2 2" xfId="7472" xr:uid="{A41EB0CC-3375-4B5D-A970-1262C4CE73C9}"/>
    <cellStyle name="Valuta 19 3" xfId="1661" xr:uid="{00000000-0005-0000-0000-0000F1090000}"/>
    <cellStyle name="Valuta 19 3 2" xfId="3538" xr:uid="{00000000-0005-0000-0000-0000F2090000}"/>
    <cellStyle name="Valuta 19 3 2 2" xfId="7474" xr:uid="{3AF624AF-898C-4C46-9CE2-B7579EB0839A}"/>
    <cellStyle name="Valuta 19 3 3" xfId="7473" xr:uid="{66AEBEB2-B5C7-4AE5-9F5F-396D11022566}"/>
    <cellStyle name="Valuta 19 4" xfId="1662" xr:uid="{00000000-0005-0000-0000-0000F3090000}"/>
    <cellStyle name="Valuta 19 4 2" xfId="7475" xr:uid="{026CEEA7-4087-45DA-ACE5-7B45A8D77807}"/>
    <cellStyle name="Valuta 19 5" xfId="3539" xr:uid="{00000000-0005-0000-0000-0000F4090000}"/>
    <cellStyle name="Valuta 19 5 2" xfId="3540" xr:uid="{00000000-0005-0000-0000-0000F5090000}"/>
    <cellStyle name="Valuta 19 5 2 2" xfId="7477" xr:uid="{56E8EA92-F87B-4807-AA09-A234096CE4AD}"/>
    <cellStyle name="Valuta 19 5 3" xfId="7476" xr:uid="{41F2A412-40C9-4AA1-8FA1-096FB66E31C5}"/>
    <cellStyle name="Valuta 19 6" xfId="3541" xr:uid="{00000000-0005-0000-0000-0000F6090000}"/>
    <cellStyle name="Valuta 19 6 2" xfId="7478" xr:uid="{AF0D5687-A974-4620-8BA5-24705FAB7D4A}"/>
    <cellStyle name="Valuta 19 7" xfId="3537" xr:uid="{00000000-0005-0000-0000-0000F7090000}"/>
    <cellStyle name="Valuta 19 7 2" xfId="7479" xr:uid="{20E62DF5-1A87-495C-8206-5FEFB9CDD34B}"/>
    <cellStyle name="Valuta 19 8" xfId="7471" xr:uid="{EDB6F9F0-5DC1-4975-B988-E7F894F66B5E}"/>
    <cellStyle name="Valuta 2" xfId="32" xr:uid="{00000000-0005-0000-0000-0000F8090000}"/>
    <cellStyle name="Valuta 2 1" xfId="1663" xr:uid="{00000000-0005-0000-0000-0000F9090000}"/>
    <cellStyle name="Valuta 2 1 2" xfId="7481" xr:uid="{BD57EFA0-4F28-45CB-93E4-1FC1FDA2EDD6}"/>
    <cellStyle name="Valuta 2 10" xfId="3543" xr:uid="{00000000-0005-0000-0000-0000FA090000}"/>
    <cellStyle name="Valuta 2 10 2" xfId="7482" xr:uid="{537C385A-56CB-4AA6-A376-CB42B8EB255B}"/>
    <cellStyle name="Valuta 2 11" xfId="3542" xr:uid="{00000000-0005-0000-0000-0000FB090000}"/>
    <cellStyle name="Valuta 2 11 2" xfId="7483" xr:uid="{F9C61171-B99D-4C05-A223-A1FD2DF7C50F}"/>
    <cellStyle name="Valuta 2 12" xfId="7480" xr:uid="{61709F6B-F698-43F8-A35D-3009BCF707A0}"/>
    <cellStyle name="Valuta 2 2" xfId="578" xr:uid="{00000000-0005-0000-0000-0000FC090000}"/>
    <cellStyle name="Valuta 2 2 2" xfId="1664" xr:uid="{00000000-0005-0000-0000-0000FD090000}"/>
    <cellStyle name="Valuta 2 2 2 2" xfId="1665" xr:uid="{00000000-0005-0000-0000-0000FE090000}"/>
    <cellStyle name="Valuta 2 2 2 2 2" xfId="7486" xr:uid="{73FD6FD1-C644-4603-B2AF-84972AD4FAA4}"/>
    <cellStyle name="Valuta 2 2 2 3" xfId="1666" xr:uid="{00000000-0005-0000-0000-0000FF090000}"/>
    <cellStyle name="Valuta 2 2 2 3 2" xfId="7487" xr:uid="{1D2F106D-2D40-45A6-BB6D-434CAA21E369}"/>
    <cellStyle name="Valuta 2 2 2 4" xfId="3545" xr:uid="{00000000-0005-0000-0000-0000000A0000}"/>
    <cellStyle name="Valuta 2 2 2 4 2" xfId="7488" xr:uid="{65B95FC9-9035-48ED-B7EE-F30D2A549182}"/>
    <cellStyle name="Valuta 2 2 2 5" xfId="7485" xr:uid="{C09B7C98-C989-40CD-9006-1E1373874766}"/>
    <cellStyle name="Valuta 2 2 3" xfId="1667" xr:uid="{00000000-0005-0000-0000-0000010A0000}"/>
    <cellStyle name="Valuta 2 2 3 2" xfId="7489" xr:uid="{C39414D5-9F96-464E-8241-251452348C99}"/>
    <cellStyle name="Valuta 2 2 4" xfId="1668" xr:uid="{00000000-0005-0000-0000-0000020A0000}"/>
    <cellStyle name="Valuta 2 2 4 2" xfId="3546" xr:uid="{00000000-0005-0000-0000-0000030A0000}"/>
    <cellStyle name="Valuta 2 2 4 2 2" xfId="7491" xr:uid="{867EC29C-5EA5-41C7-96FA-DE3C3928211A}"/>
    <cellStyle name="Valuta 2 2 4 3" xfId="7490" xr:uid="{5CAC32F2-BFD1-46CC-89A7-5012B5A3ED23}"/>
    <cellStyle name="Valuta 2 2 5" xfId="1669" xr:uid="{00000000-0005-0000-0000-0000040A0000}"/>
    <cellStyle name="Valuta 2 2 5 2" xfId="7492" xr:uid="{1C7AAA63-1770-417F-B901-ED8072411541}"/>
    <cellStyle name="Valuta 2 2 6" xfId="3547" xr:uid="{00000000-0005-0000-0000-0000050A0000}"/>
    <cellStyle name="Valuta 2 2 6 2" xfId="3548" xr:uid="{00000000-0005-0000-0000-0000060A0000}"/>
    <cellStyle name="Valuta 2 2 6 2 2" xfId="7494" xr:uid="{A1F4E7C2-A2B4-415A-9C62-7A3C90D7BD05}"/>
    <cellStyle name="Valuta 2 2 6 3" xfId="7493" xr:uid="{BF82E624-481D-4371-B43A-5AF6ED001E05}"/>
    <cellStyle name="Valuta 2 2 7" xfId="3549" xr:uid="{00000000-0005-0000-0000-0000070A0000}"/>
    <cellStyle name="Valuta 2 2 7 2" xfId="7495" xr:uid="{B488B30F-813E-4B41-AB7C-DFA97E161566}"/>
    <cellStyle name="Valuta 2 2 8" xfId="3544" xr:uid="{00000000-0005-0000-0000-0000080A0000}"/>
    <cellStyle name="Valuta 2 2 8 2" xfId="7496" xr:uid="{E4707BF9-0D50-40F0-A33E-E5953A7DEDB5}"/>
    <cellStyle name="Valuta 2 2 9" xfId="7484" xr:uid="{9C094005-E8E0-4EBC-AB70-AD3320C5BA05}"/>
    <cellStyle name="Valuta 2 3" xfId="579" xr:uid="{00000000-0005-0000-0000-0000090A0000}"/>
    <cellStyle name="Valuta 2 3 2" xfId="1670" xr:uid="{00000000-0005-0000-0000-00000A0A0000}"/>
    <cellStyle name="Valuta 2 3 2 2" xfId="7498" xr:uid="{C22D49ED-1A7D-41C7-8852-56D307966BA5}"/>
    <cellStyle name="Valuta 2 3 3" xfId="1671" xr:uid="{00000000-0005-0000-0000-00000B0A0000}"/>
    <cellStyle name="Valuta 2 3 3 2" xfId="7499" xr:uid="{FC6B74D5-2864-4FC1-8366-87CA5D7DF22F}"/>
    <cellStyle name="Valuta 2 3 4" xfId="1672" xr:uid="{00000000-0005-0000-0000-00000C0A0000}"/>
    <cellStyle name="Valuta 2 3 4 2" xfId="3551" xr:uid="{00000000-0005-0000-0000-00000D0A0000}"/>
    <cellStyle name="Valuta 2 3 4 2 2" xfId="7501" xr:uid="{019152CD-A019-4F4D-A543-9E56B35386EF}"/>
    <cellStyle name="Valuta 2 3 4 3" xfId="7500" xr:uid="{A546CF89-BF89-49EA-98C1-75B01407661E}"/>
    <cellStyle name="Valuta 2 3 5" xfId="1673" xr:uid="{00000000-0005-0000-0000-00000E0A0000}"/>
    <cellStyle name="Valuta 2 3 5 2" xfId="7502" xr:uid="{DBE535C1-12DC-4AA1-A133-7A241F0F518B}"/>
    <cellStyle name="Valuta 2 3 6" xfId="3552" xr:uid="{00000000-0005-0000-0000-00000F0A0000}"/>
    <cellStyle name="Valuta 2 3 6 2" xfId="3553" xr:uid="{00000000-0005-0000-0000-0000100A0000}"/>
    <cellStyle name="Valuta 2 3 6 2 2" xfId="7504" xr:uid="{471F865A-2993-4549-8580-615EF8733DD8}"/>
    <cellStyle name="Valuta 2 3 6 3" xfId="7503" xr:uid="{108E4CA2-3F3B-4E71-B5CA-A51CDB5976B7}"/>
    <cellStyle name="Valuta 2 3 7" xfId="3554" xr:uid="{00000000-0005-0000-0000-0000110A0000}"/>
    <cellStyle name="Valuta 2 3 7 2" xfId="7505" xr:uid="{07C31489-AA56-4335-A226-CD5F7F601451}"/>
    <cellStyle name="Valuta 2 3 8" xfId="3550" xr:uid="{00000000-0005-0000-0000-0000120A0000}"/>
    <cellStyle name="Valuta 2 3 8 2" xfId="7506" xr:uid="{EC74EE9D-145C-4F96-9D77-32148F729357}"/>
    <cellStyle name="Valuta 2 3 9" xfId="7497" xr:uid="{224F3D62-BA73-4735-A5B3-F43D947FC132}"/>
    <cellStyle name="Valuta 2 4" xfId="1674" xr:uid="{00000000-0005-0000-0000-0000130A0000}"/>
    <cellStyle name="Valuta 2 4 2" xfId="7507" xr:uid="{E56029BE-CE79-4D1F-B888-4DD333A84FF3}"/>
    <cellStyle name="Valuta 2 5" xfId="1675" xr:uid="{00000000-0005-0000-0000-0000140A0000}"/>
    <cellStyle name="Valuta 2 5 2" xfId="7508" xr:uid="{7BC7A750-2AF1-404E-832D-EF4058FC9373}"/>
    <cellStyle name="Valuta 2 6" xfId="1676" xr:uid="{00000000-0005-0000-0000-0000150A0000}"/>
    <cellStyle name="Valuta 2 6 2" xfId="7509" xr:uid="{1A33000C-8556-4023-BF9E-D6EDBCE26868}"/>
    <cellStyle name="Valuta 2 7" xfId="1677" xr:uid="{00000000-0005-0000-0000-0000160A0000}"/>
    <cellStyle name="Valuta 2 7 2" xfId="1678" xr:uid="{00000000-0005-0000-0000-0000170A0000}"/>
    <cellStyle name="Valuta 2 7 2 2" xfId="7511" xr:uid="{430849AD-5886-48B7-B863-5B9604C62C34}"/>
    <cellStyle name="Valuta 2 7 3" xfId="1679" xr:uid="{00000000-0005-0000-0000-0000180A0000}"/>
    <cellStyle name="Valuta 2 7 3 2" xfId="7512" xr:uid="{3295EF26-7841-40FB-8A09-4C0E89C7C07C}"/>
    <cellStyle name="Valuta 2 7 4" xfId="3555" xr:uid="{00000000-0005-0000-0000-0000190A0000}"/>
    <cellStyle name="Valuta 2 7 4 2" xfId="7513" xr:uid="{12FDEB24-8BCD-450D-AFFE-613341398E90}"/>
    <cellStyle name="Valuta 2 7 5" xfId="7510" xr:uid="{5C05A3DF-445D-4BAB-949E-8F4A07116034}"/>
    <cellStyle name="Valuta 2 8" xfId="1680" xr:uid="{00000000-0005-0000-0000-00001A0A0000}"/>
    <cellStyle name="Valuta 2 8 2" xfId="7514" xr:uid="{1B67D220-8CFF-4CDC-BFED-EE3F37D6CD28}"/>
    <cellStyle name="Valuta 2 9" xfId="1681" xr:uid="{00000000-0005-0000-0000-00001B0A0000}"/>
    <cellStyle name="Valuta 2 9 2" xfId="7515" xr:uid="{61227440-697F-47DD-BC7D-51638627581E}"/>
    <cellStyle name="Valuta 3" xfId="5763" xr:uid="{1C7BDF32-DA9F-412C-8E12-A93FFEEB21F2}"/>
    <cellStyle name="Valuta 3 10" xfId="7516" xr:uid="{AF3DCA76-CAA4-4415-BCCB-B98BFD077E95}"/>
    <cellStyle name="Valuta 3 2" xfId="580" xr:uid="{00000000-0005-0000-0000-00001C0A0000}"/>
    <cellStyle name="Valuta 3 2 2" xfId="1682" xr:uid="{00000000-0005-0000-0000-00001D0A0000}"/>
    <cellStyle name="Valuta 3 2 2 2" xfId="7518" xr:uid="{13B36917-F6F5-4798-8B4E-5076D16642C5}"/>
    <cellStyle name="Valuta 3 2 3" xfId="1683" xr:uid="{00000000-0005-0000-0000-00001E0A0000}"/>
    <cellStyle name="Valuta 3 2 3 2" xfId="3557" xr:uid="{00000000-0005-0000-0000-00001F0A0000}"/>
    <cellStyle name="Valuta 3 2 3 2 2" xfId="7520" xr:uid="{84F79A20-039B-4C45-A5BD-2A693BF878D8}"/>
    <cellStyle name="Valuta 3 2 3 3" xfId="7519" xr:uid="{B1583E09-D7FA-45F4-AA83-5E33031565B1}"/>
    <cellStyle name="Valuta 3 2 4" xfId="1684" xr:uid="{00000000-0005-0000-0000-0000200A0000}"/>
    <cellStyle name="Valuta 3 2 4 2" xfId="7521" xr:uid="{4315E87D-0D4A-4CD6-8F73-B52840E13D14}"/>
    <cellStyle name="Valuta 3 2 5" xfId="3558" xr:uid="{00000000-0005-0000-0000-0000210A0000}"/>
    <cellStyle name="Valuta 3 2 5 2" xfId="3559" xr:uid="{00000000-0005-0000-0000-0000220A0000}"/>
    <cellStyle name="Valuta 3 2 5 2 2" xfId="7523" xr:uid="{249B1E1E-E56B-4411-9AD8-293DD2A2FF00}"/>
    <cellStyle name="Valuta 3 2 5 3" xfId="7522" xr:uid="{B6E0B53D-FDFC-4144-9303-50269E32F1BA}"/>
    <cellStyle name="Valuta 3 2 6" xfId="3560" xr:uid="{00000000-0005-0000-0000-0000230A0000}"/>
    <cellStyle name="Valuta 3 2 6 2" xfId="7524" xr:uid="{1C655783-18F6-4E3C-8092-BA8B0CD3B6F9}"/>
    <cellStyle name="Valuta 3 2 7" xfId="3556" xr:uid="{00000000-0005-0000-0000-0000240A0000}"/>
    <cellStyle name="Valuta 3 2 7 2" xfId="7525" xr:uid="{CE6F4549-1E7A-4E95-941E-81EC7D45BDF4}"/>
    <cellStyle name="Valuta 3 2 8" xfId="7517" xr:uid="{7B53A96E-9E61-4FAC-8DDE-16892535ACE1}"/>
    <cellStyle name="Valuta 3 3" xfId="581" xr:uid="{00000000-0005-0000-0000-0000250A0000}"/>
    <cellStyle name="Valuta 3 3 2" xfId="1685" xr:uid="{00000000-0005-0000-0000-0000260A0000}"/>
    <cellStyle name="Valuta 3 3 2 2" xfId="7527" xr:uid="{8E2E7FBF-800F-483E-B544-03515CA9A7DB}"/>
    <cellStyle name="Valuta 3 3 3" xfId="1686" xr:uid="{00000000-0005-0000-0000-0000270A0000}"/>
    <cellStyle name="Valuta 3 3 3 2" xfId="3562" xr:uid="{00000000-0005-0000-0000-0000280A0000}"/>
    <cellStyle name="Valuta 3 3 3 2 2" xfId="7529" xr:uid="{CD941659-0C3D-4E3A-A17A-3F5DC67F2379}"/>
    <cellStyle name="Valuta 3 3 3 3" xfId="7528" xr:uid="{AE60F1DE-5D75-410A-AC08-BD74B98FC6EB}"/>
    <cellStyle name="Valuta 3 3 4" xfId="1687" xr:uid="{00000000-0005-0000-0000-0000290A0000}"/>
    <cellStyle name="Valuta 3 3 4 2" xfId="7530" xr:uid="{E6F602E1-F2FF-4CF7-A168-8D09DC9EC0CE}"/>
    <cellStyle name="Valuta 3 3 5" xfId="3563" xr:uid="{00000000-0005-0000-0000-00002A0A0000}"/>
    <cellStyle name="Valuta 3 3 5 2" xfId="3564" xr:uid="{00000000-0005-0000-0000-00002B0A0000}"/>
    <cellStyle name="Valuta 3 3 5 2 2" xfId="7532" xr:uid="{1E6245BC-C2A9-4D14-A3FD-C7F3FE7A75E7}"/>
    <cellStyle name="Valuta 3 3 5 3" xfId="7531" xr:uid="{79A9AF32-E6C3-4411-ADCD-643F7D170635}"/>
    <cellStyle name="Valuta 3 3 6" xfId="3565" xr:uid="{00000000-0005-0000-0000-00002C0A0000}"/>
    <cellStyle name="Valuta 3 3 6 2" xfId="7533" xr:uid="{A09422F6-0F52-414D-A54C-446868E578E7}"/>
    <cellStyle name="Valuta 3 3 7" xfId="3561" xr:uid="{00000000-0005-0000-0000-00002D0A0000}"/>
    <cellStyle name="Valuta 3 3 7 2" xfId="7534" xr:uid="{130A3265-3AC7-4CA5-8841-FAD0EA92D371}"/>
    <cellStyle name="Valuta 3 3 8" xfId="7526" xr:uid="{4A92091F-F009-4F25-8FB3-47D8B796F9BB}"/>
    <cellStyle name="Valuta 3 4" xfId="582" xr:uid="{00000000-0005-0000-0000-00002E0A0000}"/>
    <cellStyle name="Valuta 3 4 2" xfId="1688" xr:uid="{00000000-0005-0000-0000-00002F0A0000}"/>
    <cellStyle name="Valuta 3 4 2 2" xfId="7536" xr:uid="{CB57C7E9-FDC3-410F-AA54-D49D14F04727}"/>
    <cellStyle name="Valuta 3 4 3" xfId="1689" xr:uid="{00000000-0005-0000-0000-0000300A0000}"/>
    <cellStyle name="Valuta 3 4 3 2" xfId="3567" xr:uid="{00000000-0005-0000-0000-0000310A0000}"/>
    <cellStyle name="Valuta 3 4 3 2 2" xfId="7538" xr:uid="{88F00DDC-1C5E-4FD4-9EC9-4898DCDD8AE6}"/>
    <cellStyle name="Valuta 3 4 3 3" xfId="7537" xr:uid="{5B78251E-9120-4413-A602-3ADA3D493CD2}"/>
    <cellStyle name="Valuta 3 4 4" xfId="1690" xr:uid="{00000000-0005-0000-0000-0000320A0000}"/>
    <cellStyle name="Valuta 3 4 4 2" xfId="7539" xr:uid="{7103A5A7-C4C8-4888-AC60-5A63AFF2D447}"/>
    <cellStyle name="Valuta 3 4 5" xfId="3568" xr:uid="{00000000-0005-0000-0000-0000330A0000}"/>
    <cellStyle name="Valuta 3 4 5 2" xfId="3569" xr:uid="{00000000-0005-0000-0000-0000340A0000}"/>
    <cellStyle name="Valuta 3 4 5 2 2" xfId="7541" xr:uid="{75630842-0E7A-45B5-878A-F25370CA0E27}"/>
    <cellStyle name="Valuta 3 4 5 3" xfId="7540" xr:uid="{5DAD524B-D1E6-4A75-B6C5-EC497AFA2DCF}"/>
    <cellStyle name="Valuta 3 4 6" xfId="3570" xr:uid="{00000000-0005-0000-0000-0000350A0000}"/>
    <cellStyle name="Valuta 3 4 6 2" xfId="7542" xr:uid="{2742C851-28D1-4B64-8042-B0F3C995E78B}"/>
    <cellStyle name="Valuta 3 4 7" xfId="3566" xr:uid="{00000000-0005-0000-0000-0000360A0000}"/>
    <cellStyle name="Valuta 3 4 7 2" xfId="7543" xr:uid="{A35C209C-C864-4A5F-956A-78353FD0BC56}"/>
    <cellStyle name="Valuta 3 4 8" xfId="7535" xr:uid="{1B58290A-DE88-4B89-890D-879C3EA0D7E7}"/>
    <cellStyle name="Valuta 3 5" xfId="583" xr:uid="{00000000-0005-0000-0000-0000370A0000}"/>
    <cellStyle name="Valuta 3 5 2" xfId="1691" xr:uid="{00000000-0005-0000-0000-0000380A0000}"/>
    <cellStyle name="Valuta 3 5 2 2" xfId="7545" xr:uid="{5054EDC2-8F96-4984-8091-EC808E27A3F3}"/>
    <cellStyle name="Valuta 3 5 3" xfId="1692" xr:uid="{00000000-0005-0000-0000-0000390A0000}"/>
    <cellStyle name="Valuta 3 5 3 2" xfId="3572" xr:uid="{00000000-0005-0000-0000-00003A0A0000}"/>
    <cellStyle name="Valuta 3 5 3 2 2" xfId="7547" xr:uid="{DD40CEC9-98A0-45D6-A44D-FA829AE39925}"/>
    <cellStyle name="Valuta 3 5 3 3" xfId="7546" xr:uid="{CBC511FE-47CE-42C1-9E5B-3138203BD09B}"/>
    <cellStyle name="Valuta 3 5 4" xfId="1693" xr:uid="{00000000-0005-0000-0000-00003B0A0000}"/>
    <cellStyle name="Valuta 3 5 4 2" xfId="7548" xr:uid="{6D2EA13F-7CED-4F7A-8585-E73F0F619270}"/>
    <cellStyle name="Valuta 3 5 5" xfId="3573" xr:uid="{00000000-0005-0000-0000-00003C0A0000}"/>
    <cellStyle name="Valuta 3 5 5 2" xfId="3574" xr:uid="{00000000-0005-0000-0000-00003D0A0000}"/>
    <cellStyle name="Valuta 3 5 5 2 2" xfId="7550" xr:uid="{7A7733F5-D8F9-4773-9C6A-3DD108AD30B2}"/>
    <cellStyle name="Valuta 3 5 5 3" xfId="7549" xr:uid="{CCCF2228-A369-40A5-A5DD-4DE4CDA37F09}"/>
    <cellStyle name="Valuta 3 5 6" xfId="3575" xr:uid="{00000000-0005-0000-0000-00003E0A0000}"/>
    <cellStyle name="Valuta 3 5 6 2" xfId="7551" xr:uid="{D88210E2-4A4E-4317-8C57-6781170F2E34}"/>
    <cellStyle name="Valuta 3 5 7" xfId="3571" xr:uid="{00000000-0005-0000-0000-00003F0A0000}"/>
    <cellStyle name="Valuta 3 5 7 2" xfId="7552" xr:uid="{8480EBA2-ED5C-455E-8CF8-B62A837DCB8F}"/>
    <cellStyle name="Valuta 3 5 8" xfId="7544" xr:uid="{0986BDFC-47BC-496D-A3F7-764045836AF8}"/>
    <cellStyle name="Valuta 3 6" xfId="584" xr:uid="{00000000-0005-0000-0000-0000400A0000}"/>
    <cellStyle name="Valuta 3 6 2" xfId="1694" xr:uid="{00000000-0005-0000-0000-0000410A0000}"/>
    <cellStyle name="Valuta 3 6 2 2" xfId="7554" xr:uid="{E1409994-A119-419A-9D54-29614F067CF4}"/>
    <cellStyle name="Valuta 3 6 3" xfId="1695" xr:uid="{00000000-0005-0000-0000-0000420A0000}"/>
    <cellStyle name="Valuta 3 6 3 2" xfId="3577" xr:uid="{00000000-0005-0000-0000-0000430A0000}"/>
    <cellStyle name="Valuta 3 6 3 2 2" xfId="7556" xr:uid="{2F23381B-BA15-4874-98F7-F608074601D5}"/>
    <cellStyle name="Valuta 3 6 3 3" xfId="7555" xr:uid="{D3546C98-94CA-4E90-9F81-21541921221F}"/>
    <cellStyle name="Valuta 3 6 4" xfId="1696" xr:uid="{00000000-0005-0000-0000-0000440A0000}"/>
    <cellStyle name="Valuta 3 6 4 2" xfId="7557" xr:uid="{B78AC19E-79AF-4C03-B32A-1657AFC19778}"/>
    <cellStyle name="Valuta 3 6 5" xfId="3578" xr:uid="{00000000-0005-0000-0000-0000450A0000}"/>
    <cellStyle name="Valuta 3 6 5 2" xfId="3579" xr:uid="{00000000-0005-0000-0000-0000460A0000}"/>
    <cellStyle name="Valuta 3 6 5 2 2" xfId="7559" xr:uid="{71573FE4-13E6-401C-A45D-EDC555A0DCB3}"/>
    <cellStyle name="Valuta 3 6 5 3" xfId="7558" xr:uid="{58214B2F-142B-4C5F-B2F1-621084A28ED9}"/>
    <cellStyle name="Valuta 3 6 6" xfId="3580" xr:uid="{00000000-0005-0000-0000-0000470A0000}"/>
    <cellStyle name="Valuta 3 6 6 2" xfId="7560" xr:uid="{E215C95D-0A8B-40AA-9195-18221186936C}"/>
    <cellStyle name="Valuta 3 6 7" xfId="3576" xr:uid="{00000000-0005-0000-0000-0000480A0000}"/>
    <cellStyle name="Valuta 3 6 7 2" xfId="7561" xr:uid="{A70A11D7-B18B-49F5-A132-A9BA4F2AA1FC}"/>
    <cellStyle name="Valuta 3 6 8" xfId="7553" xr:uid="{CF3C4A66-1A58-4D2D-BAD0-0D9F9DF3A7B8}"/>
    <cellStyle name="Valuta 3 7" xfId="585" xr:uid="{00000000-0005-0000-0000-0000490A0000}"/>
    <cellStyle name="Valuta 3 7 2" xfId="1697" xr:uid="{00000000-0005-0000-0000-00004A0A0000}"/>
    <cellStyle name="Valuta 3 7 2 2" xfId="7563" xr:uid="{A08CF925-3386-4A94-9120-BF15D67078C6}"/>
    <cellStyle name="Valuta 3 7 3" xfId="1698" xr:uid="{00000000-0005-0000-0000-00004B0A0000}"/>
    <cellStyle name="Valuta 3 7 3 2" xfId="3582" xr:uid="{00000000-0005-0000-0000-00004C0A0000}"/>
    <cellStyle name="Valuta 3 7 3 2 2" xfId="7565" xr:uid="{8940524E-7F04-4C2C-AAB4-2C503DDC824D}"/>
    <cellStyle name="Valuta 3 7 3 3" xfId="7564" xr:uid="{82FDC706-E578-4516-BC3D-723DBAB7AE86}"/>
    <cellStyle name="Valuta 3 7 4" xfId="1699" xr:uid="{00000000-0005-0000-0000-00004D0A0000}"/>
    <cellStyle name="Valuta 3 7 4 2" xfId="7566" xr:uid="{3F6E2EAC-D1BD-426A-84BD-F6A6DBBACB5F}"/>
    <cellStyle name="Valuta 3 7 5" xfId="3583" xr:uid="{00000000-0005-0000-0000-00004E0A0000}"/>
    <cellStyle name="Valuta 3 7 5 2" xfId="3584" xr:uid="{00000000-0005-0000-0000-00004F0A0000}"/>
    <cellStyle name="Valuta 3 7 5 2 2" xfId="7568" xr:uid="{A1106D2C-5A06-41EA-B734-0E63FFA66691}"/>
    <cellStyle name="Valuta 3 7 5 3" xfId="7567" xr:uid="{5BE601F2-AF42-4E34-BB97-1657FDF55707}"/>
    <cellStyle name="Valuta 3 7 6" xfId="3585" xr:uid="{00000000-0005-0000-0000-0000500A0000}"/>
    <cellStyle name="Valuta 3 7 6 2" xfId="7569" xr:uid="{A6E29916-7F2B-490B-802E-CCD2F7507165}"/>
    <cellStyle name="Valuta 3 7 7" xfId="3581" xr:uid="{00000000-0005-0000-0000-0000510A0000}"/>
    <cellStyle name="Valuta 3 7 7 2" xfId="7570" xr:uid="{C46907F1-54AD-47B9-8EA4-E26F3F141BFA}"/>
    <cellStyle name="Valuta 3 7 8" xfId="7562" xr:uid="{0228FD86-0AE5-4CC9-82B3-907D0EA036D6}"/>
    <cellStyle name="Valuta 3 8" xfId="586" xr:uid="{00000000-0005-0000-0000-0000520A0000}"/>
    <cellStyle name="Valuta 3 8 2" xfId="1700" xr:uid="{00000000-0005-0000-0000-0000530A0000}"/>
    <cellStyle name="Valuta 3 8 2 2" xfId="7572" xr:uid="{8EDD2F47-5DAC-4B34-BA99-96581FFC8D13}"/>
    <cellStyle name="Valuta 3 8 3" xfId="1701" xr:uid="{00000000-0005-0000-0000-0000540A0000}"/>
    <cellStyle name="Valuta 3 8 3 2" xfId="3587" xr:uid="{00000000-0005-0000-0000-0000550A0000}"/>
    <cellStyle name="Valuta 3 8 3 2 2" xfId="7574" xr:uid="{FADC63BF-5ABB-4126-A53E-68E4C74CEC3E}"/>
    <cellStyle name="Valuta 3 8 3 3" xfId="7573" xr:uid="{8AD1D816-823D-48B2-B007-D51E92ADA844}"/>
    <cellStyle name="Valuta 3 8 4" xfId="1702" xr:uid="{00000000-0005-0000-0000-0000560A0000}"/>
    <cellStyle name="Valuta 3 8 4 2" xfId="7575" xr:uid="{27264D58-0D08-49A1-B055-FE3B948C1E8F}"/>
    <cellStyle name="Valuta 3 8 5" xfId="3588" xr:uid="{00000000-0005-0000-0000-0000570A0000}"/>
    <cellStyle name="Valuta 3 8 5 2" xfId="3589" xr:uid="{00000000-0005-0000-0000-0000580A0000}"/>
    <cellStyle name="Valuta 3 8 5 2 2" xfId="7577" xr:uid="{53E00C0B-8F61-4D0B-A935-7E289133C884}"/>
    <cellStyle name="Valuta 3 8 5 3" xfId="7576" xr:uid="{D498D9ED-2BAB-4572-88A5-F8390B06577D}"/>
    <cellStyle name="Valuta 3 8 6" xfId="3590" xr:uid="{00000000-0005-0000-0000-0000590A0000}"/>
    <cellStyle name="Valuta 3 8 6 2" xfId="7578" xr:uid="{11198F48-486A-451E-96BE-46CC07A7A05B}"/>
    <cellStyle name="Valuta 3 8 7" xfId="3586" xr:uid="{00000000-0005-0000-0000-00005A0A0000}"/>
    <cellStyle name="Valuta 3 8 7 2" xfId="7579" xr:uid="{3DE58B42-C8B9-4072-84E4-D87F07CFE16B}"/>
    <cellStyle name="Valuta 3 8 8" xfId="7571" xr:uid="{8902907D-0DF8-4910-8FCD-6F22E2660D24}"/>
    <cellStyle name="Valuta 3 9" xfId="5796" xr:uid="{A37EF462-C3F1-4A6E-96B9-B17E30FCE22B}"/>
    <cellStyle name="Valuta 3 9 2" xfId="7580" xr:uid="{5C635327-D4AC-4DDF-AE2E-BBED71B231D8}"/>
    <cellStyle name="Valuta 4" xfId="5765" xr:uid="{6CF0DDF2-6083-4C34-BD50-98688A711D3C}"/>
    <cellStyle name="Valuta 4 2" xfId="5798" xr:uid="{5814E01C-4B53-4A29-AB3C-727AF24C2AE2}"/>
    <cellStyle name="Valuta 4 2 2" xfId="7582" xr:uid="{E7857565-36FB-40C8-AC5F-13FA8E1EE9C6}"/>
    <cellStyle name="Valuta 4 3" xfId="7581" xr:uid="{512C9760-D826-4B4D-8820-0AD0888707B3}"/>
    <cellStyle name="Valuta 5" xfId="5764" xr:uid="{21677259-7ACB-4440-B97A-F1DF927EB962}"/>
    <cellStyle name="Valuta 5 2" xfId="5797" xr:uid="{500A234A-AFAA-4FEE-ACB0-0318C76545F0}"/>
    <cellStyle name="Valuta 5 2 2" xfId="7584" xr:uid="{881AFE1B-8F0E-419D-8640-F58EC5B38437}"/>
    <cellStyle name="Valuta 5 3" xfId="7583" xr:uid="{10B8E850-A41F-4D69-9BA0-CBBB940779B4}"/>
    <cellStyle name="Valuta 6" xfId="5771" xr:uid="{CBFBC846-BCA8-4D5B-89BA-3DBA2767F5B4}"/>
    <cellStyle name="Valuta 6 2" xfId="5800" xr:uid="{2705D8F6-1443-4FFF-9CBE-835A4D0AFD70}"/>
    <cellStyle name="Valuta 6 2 2" xfId="7586" xr:uid="{7DFEC60F-1022-4A05-8263-334F57110F5E}"/>
    <cellStyle name="Valuta 6 3" xfId="7585" xr:uid="{5AF86947-95F3-42B9-8B93-5D092D58AA1D}"/>
    <cellStyle name="Valuta 7" xfId="5772" xr:uid="{DA119628-D48C-49F5-A2C1-567E4676EE1A}"/>
    <cellStyle name="Valuta 7 2" xfId="5801" xr:uid="{0C4660DF-6141-482E-9950-685A7FE5B152}"/>
    <cellStyle name="Valuta 7 2 2" xfId="7588" xr:uid="{2B1ED766-0ABE-43C8-8071-4CD4E8BA96B0}"/>
    <cellStyle name="Valuta 7 3" xfId="7587" xr:uid="{9813D485-A445-4BA2-A48B-89480EC8147E}"/>
    <cellStyle name="Valuta 8" xfId="5773" xr:uid="{16F57C6B-BB14-4E58-B60A-A248E36A68FA}"/>
    <cellStyle name="Valuta 8 2" xfId="5802" xr:uid="{F6A213B7-5F21-4997-BA77-4A04E164C27A}"/>
    <cellStyle name="Valuta 8 2 2" xfId="7590" xr:uid="{9EFEB066-1FE6-4B5E-972A-EED2FD915777}"/>
    <cellStyle name="Valuta 8 3" xfId="7589" xr:uid="{7E19FFB4-9DA1-4E2B-B094-635B5316E42D}"/>
    <cellStyle name="Valuta 9" xfId="5774" xr:uid="{A01A3BFB-B8E6-4E51-89C2-44E67C4BCF43}"/>
    <cellStyle name="Valuta 9 2" xfId="5803" xr:uid="{1FBB6E54-6471-4FA7-8768-6CA6ACB0060C}"/>
    <cellStyle name="Valuta 9 2 2" xfId="7592" xr:uid="{4B6364B6-8F44-46E2-90C5-A17CED3908C3}"/>
    <cellStyle name="Valuta 9 3" xfId="7591" xr:uid="{DDE35135-7652-483C-82B5-E97936F449E1}"/>
    <cellStyle name="Vejica" xfId="5760" builtinId="3"/>
    <cellStyle name="Vejica [0] 2" xfId="36" xr:uid="{00000000-0005-0000-0000-00005C0A0000}"/>
    <cellStyle name="Vejica [0] 2 2" xfId="1703" xr:uid="{00000000-0005-0000-0000-00005D0A0000}"/>
    <cellStyle name="Vejica [0] 2 2 2" xfId="7594" xr:uid="{5CB722FD-F322-4F87-9DDD-8A687BD722F2}"/>
    <cellStyle name="Vejica [0] 2 3" xfId="1704" xr:uid="{00000000-0005-0000-0000-00005E0A0000}"/>
    <cellStyle name="Vejica [0] 2 3 2" xfId="7595" xr:uid="{8337DCDF-720D-491C-9479-6C97A2F818EE}"/>
    <cellStyle name="Vejica [0] 2 4" xfId="1705" xr:uid="{00000000-0005-0000-0000-00005F0A0000}"/>
    <cellStyle name="Vejica [0] 2 4 2" xfId="7596" xr:uid="{55127BE2-9E7B-4379-BC71-7C9CA7C25B32}"/>
    <cellStyle name="Vejica [0] 2 5" xfId="3592" xr:uid="{00000000-0005-0000-0000-0000600A0000}"/>
    <cellStyle name="Vejica [0] 2 5 2" xfId="7597" xr:uid="{47BB59EF-8FF4-4CB9-8E27-DA507E6392A9}"/>
    <cellStyle name="Vejica [0] 2 6" xfId="3591" xr:uid="{00000000-0005-0000-0000-0000610A0000}"/>
    <cellStyle name="Vejica [0] 2 6 2" xfId="7598" xr:uid="{45EA69EA-D955-4FD6-8572-68C2427E1673}"/>
    <cellStyle name="Vejica [0] 2 7" xfId="7593" xr:uid="{868B2B6A-BB30-49E2-884C-B3D3AC46C936}"/>
    <cellStyle name="Vejica 10" xfId="587" xr:uid="{00000000-0005-0000-0000-0000620A0000}"/>
    <cellStyle name="Vejica 10 10" xfId="7599" xr:uid="{CF85C950-C563-4DB1-B886-EEFDE79549A8}"/>
    <cellStyle name="Vejica 10 2" xfId="588" xr:uid="{00000000-0005-0000-0000-0000630A0000}"/>
    <cellStyle name="Vejica 10 2 2" xfId="1706" xr:uid="{00000000-0005-0000-0000-0000640A0000}"/>
    <cellStyle name="Vejica 10 2 2 2" xfId="7601" xr:uid="{614BC4CC-3B03-4EA8-BB31-07EC79AE1210}"/>
    <cellStyle name="Vejica 10 2 3" xfId="1707" xr:uid="{00000000-0005-0000-0000-0000650A0000}"/>
    <cellStyle name="Vejica 10 2 3 2" xfId="3595" xr:uid="{00000000-0005-0000-0000-0000660A0000}"/>
    <cellStyle name="Vejica 10 2 3 2 2" xfId="7603" xr:uid="{D3FDFB79-D9BB-4816-9D64-34358F71F04D}"/>
    <cellStyle name="Vejica 10 2 3 3" xfId="7602" xr:uid="{8B7005EE-BA9B-4F2F-936D-49DC4886DE41}"/>
    <cellStyle name="Vejica 10 2 4" xfId="1708" xr:uid="{00000000-0005-0000-0000-0000670A0000}"/>
    <cellStyle name="Vejica 10 2 4 2" xfId="7604" xr:uid="{FE291715-E08F-4B0F-96A3-2B064F54E9E1}"/>
    <cellStyle name="Vejica 10 2 5" xfId="3596" xr:uid="{00000000-0005-0000-0000-0000680A0000}"/>
    <cellStyle name="Vejica 10 2 5 2" xfId="3597" xr:uid="{00000000-0005-0000-0000-0000690A0000}"/>
    <cellStyle name="Vejica 10 2 5 2 2" xfId="7606" xr:uid="{B0FB0638-67D2-4C92-B4F5-5D820F1E947F}"/>
    <cellStyle name="Vejica 10 2 5 3" xfId="7605" xr:uid="{FC161E5F-5E8B-413B-934F-DD76A5E91867}"/>
    <cellStyle name="Vejica 10 2 6" xfId="3598" xr:uid="{00000000-0005-0000-0000-00006A0A0000}"/>
    <cellStyle name="Vejica 10 2 6 2" xfId="7607" xr:uid="{64A9D0AE-0580-4573-A67A-C81A651FE9FC}"/>
    <cellStyle name="Vejica 10 2 7" xfId="3594" xr:uid="{00000000-0005-0000-0000-00006B0A0000}"/>
    <cellStyle name="Vejica 10 2 7 2" xfId="7608" xr:uid="{DA82D7D5-32EA-4680-95C9-68B4E2857404}"/>
    <cellStyle name="Vejica 10 2 8" xfId="7600" xr:uid="{0748B2D5-6243-4589-91E9-E9F460225C06}"/>
    <cellStyle name="Vejica 10 3" xfId="589" xr:uid="{00000000-0005-0000-0000-00006C0A0000}"/>
    <cellStyle name="Vejica 10 3 2" xfId="1709" xr:uid="{00000000-0005-0000-0000-00006D0A0000}"/>
    <cellStyle name="Vejica 10 3 2 2" xfId="7610" xr:uid="{D2151C17-6A75-44F8-BC00-38D1B58D2DA5}"/>
    <cellStyle name="Vejica 10 3 3" xfId="1710" xr:uid="{00000000-0005-0000-0000-00006E0A0000}"/>
    <cellStyle name="Vejica 10 3 3 2" xfId="3600" xr:uid="{00000000-0005-0000-0000-00006F0A0000}"/>
    <cellStyle name="Vejica 10 3 3 2 2" xfId="7612" xr:uid="{401CE89E-971E-4F7D-AF5F-296F2DC4E844}"/>
    <cellStyle name="Vejica 10 3 3 3" xfId="7611" xr:uid="{6B4876D7-F427-45EA-A070-937928FCA63C}"/>
    <cellStyle name="Vejica 10 3 4" xfId="1711" xr:uid="{00000000-0005-0000-0000-0000700A0000}"/>
    <cellStyle name="Vejica 10 3 4 2" xfId="7613" xr:uid="{E8DFA5E5-FCC8-4EF7-9CB2-F5CC45D19076}"/>
    <cellStyle name="Vejica 10 3 5" xfId="3601" xr:uid="{00000000-0005-0000-0000-0000710A0000}"/>
    <cellStyle name="Vejica 10 3 5 2" xfId="3602" xr:uid="{00000000-0005-0000-0000-0000720A0000}"/>
    <cellStyle name="Vejica 10 3 5 2 2" xfId="7615" xr:uid="{7C96309B-92F3-47D2-8CAE-7F851D9563BE}"/>
    <cellStyle name="Vejica 10 3 5 3" xfId="7614" xr:uid="{5BB5E078-2807-4EE1-AB9D-67AC452EFA05}"/>
    <cellStyle name="Vejica 10 3 6" xfId="3603" xr:uid="{00000000-0005-0000-0000-0000730A0000}"/>
    <cellStyle name="Vejica 10 3 6 2" xfId="7616" xr:uid="{ADF0E8EA-1694-4F91-AB85-453ECA7448DC}"/>
    <cellStyle name="Vejica 10 3 7" xfId="3599" xr:uid="{00000000-0005-0000-0000-0000740A0000}"/>
    <cellStyle name="Vejica 10 3 7 2" xfId="7617" xr:uid="{33092DCF-9316-4D1B-B286-340FA3D4B9D3}"/>
    <cellStyle name="Vejica 10 3 8" xfId="7609" xr:uid="{DE460633-F7AC-4AB9-A9EC-F89FC33A70D9}"/>
    <cellStyle name="Vejica 10 4" xfId="18" xr:uid="{00000000-0005-0000-0000-0000750A0000}"/>
    <cellStyle name="Vejica 10 4 2" xfId="3605" xr:uid="{00000000-0005-0000-0000-0000760A0000}"/>
    <cellStyle name="Vejica 10 4 2 2" xfId="7619" xr:uid="{A1F2D583-421A-4817-9CAF-420F0F6AA51D}"/>
    <cellStyle name="Vejica 10 4 3" xfId="3606" xr:uid="{00000000-0005-0000-0000-0000770A0000}"/>
    <cellStyle name="Vejica 10 4 3 2" xfId="7620" xr:uid="{E8B06D1A-0087-41D0-B89C-82C6B8F178B9}"/>
    <cellStyle name="Vejica 10 4 4" xfId="3604" xr:uid="{00000000-0005-0000-0000-0000780A0000}"/>
    <cellStyle name="Vejica 10 4 4 2" xfId="7621" xr:uid="{9F93C65D-0D90-4DA3-86FA-B64785717EDF}"/>
    <cellStyle name="Vejica 10 4 5" xfId="7618" xr:uid="{CF2472F0-2C89-49D6-970D-BCA92AD13012}"/>
    <cellStyle name="Vejica 10 5" xfId="1712" xr:uid="{00000000-0005-0000-0000-0000790A0000}"/>
    <cellStyle name="Vejica 10 5 2" xfId="3607" xr:uid="{00000000-0005-0000-0000-00007A0A0000}"/>
    <cellStyle name="Vejica 10 5 2 2" xfId="7623" xr:uid="{DA5E0F8B-2AE3-4F3F-BB0A-95036A7FAE8D}"/>
    <cellStyle name="Vejica 10 5 3" xfId="7622" xr:uid="{C7CC7C88-8C9E-48FC-8D6A-858CCCC75A4E}"/>
    <cellStyle name="Vejica 10 6" xfId="1713" xr:uid="{00000000-0005-0000-0000-00007B0A0000}"/>
    <cellStyle name="Vejica 10 6 2" xfId="7624" xr:uid="{E811D92A-5C6C-44E9-BFEE-C3377B78700C}"/>
    <cellStyle name="Vejica 10 7" xfId="3608" xr:uid="{00000000-0005-0000-0000-00007C0A0000}"/>
    <cellStyle name="Vejica 10 7 2" xfId="3609" xr:uid="{00000000-0005-0000-0000-00007D0A0000}"/>
    <cellStyle name="Vejica 10 7 2 2" xfId="7626" xr:uid="{D35F8DEF-C292-4C45-906A-82DBB42634CA}"/>
    <cellStyle name="Vejica 10 7 3" xfId="7625" xr:uid="{81816367-D987-461C-B7E1-D949FC6708AA}"/>
    <cellStyle name="Vejica 10 8" xfId="3610" xr:uid="{00000000-0005-0000-0000-00007E0A0000}"/>
    <cellStyle name="Vejica 10 8 2" xfId="7627" xr:uid="{99E109DD-5FDD-4585-861F-CC7A0E98AF83}"/>
    <cellStyle name="Vejica 10 9" xfId="3593" xr:uid="{00000000-0005-0000-0000-00007F0A0000}"/>
    <cellStyle name="Vejica 10 9 2" xfId="7628" xr:uid="{430E818C-717E-4FE0-B792-3DC805B94D87}"/>
    <cellStyle name="Vejica 11" xfId="590" xr:uid="{00000000-0005-0000-0000-0000800A0000}"/>
    <cellStyle name="Vejica 11 2" xfId="591" xr:uid="{00000000-0005-0000-0000-0000810A0000}"/>
    <cellStyle name="Vejica 11 2 2" xfId="1714" xr:uid="{00000000-0005-0000-0000-0000820A0000}"/>
    <cellStyle name="Vejica 11 2 2 2" xfId="7631" xr:uid="{931A46CA-F58C-4A2C-AAB0-3911B62B96C7}"/>
    <cellStyle name="Vejica 11 2 3" xfId="1715" xr:uid="{00000000-0005-0000-0000-0000830A0000}"/>
    <cellStyle name="Vejica 11 2 3 2" xfId="3613" xr:uid="{00000000-0005-0000-0000-0000840A0000}"/>
    <cellStyle name="Vejica 11 2 3 2 2" xfId="7633" xr:uid="{66CFA306-7761-456A-9D8D-2F2E81AC07DC}"/>
    <cellStyle name="Vejica 11 2 3 3" xfId="7632" xr:uid="{FC57658B-086E-4939-8C8B-C18E57A5ABD0}"/>
    <cellStyle name="Vejica 11 2 4" xfId="1716" xr:uid="{00000000-0005-0000-0000-0000850A0000}"/>
    <cellStyle name="Vejica 11 2 4 2" xfId="7634" xr:uid="{DCE4B7AE-CCC0-413C-BF92-D5417D6BB2D6}"/>
    <cellStyle name="Vejica 11 2 5" xfId="3614" xr:uid="{00000000-0005-0000-0000-0000860A0000}"/>
    <cellStyle name="Vejica 11 2 5 2" xfId="3615" xr:uid="{00000000-0005-0000-0000-0000870A0000}"/>
    <cellStyle name="Vejica 11 2 5 2 2" xfId="7636" xr:uid="{37E5CDD8-2EA4-44D8-9EF0-689EB6B4D1CB}"/>
    <cellStyle name="Vejica 11 2 5 3" xfId="7635" xr:uid="{62A31B58-F35C-466E-AC58-710023606F57}"/>
    <cellStyle name="Vejica 11 2 6" xfId="3616" xr:uid="{00000000-0005-0000-0000-0000880A0000}"/>
    <cellStyle name="Vejica 11 2 6 2" xfId="7637" xr:uid="{07561CBF-74CC-48C1-80EA-7EF8A17468A1}"/>
    <cellStyle name="Vejica 11 2 7" xfId="3612" xr:uid="{00000000-0005-0000-0000-0000890A0000}"/>
    <cellStyle name="Vejica 11 2 7 2" xfId="7638" xr:uid="{24946AFC-BF60-4FB2-AD44-5001FDB3D4D7}"/>
    <cellStyle name="Vejica 11 2 8" xfId="7630" xr:uid="{DA4E1C00-BE0D-4D23-A2E3-D5514592AE96}"/>
    <cellStyle name="Vejica 11 3" xfId="592" xr:uid="{00000000-0005-0000-0000-00008A0A0000}"/>
    <cellStyle name="Vejica 11 3 2" xfId="1717" xr:uid="{00000000-0005-0000-0000-00008B0A0000}"/>
    <cellStyle name="Vejica 11 3 2 2" xfId="7640" xr:uid="{7E8699F9-F7B8-4C01-81AF-1AD4F10056E0}"/>
    <cellStyle name="Vejica 11 3 3" xfId="1718" xr:uid="{00000000-0005-0000-0000-00008C0A0000}"/>
    <cellStyle name="Vejica 11 3 3 2" xfId="3618" xr:uid="{00000000-0005-0000-0000-00008D0A0000}"/>
    <cellStyle name="Vejica 11 3 3 2 2" xfId="7642" xr:uid="{1A8BF76E-3C7F-4EC7-9FF8-4E72302E9E4B}"/>
    <cellStyle name="Vejica 11 3 3 3" xfId="7641" xr:uid="{A61F7D3F-2DE6-403F-BEB1-C4EE2798D3A6}"/>
    <cellStyle name="Vejica 11 3 4" xfId="1719" xr:uid="{00000000-0005-0000-0000-00008E0A0000}"/>
    <cellStyle name="Vejica 11 3 4 2" xfId="7643" xr:uid="{BF7F6B68-111B-4924-88E1-179554B27C71}"/>
    <cellStyle name="Vejica 11 3 5" xfId="3619" xr:uid="{00000000-0005-0000-0000-00008F0A0000}"/>
    <cellStyle name="Vejica 11 3 5 2" xfId="3620" xr:uid="{00000000-0005-0000-0000-0000900A0000}"/>
    <cellStyle name="Vejica 11 3 5 2 2" xfId="7645" xr:uid="{4A73A9E0-2C6E-460F-98B7-56A14A30C4C9}"/>
    <cellStyle name="Vejica 11 3 5 3" xfId="7644" xr:uid="{C7859A6B-E32E-4994-8656-F3D03AA8E8F3}"/>
    <cellStyle name="Vejica 11 3 6" xfId="3621" xr:uid="{00000000-0005-0000-0000-0000910A0000}"/>
    <cellStyle name="Vejica 11 3 6 2" xfId="7646" xr:uid="{D06341F4-B459-4268-A4C9-E7EF765DE513}"/>
    <cellStyle name="Vejica 11 3 7" xfId="3617" xr:uid="{00000000-0005-0000-0000-0000920A0000}"/>
    <cellStyle name="Vejica 11 3 7 2" xfId="7647" xr:uid="{F10933D9-1802-4FB1-A0F1-0BDA22B96A2B}"/>
    <cellStyle name="Vejica 11 3 8" xfId="7639" xr:uid="{2CA36B6F-933E-4DEF-BDF9-10F8EE3AF714}"/>
    <cellStyle name="Vejica 11 4" xfId="1720" xr:uid="{00000000-0005-0000-0000-0000930A0000}"/>
    <cellStyle name="Vejica 11 4 2" xfId="7648" xr:uid="{8575646B-11DC-4326-82E7-E1E75F287C07}"/>
    <cellStyle name="Vejica 11 5" xfId="1721" xr:uid="{00000000-0005-0000-0000-0000940A0000}"/>
    <cellStyle name="Vejica 11 5 2" xfId="7649" xr:uid="{E769F63B-EA5F-4A3B-8724-25A20D663377}"/>
    <cellStyle name="Vejica 11 6" xfId="1722" xr:uid="{00000000-0005-0000-0000-0000950A0000}"/>
    <cellStyle name="Vejica 11 6 2" xfId="7650" xr:uid="{ABE829D4-3667-489C-BE6F-D9A5ACFB23A9}"/>
    <cellStyle name="Vejica 11 7" xfId="3622" xr:uid="{00000000-0005-0000-0000-0000960A0000}"/>
    <cellStyle name="Vejica 11 7 2" xfId="7651" xr:uid="{D20DC048-FC23-44D3-8E4D-8FDE0D2F4DAA}"/>
    <cellStyle name="Vejica 11 8" xfId="3611" xr:uid="{00000000-0005-0000-0000-0000970A0000}"/>
    <cellStyle name="Vejica 11 8 2" xfId="7652" xr:uid="{D180767C-7543-45BB-863F-D8ADD028CF65}"/>
    <cellStyle name="Vejica 11 9" xfId="7629" xr:uid="{D449D7CD-6D54-4045-B6BC-3CA5C6887DAA}"/>
    <cellStyle name="Vejica 12" xfId="593" xr:uid="{00000000-0005-0000-0000-0000980A0000}"/>
    <cellStyle name="Vejica 12 2" xfId="594" xr:uid="{00000000-0005-0000-0000-0000990A0000}"/>
    <cellStyle name="Vejica 12 2 2" xfId="1723" xr:uid="{00000000-0005-0000-0000-00009A0A0000}"/>
    <cellStyle name="Vejica 12 2 2 2" xfId="7655" xr:uid="{5F7B3FBD-462A-40A3-8449-F79DF9F6870A}"/>
    <cellStyle name="Vejica 12 2 3" xfId="1724" xr:uid="{00000000-0005-0000-0000-00009B0A0000}"/>
    <cellStyle name="Vejica 12 2 3 2" xfId="3625" xr:uid="{00000000-0005-0000-0000-00009C0A0000}"/>
    <cellStyle name="Vejica 12 2 3 2 2" xfId="7657" xr:uid="{8AD48E18-AB30-48AB-9E7E-E54C7D625ACC}"/>
    <cellStyle name="Vejica 12 2 3 3" xfId="7656" xr:uid="{B7D54155-483D-4B44-8B42-E66109B23BF5}"/>
    <cellStyle name="Vejica 12 2 4" xfId="1725" xr:uid="{00000000-0005-0000-0000-00009D0A0000}"/>
    <cellStyle name="Vejica 12 2 4 2" xfId="7658" xr:uid="{0ADC53BA-215A-4DCC-8D40-B3E6749D067A}"/>
    <cellStyle name="Vejica 12 2 5" xfId="3626" xr:uid="{00000000-0005-0000-0000-00009E0A0000}"/>
    <cellStyle name="Vejica 12 2 5 2" xfId="3627" xr:uid="{00000000-0005-0000-0000-00009F0A0000}"/>
    <cellStyle name="Vejica 12 2 5 2 2" xfId="7660" xr:uid="{448B47AF-7B5A-4976-94FF-A6A3F27EB916}"/>
    <cellStyle name="Vejica 12 2 5 3" xfId="7659" xr:uid="{7EBC60BA-D9B7-4814-B084-C9B7CB95AB9C}"/>
    <cellStyle name="Vejica 12 2 6" xfId="3628" xr:uid="{00000000-0005-0000-0000-0000A00A0000}"/>
    <cellStyle name="Vejica 12 2 6 2" xfId="7661" xr:uid="{FB288582-3123-4BC8-910C-2C7EDC8C3F27}"/>
    <cellStyle name="Vejica 12 2 7" xfId="3624" xr:uid="{00000000-0005-0000-0000-0000A10A0000}"/>
    <cellStyle name="Vejica 12 2 7 2" xfId="7662" xr:uid="{2BAC7D4D-6AF9-4976-9CCA-9E8681FE0CF2}"/>
    <cellStyle name="Vejica 12 2 8" xfId="7654" xr:uid="{3AC1CF89-4B19-4DEB-9A8E-51C803FDD8F9}"/>
    <cellStyle name="Vejica 12 3" xfId="595" xr:uid="{00000000-0005-0000-0000-0000A20A0000}"/>
    <cellStyle name="Vejica 12 3 2" xfId="1726" xr:uid="{00000000-0005-0000-0000-0000A30A0000}"/>
    <cellStyle name="Vejica 12 3 2 2" xfId="7664" xr:uid="{A3BE6762-E5EE-48F1-9A15-2193984F50CA}"/>
    <cellStyle name="Vejica 12 3 3" xfId="1727" xr:uid="{00000000-0005-0000-0000-0000A40A0000}"/>
    <cellStyle name="Vejica 12 3 3 2" xfId="3630" xr:uid="{00000000-0005-0000-0000-0000A50A0000}"/>
    <cellStyle name="Vejica 12 3 3 2 2" xfId="7666" xr:uid="{CAC2FD27-D950-484C-960A-8B1C29EEFFDA}"/>
    <cellStyle name="Vejica 12 3 3 3" xfId="7665" xr:uid="{4F0B413E-3A42-402E-B156-8EDAA7BA5902}"/>
    <cellStyle name="Vejica 12 3 4" xfId="1728" xr:uid="{00000000-0005-0000-0000-0000A60A0000}"/>
    <cellStyle name="Vejica 12 3 4 2" xfId="7667" xr:uid="{23D2E24A-0B6C-4FBF-91B4-8BBFB9B3ABBA}"/>
    <cellStyle name="Vejica 12 3 5" xfId="3631" xr:uid="{00000000-0005-0000-0000-0000A70A0000}"/>
    <cellStyle name="Vejica 12 3 5 2" xfId="3632" xr:uid="{00000000-0005-0000-0000-0000A80A0000}"/>
    <cellStyle name="Vejica 12 3 5 2 2" xfId="7669" xr:uid="{CC2BC6F8-CEC1-4190-B937-73920643B66A}"/>
    <cellStyle name="Vejica 12 3 5 3" xfId="7668" xr:uid="{F5992583-6210-4BA5-8A40-EC1791A358A8}"/>
    <cellStyle name="Vejica 12 3 6" xfId="3633" xr:uid="{00000000-0005-0000-0000-0000A90A0000}"/>
    <cellStyle name="Vejica 12 3 6 2" xfId="7670" xr:uid="{72D5937A-8168-4543-88CB-686A6D854303}"/>
    <cellStyle name="Vejica 12 3 7" xfId="3629" xr:uid="{00000000-0005-0000-0000-0000AA0A0000}"/>
    <cellStyle name="Vejica 12 3 7 2" xfId="7671" xr:uid="{0AF836BD-5AF3-4827-82AF-66F99254ACDC}"/>
    <cellStyle name="Vejica 12 3 8" xfId="7663" xr:uid="{314ECA71-FD7B-452E-A3ED-4A8EB1209399}"/>
    <cellStyle name="Vejica 12 4" xfId="1729" xr:uid="{00000000-0005-0000-0000-0000AB0A0000}"/>
    <cellStyle name="Vejica 12 4 2" xfId="7672" xr:uid="{99B57F2D-997D-41AB-AE86-66D8AC28FD24}"/>
    <cellStyle name="Vejica 12 5" xfId="1730" xr:uid="{00000000-0005-0000-0000-0000AC0A0000}"/>
    <cellStyle name="Vejica 12 5 2" xfId="7673" xr:uid="{7DD476ED-543F-40EA-87B6-30D996856DBE}"/>
    <cellStyle name="Vejica 12 6" xfId="1731" xr:uid="{00000000-0005-0000-0000-0000AD0A0000}"/>
    <cellStyle name="Vejica 12 6 2" xfId="7674" xr:uid="{39EEEBE3-5918-4009-B831-180C63036D51}"/>
    <cellStyle name="Vejica 12 7" xfId="3634" xr:uid="{00000000-0005-0000-0000-0000AE0A0000}"/>
    <cellStyle name="Vejica 12 7 2" xfId="7675" xr:uid="{E3ACB99F-CCA7-4783-875A-D383050A1179}"/>
    <cellStyle name="Vejica 12 8" xfId="3623" xr:uid="{00000000-0005-0000-0000-0000AF0A0000}"/>
    <cellStyle name="Vejica 12 8 2" xfId="7676" xr:uid="{BE97799E-860E-4506-949D-0FED6029D7F7}"/>
    <cellStyle name="Vejica 12 9" xfId="7653" xr:uid="{8C6DE5C7-214A-413C-8C0A-5F5A2D54EF92}"/>
    <cellStyle name="Vejica 13" xfId="596" xr:uid="{00000000-0005-0000-0000-0000B00A0000}"/>
    <cellStyle name="Vejica 13 2" xfId="597" xr:uid="{00000000-0005-0000-0000-0000B10A0000}"/>
    <cellStyle name="Vejica 13 2 2" xfId="1732" xr:uid="{00000000-0005-0000-0000-0000B20A0000}"/>
    <cellStyle name="Vejica 13 2 2 2" xfId="7679" xr:uid="{14F41E9B-6FE8-42DA-A9C8-190839AC9017}"/>
    <cellStyle name="Vejica 13 2 3" xfId="1733" xr:uid="{00000000-0005-0000-0000-0000B30A0000}"/>
    <cellStyle name="Vejica 13 2 3 2" xfId="3637" xr:uid="{00000000-0005-0000-0000-0000B40A0000}"/>
    <cellStyle name="Vejica 13 2 3 2 2" xfId="7681" xr:uid="{28E8538F-8287-4F1D-9F5E-2974B076CC6D}"/>
    <cellStyle name="Vejica 13 2 3 3" xfId="7680" xr:uid="{CDEBDB99-6A98-46A9-A191-F761AE9CC0C7}"/>
    <cellStyle name="Vejica 13 2 4" xfId="1734" xr:uid="{00000000-0005-0000-0000-0000B50A0000}"/>
    <cellStyle name="Vejica 13 2 4 2" xfId="7682" xr:uid="{8A59B95E-6454-4CB7-8FAB-21182C33BA35}"/>
    <cellStyle name="Vejica 13 2 5" xfId="3638" xr:uid="{00000000-0005-0000-0000-0000B60A0000}"/>
    <cellStyle name="Vejica 13 2 5 2" xfId="3639" xr:uid="{00000000-0005-0000-0000-0000B70A0000}"/>
    <cellStyle name="Vejica 13 2 5 2 2" xfId="7684" xr:uid="{3CD491E6-6531-43B9-85C8-854029AFC7E1}"/>
    <cellStyle name="Vejica 13 2 5 3" xfId="7683" xr:uid="{18C49519-DB30-4505-BF9E-C2BB627F06D5}"/>
    <cellStyle name="Vejica 13 2 6" xfId="3640" xr:uid="{00000000-0005-0000-0000-0000B80A0000}"/>
    <cellStyle name="Vejica 13 2 6 2" xfId="7685" xr:uid="{244ED220-4D7B-4CD4-AC20-6272844B00CA}"/>
    <cellStyle name="Vejica 13 2 7" xfId="3636" xr:uid="{00000000-0005-0000-0000-0000B90A0000}"/>
    <cellStyle name="Vejica 13 2 7 2" xfId="7686" xr:uid="{7E6826FF-7FCD-434C-B37B-3AD6FC2DF9E8}"/>
    <cellStyle name="Vejica 13 2 8" xfId="7678" xr:uid="{E7F62A02-B6A6-401F-85FB-108F3F73CBC6}"/>
    <cellStyle name="Vejica 13 3" xfId="598" xr:uid="{00000000-0005-0000-0000-0000BA0A0000}"/>
    <cellStyle name="Vejica 13 3 2" xfId="1735" xr:uid="{00000000-0005-0000-0000-0000BB0A0000}"/>
    <cellStyle name="Vejica 13 3 2 2" xfId="7688" xr:uid="{91FD9E4C-E967-4B4D-945A-5217D2A00BAB}"/>
    <cellStyle name="Vejica 13 3 3" xfId="1736" xr:uid="{00000000-0005-0000-0000-0000BC0A0000}"/>
    <cellStyle name="Vejica 13 3 3 2" xfId="3642" xr:uid="{00000000-0005-0000-0000-0000BD0A0000}"/>
    <cellStyle name="Vejica 13 3 3 2 2" xfId="7690" xr:uid="{A88A0D39-74DC-46B5-A8B1-23B563F0E798}"/>
    <cellStyle name="Vejica 13 3 3 3" xfId="7689" xr:uid="{9E253FB8-E71F-4A15-A4BC-B973D10C4F85}"/>
    <cellStyle name="Vejica 13 3 4" xfId="1737" xr:uid="{00000000-0005-0000-0000-0000BE0A0000}"/>
    <cellStyle name="Vejica 13 3 4 2" xfId="7691" xr:uid="{FEA70AFB-C512-4239-8662-96B64C7F84FC}"/>
    <cellStyle name="Vejica 13 3 5" xfId="3643" xr:uid="{00000000-0005-0000-0000-0000BF0A0000}"/>
    <cellStyle name="Vejica 13 3 5 2" xfId="3644" xr:uid="{00000000-0005-0000-0000-0000C00A0000}"/>
    <cellStyle name="Vejica 13 3 5 2 2" xfId="7693" xr:uid="{6579EA7E-5227-4004-9CAC-9AE97A367EE0}"/>
    <cellStyle name="Vejica 13 3 5 3" xfId="7692" xr:uid="{D4BEA622-AAA8-48C8-8DFF-B47B7B39A154}"/>
    <cellStyle name="Vejica 13 3 6" xfId="3645" xr:uid="{00000000-0005-0000-0000-0000C10A0000}"/>
    <cellStyle name="Vejica 13 3 6 2" xfId="7694" xr:uid="{7297F6A2-FBFB-45EC-857D-249E1D2717DC}"/>
    <cellStyle name="Vejica 13 3 7" xfId="3641" xr:uid="{00000000-0005-0000-0000-0000C20A0000}"/>
    <cellStyle name="Vejica 13 3 7 2" xfId="7695" xr:uid="{2969E00A-9123-4C2C-9468-983FEAAFB8F8}"/>
    <cellStyle name="Vejica 13 3 8" xfId="7687" xr:uid="{7D66C1C0-2CD1-41E4-9BBD-82C00937B427}"/>
    <cellStyle name="Vejica 13 4" xfId="1738" xr:uid="{00000000-0005-0000-0000-0000C30A0000}"/>
    <cellStyle name="Vejica 13 4 2" xfId="7696" xr:uid="{78B0F1A5-F238-477B-80FF-22F0DF524CDE}"/>
    <cellStyle name="Vejica 13 5" xfId="1739" xr:uid="{00000000-0005-0000-0000-0000C40A0000}"/>
    <cellStyle name="Vejica 13 5 2" xfId="7697" xr:uid="{9B764BBB-B685-4542-AC17-6103BED520F4}"/>
    <cellStyle name="Vejica 13 6" xfId="1740" xr:uid="{00000000-0005-0000-0000-0000C50A0000}"/>
    <cellStyle name="Vejica 13 6 2" xfId="7698" xr:uid="{F994417D-5037-4D1E-A976-53C2CF38B297}"/>
    <cellStyle name="Vejica 13 7" xfId="3646" xr:uid="{00000000-0005-0000-0000-0000C60A0000}"/>
    <cellStyle name="Vejica 13 7 2" xfId="7699" xr:uid="{4987B3C3-480F-4BE5-9EA5-1C37923B5EE1}"/>
    <cellStyle name="Vejica 13 8" xfId="3635" xr:uid="{00000000-0005-0000-0000-0000C70A0000}"/>
    <cellStyle name="Vejica 13 8 2" xfId="7700" xr:uid="{5515654E-1383-49C1-B705-26FBE7C4D6E4}"/>
    <cellStyle name="Vejica 13 9" xfId="7677" xr:uid="{39199E23-4173-4EF2-AB2A-ED33922471A6}"/>
    <cellStyle name="Vejica 14" xfId="599" xr:uid="{00000000-0005-0000-0000-0000C80A0000}"/>
    <cellStyle name="Vejica 14 2" xfId="1741" xr:uid="{00000000-0005-0000-0000-0000C90A0000}"/>
    <cellStyle name="Vejica 14 2 2" xfId="7702" xr:uid="{3FD78511-A147-40B2-B69B-1E3A32C62B6B}"/>
    <cellStyle name="Vejica 14 3" xfId="1742" xr:uid="{00000000-0005-0000-0000-0000CA0A0000}"/>
    <cellStyle name="Vejica 14 3 2" xfId="7703" xr:uid="{025311D8-1B29-4A50-A1B5-0406BCDABE93}"/>
    <cellStyle name="Vejica 14 4" xfId="1743" xr:uid="{00000000-0005-0000-0000-0000CB0A0000}"/>
    <cellStyle name="Vejica 14 4 2" xfId="7704" xr:uid="{600CB37F-1E05-4DD0-905E-B1D6440A2890}"/>
    <cellStyle name="Vejica 14 5" xfId="3648" xr:uid="{00000000-0005-0000-0000-0000CC0A0000}"/>
    <cellStyle name="Vejica 14 5 2" xfId="7705" xr:uid="{FB8479CB-A4AB-46F8-A82A-507853A01A31}"/>
    <cellStyle name="Vejica 14 6" xfId="3647" xr:uid="{00000000-0005-0000-0000-0000CD0A0000}"/>
    <cellStyle name="Vejica 14 6 2" xfId="7706" xr:uid="{1A3DDEEB-FBC5-411B-905D-D0C9FD64CF92}"/>
    <cellStyle name="Vejica 14 7" xfId="7701" xr:uid="{AD8703F6-D20A-4741-93FE-AEDA6CF62BEE}"/>
    <cellStyle name="Vejica 15" xfId="2" xr:uid="{00000000-0005-0000-0000-0000CE0A0000}"/>
    <cellStyle name="Vejica 15 10" xfId="7707" xr:uid="{99179600-7B5B-4204-A262-21791E40EA65}"/>
    <cellStyle name="Vejica 15 2" xfId="600" xr:uid="{00000000-0005-0000-0000-0000CF0A0000}"/>
    <cellStyle name="Vejica 15 2 2" xfId="1744" xr:uid="{00000000-0005-0000-0000-0000D00A0000}"/>
    <cellStyle name="Vejica 15 2 2 2" xfId="7709" xr:uid="{D454BC55-11F2-43AD-9FCD-B4BB9AC0E029}"/>
    <cellStyle name="Vejica 15 2 3" xfId="17" xr:uid="{00000000-0005-0000-0000-0000D10A0000}"/>
    <cellStyle name="Vejica 15 2 3 2" xfId="3651" xr:uid="{00000000-0005-0000-0000-0000D20A0000}"/>
    <cellStyle name="Vejica 15 2 3 2 2" xfId="7711" xr:uid="{2F40533E-BB1D-411E-B17E-1B4273D8B3B0}"/>
    <cellStyle name="Vejica 15 2 3 3" xfId="7710" xr:uid="{D08BD250-508F-4628-BF61-087BE8CF8DE6}"/>
    <cellStyle name="Vejica 15 2 3 6" xfId="5722" xr:uid="{55DE297C-E3BD-469A-8C9D-8CA731FEE0E8}"/>
    <cellStyle name="Vejica 15 2 3 6 2" xfId="7712" xr:uid="{6C0B0CAF-5940-46FC-9D68-2B067FCE5890}"/>
    <cellStyle name="Vejica 15 2 4" xfId="817" xr:uid="{00000000-0005-0000-0000-0000D30A0000}"/>
    <cellStyle name="Vejica 15 2 4 2" xfId="7713" xr:uid="{4A622880-7A26-471C-B2F4-3EEDB984A1AE}"/>
    <cellStyle name="Vejica 15 2 5" xfId="3652" xr:uid="{00000000-0005-0000-0000-0000D40A0000}"/>
    <cellStyle name="Vejica 15 2 5 2" xfId="3653" xr:uid="{00000000-0005-0000-0000-0000D50A0000}"/>
    <cellStyle name="Vejica 15 2 5 2 2" xfId="7715" xr:uid="{41E5F0CF-F8C1-47A4-9E3B-3B4870824E78}"/>
    <cellStyle name="Vejica 15 2 5 3" xfId="7714" xr:uid="{01F7532A-8D35-4100-99AF-DE9352740AB1}"/>
    <cellStyle name="Vejica 15 2 6" xfId="3654" xr:uid="{00000000-0005-0000-0000-0000D60A0000}"/>
    <cellStyle name="Vejica 15 2 6 2" xfId="7716" xr:uid="{8C58773B-8575-478C-8A38-B4B976EE9D66}"/>
    <cellStyle name="Vejica 15 2 7" xfId="3650" xr:uid="{00000000-0005-0000-0000-0000D70A0000}"/>
    <cellStyle name="Vejica 15 2 7 2" xfId="7717" xr:uid="{5EA7A351-BC3D-4F7D-86BA-328B03415D47}"/>
    <cellStyle name="Vejica 15 2 8" xfId="7708" xr:uid="{3039DF4E-193B-4CCC-BBC2-8593E37F86BB}"/>
    <cellStyle name="Vejica 15 3" xfId="8" xr:uid="{00000000-0005-0000-0000-0000D80A0000}"/>
    <cellStyle name="Vejica 15 3 2" xfId="1745" xr:uid="{00000000-0005-0000-0000-0000D90A0000}"/>
    <cellStyle name="Vejica 15 3 2 2" xfId="7719" xr:uid="{6A43E58A-BA16-467F-AF6A-E6F75B6B94AB}"/>
    <cellStyle name="Vejica 15 3 3" xfId="3656" xr:uid="{00000000-0005-0000-0000-0000DA0A0000}"/>
    <cellStyle name="Vejica 15 3 3 2" xfId="7720" xr:uid="{39A14215-DEF6-40B1-9456-4AC4787CEC25}"/>
    <cellStyle name="Vejica 15 3 4" xfId="3657" xr:uid="{00000000-0005-0000-0000-0000DB0A0000}"/>
    <cellStyle name="Vejica 15 3 4 2" xfId="7721" xr:uid="{857F4266-E242-4A50-96EE-A698527EB087}"/>
    <cellStyle name="Vejica 15 3 5" xfId="3655" xr:uid="{00000000-0005-0000-0000-0000DC0A0000}"/>
    <cellStyle name="Vejica 15 3 5 2" xfId="7722" xr:uid="{BF4A0451-D92A-4E3A-9AC2-5A9E37591BE6}"/>
    <cellStyle name="Vejica 15 3 6" xfId="7718" xr:uid="{6A4B832E-A6BC-4BAC-A4B7-F95DD39407B3}"/>
    <cellStyle name="Vejica 15 4" xfId="1746" xr:uid="{00000000-0005-0000-0000-0000DD0A0000}"/>
    <cellStyle name="Vejica 15 4 2" xfId="3658" xr:uid="{00000000-0005-0000-0000-0000DE0A0000}"/>
    <cellStyle name="Vejica 15 4 2 2" xfId="7724" xr:uid="{1B7532D2-3E54-4736-8A6F-91EF02378F94}"/>
    <cellStyle name="Vejica 15 4 3" xfId="7723" xr:uid="{CE69C234-3C13-4256-B68C-8C0465DB56E4}"/>
    <cellStyle name="Vejica 15 5" xfId="1747" xr:uid="{00000000-0005-0000-0000-0000DF0A0000}"/>
    <cellStyle name="Vejica 15 5 2" xfId="7725" xr:uid="{A2D9423C-8E6C-4963-90D7-4FA5CE3B191D}"/>
    <cellStyle name="Vejica 15 6" xfId="3659" xr:uid="{00000000-0005-0000-0000-0000E00A0000}"/>
    <cellStyle name="Vejica 15 6 2" xfId="3660" xr:uid="{00000000-0005-0000-0000-0000E10A0000}"/>
    <cellStyle name="Vejica 15 6 2 2" xfId="7727" xr:uid="{C20D335D-720D-42D4-A4CE-82D2E3E716F8}"/>
    <cellStyle name="Vejica 15 6 3" xfId="7726" xr:uid="{D5C16194-1FAB-448F-AFB3-20502022570E}"/>
    <cellStyle name="Vejica 15 7" xfId="3661" xr:uid="{00000000-0005-0000-0000-0000E20A0000}"/>
    <cellStyle name="Vejica 15 7 2" xfId="7728" xr:uid="{F31B03A2-F948-477C-8769-68BFFAC63E05}"/>
    <cellStyle name="Vejica 15 8" xfId="3649" xr:uid="{00000000-0005-0000-0000-0000E30A0000}"/>
    <cellStyle name="Vejica 15 8 2" xfId="7729" xr:uid="{63D0760B-1FAE-4544-9AFE-7D461876E9EB}"/>
    <cellStyle name="Vejica 15 9" xfId="5703" xr:uid="{00000000-0005-0000-0000-0000E40A0000}"/>
    <cellStyle name="Vejica 15 9 2" xfId="7730" xr:uid="{176D6AB4-BF42-4AED-B34B-64826C2C1914}"/>
    <cellStyle name="Vejica 16" xfId="601" xr:uid="{00000000-0005-0000-0000-0000E50A0000}"/>
    <cellStyle name="Vejica 16 2" xfId="1748" xr:uid="{00000000-0005-0000-0000-0000E60A0000}"/>
    <cellStyle name="Vejica 16 2 2" xfId="7732" xr:uid="{C5853413-57A5-49C0-9F73-0861A68CE702}"/>
    <cellStyle name="Vejica 16 3" xfId="1749" xr:uid="{00000000-0005-0000-0000-0000E70A0000}"/>
    <cellStyle name="Vejica 16 3 2" xfId="7733" xr:uid="{D0FB1065-847B-475F-B35F-A5F9CD607E21}"/>
    <cellStyle name="Vejica 16 4" xfId="1750" xr:uid="{00000000-0005-0000-0000-0000E80A0000}"/>
    <cellStyle name="Vejica 16 4 2" xfId="7734" xr:uid="{3CB69D4F-A84B-4665-B522-83F6FCD79AAF}"/>
    <cellStyle name="Vejica 16 5" xfId="3663" xr:uid="{00000000-0005-0000-0000-0000E90A0000}"/>
    <cellStyle name="Vejica 16 5 2" xfId="7735" xr:uid="{B7341B9D-0BC2-43AF-9E35-61E870FE2379}"/>
    <cellStyle name="Vejica 16 6" xfId="3662" xr:uid="{00000000-0005-0000-0000-0000EA0A0000}"/>
    <cellStyle name="Vejica 16 6 2" xfId="7736" xr:uid="{BD95EB96-A9AB-4225-B331-D6B0803A0C82}"/>
    <cellStyle name="Vejica 16 7" xfId="7731" xr:uid="{1D49914B-EB5C-44CB-9D24-CC3F5945CED6}"/>
    <cellStyle name="Vejica 17" xfId="602" xr:uid="{00000000-0005-0000-0000-0000EB0A0000}"/>
    <cellStyle name="Vejica 17 10" xfId="1751" xr:uid="{00000000-0005-0000-0000-0000EC0A0000}"/>
    <cellStyle name="Vejica 17 10 2" xfId="3665" xr:uid="{00000000-0005-0000-0000-0000ED0A0000}"/>
    <cellStyle name="Vejica 17 10 2 2" xfId="7739" xr:uid="{591AA890-392F-4B05-AAB6-85EDFCD8D563}"/>
    <cellStyle name="Vejica 17 10 3" xfId="7738" xr:uid="{5053BDF8-E440-4560-A910-CAA4D10E5986}"/>
    <cellStyle name="Vejica 17 11" xfId="3666" xr:uid="{00000000-0005-0000-0000-0000EE0A0000}"/>
    <cellStyle name="Vejica 17 11 2" xfId="3667" xr:uid="{00000000-0005-0000-0000-0000EF0A0000}"/>
    <cellStyle name="Vejica 17 11 2 2" xfId="7741" xr:uid="{84E03DFC-BA40-44DC-BF12-270CCF4829ED}"/>
    <cellStyle name="Vejica 17 11 3" xfId="7740" xr:uid="{89170A9B-B0A0-4EE3-BCDF-5CB5EF2E1D12}"/>
    <cellStyle name="Vejica 17 12" xfId="3668" xr:uid="{00000000-0005-0000-0000-0000F00A0000}"/>
    <cellStyle name="Vejica 17 12 2" xfId="7742" xr:uid="{EB06E08F-A30D-41AB-9307-4CAD59B85CCB}"/>
    <cellStyle name="Vejica 17 13" xfId="3669" xr:uid="{00000000-0005-0000-0000-0000F10A0000}"/>
    <cellStyle name="Vejica 17 13 2" xfId="7743" xr:uid="{19F26D46-3B91-462B-BCFC-476175BEF71A}"/>
    <cellStyle name="Vejica 17 14" xfId="3664" xr:uid="{00000000-0005-0000-0000-0000F20A0000}"/>
    <cellStyle name="Vejica 17 14 2" xfId="7744" xr:uid="{129087B7-BEDE-42EA-AE8B-4F994842A5E9}"/>
    <cellStyle name="Vejica 17 15" xfId="2523" xr:uid="{00000000-0005-0000-0000-0000F30A0000}"/>
    <cellStyle name="Vejica 17 15 2" xfId="7745" xr:uid="{3B050D03-133D-4727-A662-93E498D4A4F2}"/>
    <cellStyle name="Vejica 17 16" xfId="7737" xr:uid="{FC085E1E-8994-4BD3-A185-A79CC27E204E}"/>
    <cellStyle name="Vejica 17 2" xfId="603" xr:uid="{00000000-0005-0000-0000-0000F40A0000}"/>
    <cellStyle name="Vejica 17 2 10" xfId="7746" xr:uid="{97E8CDF9-511A-4302-8685-5740619AE658}"/>
    <cellStyle name="Vejica 17 2 2" xfId="604" xr:uid="{00000000-0005-0000-0000-0000F50A0000}"/>
    <cellStyle name="Vejica 17 2 2 2" xfId="1752" xr:uid="{00000000-0005-0000-0000-0000F60A0000}"/>
    <cellStyle name="Vejica 17 2 2 2 2" xfId="7748" xr:uid="{03CD31B0-CB85-40F3-B59D-E7B80C8EA3A5}"/>
    <cellStyle name="Vejica 17 2 2 3" xfId="1753" xr:uid="{00000000-0005-0000-0000-0000F70A0000}"/>
    <cellStyle name="Vejica 17 2 2 3 2" xfId="3672" xr:uid="{00000000-0005-0000-0000-0000F80A0000}"/>
    <cellStyle name="Vejica 17 2 2 3 2 2" xfId="7750" xr:uid="{82D2CAAF-64BB-4196-9F9D-520DE90FAB0E}"/>
    <cellStyle name="Vejica 17 2 2 3 3" xfId="7749" xr:uid="{F7C9CD56-A0EC-4F61-8138-AF4C4091623C}"/>
    <cellStyle name="Vejica 17 2 2 4" xfId="1754" xr:uid="{00000000-0005-0000-0000-0000F90A0000}"/>
    <cellStyle name="Vejica 17 2 2 4 2" xfId="3673" xr:uid="{00000000-0005-0000-0000-0000FA0A0000}"/>
    <cellStyle name="Vejica 17 2 2 4 2 2" xfId="7752" xr:uid="{CC4BD729-99E7-43DD-B4E4-B88748D46686}"/>
    <cellStyle name="Vejica 17 2 2 4 3" xfId="7751" xr:uid="{CEA70EFA-55FD-4CEE-8ED7-745EF4E44CCB}"/>
    <cellStyle name="Vejica 17 2 2 5" xfId="3674" xr:uid="{00000000-0005-0000-0000-0000FB0A0000}"/>
    <cellStyle name="Vejica 17 2 2 5 2" xfId="3675" xr:uid="{00000000-0005-0000-0000-0000FC0A0000}"/>
    <cellStyle name="Vejica 17 2 2 5 2 2" xfId="7754" xr:uid="{0596BBBF-AD64-4167-BF33-01A626895964}"/>
    <cellStyle name="Vejica 17 2 2 5 3" xfId="7753" xr:uid="{5254B170-558C-43D7-9FB2-64AA3C3C43CC}"/>
    <cellStyle name="Vejica 17 2 2 6" xfId="3676" xr:uid="{00000000-0005-0000-0000-0000FD0A0000}"/>
    <cellStyle name="Vejica 17 2 2 6 2" xfId="7755" xr:uid="{BE40CF06-CF01-444C-A3B4-9E55DA095FF7}"/>
    <cellStyle name="Vejica 17 2 2 7" xfId="3671" xr:uid="{00000000-0005-0000-0000-0000FE0A0000}"/>
    <cellStyle name="Vejica 17 2 2 7 2" xfId="7756" xr:uid="{364AA168-3DDF-4BC4-93B6-0CBC3843A8AD}"/>
    <cellStyle name="Vejica 17 2 2 8" xfId="7747" xr:uid="{21286E67-485D-44F3-B667-1B7967EABCA2}"/>
    <cellStyle name="Vejica 17 2 3" xfId="1755" xr:uid="{00000000-0005-0000-0000-0000FF0A0000}"/>
    <cellStyle name="Vejica 17 2 3 2" xfId="7757" xr:uid="{967D8156-A019-48F3-9A0F-89C57D8B33D1}"/>
    <cellStyle name="Vejica 17 2 4" xfId="1756" xr:uid="{00000000-0005-0000-0000-0000000B0000}"/>
    <cellStyle name="Vejica 17 2 4 2" xfId="3677" xr:uid="{00000000-0005-0000-0000-0000010B0000}"/>
    <cellStyle name="Vejica 17 2 4 2 2" xfId="7759" xr:uid="{EB051647-DBDA-44AF-8703-D351CF096601}"/>
    <cellStyle name="Vejica 17 2 4 3" xfId="7758" xr:uid="{60F2EAE0-B323-48E1-8713-39C49B5AEE0D}"/>
    <cellStyle name="Vejica 17 2 5" xfId="1757" xr:uid="{00000000-0005-0000-0000-0000020B0000}"/>
    <cellStyle name="Vejica 17 2 5 2" xfId="3678" xr:uid="{00000000-0005-0000-0000-0000030B0000}"/>
    <cellStyle name="Vejica 17 2 5 2 2" xfId="7761" xr:uid="{58D2DF41-CA7E-4C03-854E-20988632E2E2}"/>
    <cellStyle name="Vejica 17 2 5 3" xfId="7760" xr:uid="{CABD17E2-449E-4146-A3AE-AB68297D9457}"/>
    <cellStyle name="Vejica 17 2 6" xfId="3679" xr:uid="{00000000-0005-0000-0000-0000040B0000}"/>
    <cellStyle name="Vejica 17 2 6 2" xfId="3680" xr:uid="{00000000-0005-0000-0000-0000050B0000}"/>
    <cellStyle name="Vejica 17 2 6 2 2" xfId="7763" xr:uid="{59C49635-5385-4E0C-A215-E8E55F0E816E}"/>
    <cellStyle name="Vejica 17 2 6 3" xfId="7762" xr:uid="{BAD7EAD0-E5F6-4C22-878F-770F3C70E29B}"/>
    <cellStyle name="Vejica 17 2 7" xfId="3681" xr:uid="{00000000-0005-0000-0000-0000060B0000}"/>
    <cellStyle name="Vejica 17 2 7 2" xfId="7764" xr:uid="{37D8EEEC-D1F0-4BA0-B44C-54C1E7FAB8F3}"/>
    <cellStyle name="Vejica 17 2 8" xfId="3682" xr:uid="{00000000-0005-0000-0000-0000070B0000}"/>
    <cellStyle name="Vejica 17 2 8 2" xfId="7765" xr:uid="{D1CBF309-1C88-45AF-838A-E58FC78E2E61}"/>
    <cellStyle name="Vejica 17 2 9" xfId="3670" xr:uid="{00000000-0005-0000-0000-0000080B0000}"/>
    <cellStyle name="Vejica 17 2 9 2" xfId="7766" xr:uid="{C45D4143-62C0-43F6-B25D-213B29D4D4EA}"/>
    <cellStyle name="Vejica 17 3" xfId="605" xr:uid="{00000000-0005-0000-0000-0000090B0000}"/>
    <cellStyle name="Vejica 17 3 2" xfId="1758" xr:uid="{00000000-0005-0000-0000-00000A0B0000}"/>
    <cellStyle name="Vejica 17 3 2 2" xfId="7768" xr:uid="{AA7DB472-DDCF-4F25-9225-0ED8C929EBA0}"/>
    <cellStyle name="Vejica 17 3 3" xfId="1759" xr:uid="{00000000-0005-0000-0000-00000B0B0000}"/>
    <cellStyle name="Vejica 17 3 3 2" xfId="7769" xr:uid="{E9361B89-1996-4537-BFC4-CBFA5BE25CB4}"/>
    <cellStyle name="Vejica 17 3 4" xfId="3684" xr:uid="{00000000-0005-0000-0000-00000C0B0000}"/>
    <cellStyle name="Vejica 17 3 4 2" xfId="7770" xr:uid="{D91262BF-C31A-433D-898B-25D75C0BF3BF}"/>
    <cellStyle name="Vejica 17 3 5" xfId="3683" xr:uid="{00000000-0005-0000-0000-00000D0B0000}"/>
    <cellStyle name="Vejica 17 3 5 2" xfId="7771" xr:uid="{085E1B01-3981-4538-8690-F5211591232F}"/>
    <cellStyle name="Vejica 17 3 6" xfId="7767" xr:uid="{C9A1B21D-290B-400B-9A7D-A1623470E865}"/>
    <cellStyle name="Vejica 17 4" xfId="1760" xr:uid="{00000000-0005-0000-0000-00000E0B0000}"/>
    <cellStyle name="Vejica 17 4 2" xfId="7772" xr:uid="{815AFF70-7136-4B97-A258-243CA1051FC6}"/>
    <cellStyle name="Vejica 17 5" xfId="1761" xr:uid="{00000000-0005-0000-0000-00000F0B0000}"/>
    <cellStyle name="Vejica 17 5 2" xfId="3685" xr:uid="{00000000-0005-0000-0000-0000100B0000}"/>
    <cellStyle name="Vejica 17 5 2 2" xfId="7774" xr:uid="{701AAAD2-1EDE-46C0-8388-CB522EE4C440}"/>
    <cellStyle name="Vejica 17 5 3" xfId="7773" xr:uid="{58991DFB-E29F-4D99-92A2-690E5124648B}"/>
    <cellStyle name="Vejica 17 6" xfId="1762" xr:uid="{00000000-0005-0000-0000-0000110B0000}"/>
    <cellStyle name="Vejica 17 6 2" xfId="1763" xr:uid="{00000000-0005-0000-0000-0000120B0000}"/>
    <cellStyle name="Vejica 17 6 2 2" xfId="3686" xr:uid="{00000000-0005-0000-0000-0000130B0000}"/>
    <cellStyle name="Vejica 17 6 2 2 2" xfId="7777" xr:uid="{B71AEB60-4AF1-43AA-8A69-81037016B1CA}"/>
    <cellStyle name="Vejica 17 6 2 3" xfId="7776" xr:uid="{21300B30-711A-4791-93BD-E513E220B5F8}"/>
    <cellStyle name="Vejica 17 6 3" xfId="1764" xr:uid="{00000000-0005-0000-0000-0000140B0000}"/>
    <cellStyle name="Vejica 17 6 3 2" xfId="1765" xr:uid="{00000000-0005-0000-0000-0000150B0000}"/>
    <cellStyle name="Vejica 17 6 3 2 2" xfId="3687" xr:uid="{00000000-0005-0000-0000-0000160B0000}"/>
    <cellStyle name="Vejica 17 6 3 2 2 2" xfId="7780" xr:uid="{3363CE92-5D9D-44F1-B85B-C45AFE8C121A}"/>
    <cellStyle name="Vejica 17 6 3 2 3" xfId="7779" xr:uid="{2F421873-F8FC-4255-B1A2-B5B8DFB740E0}"/>
    <cellStyle name="Vejica 17 6 3 3" xfId="1766" xr:uid="{00000000-0005-0000-0000-0000170B0000}"/>
    <cellStyle name="Vejica 17 6 3 3 2" xfId="3688" xr:uid="{00000000-0005-0000-0000-0000180B0000}"/>
    <cellStyle name="Vejica 17 6 3 3 2 2" xfId="7782" xr:uid="{238E843F-11BE-4E79-97E5-94EE2B958517}"/>
    <cellStyle name="Vejica 17 6 3 3 3" xfId="7781" xr:uid="{8BE0931E-72D9-4AD2-A4E2-DF6F0E8FA2EB}"/>
    <cellStyle name="Vejica 17 6 3 4" xfId="3689" xr:uid="{00000000-0005-0000-0000-0000190B0000}"/>
    <cellStyle name="Vejica 17 6 3 4 2" xfId="7783" xr:uid="{ADBCC20C-8BEA-49E3-B183-07500F275498}"/>
    <cellStyle name="Vejica 17 6 3 5" xfId="7778" xr:uid="{AA1FBE61-B082-483C-AA57-081BEFA997ED}"/>
    <cellStyle name="Vejica 17 6 4" xfId="3690" xr:uid="{00000000-0005-0000-0000-00001A0B0000}"/>
    <cellStyle name="Vejica 17 6 4 2" xfId="7784" xr:uid="{E401EBB9-61DF-4936-BC0A-3FD8463907B9}"/>
    <cellStyle name="Vejica 17 6 5" xfId="7775" xr:uid="{C3BF42AB-7549-4CA3-8A76-08DA8D47AEF5}"/>
    <cellStyle name="Vejica 17 7" xfId="1767" xr:uid="{00000000-0005-0000-0000-00001B0B0000}"/>
    <cellStyle name="Vejica 17 7 2" xfId="3691" xr:uid="{00000000-0005-0000-0000-00001C0B0000}"/>
    <cellStyle name="Vejica 17 7 2 2" xfId="7786" xr:uid="{B348AA96-7307-4CAC-BD50-19FB4B01F92E}"/>
    <cellStyle name="Vejica 17 7 3" xfId="7785" xr:uid="{ADA60E2E-6BE9-41A5-8475-247E1142AC42}"/>
    <cellStyle name="Vejica 17 8" xfId="1768" xr:uid="{00000000-0005-0000-0000-00001D0B0000}"/>
    <cellStyle name="Vejica 17 8 2" xfId="3692" xr:uid="{00000000-0005-0000-0000-00001E0B0000}"/>
    <cellStyle name="Vejica 17 8 2 2" xfId="7788" xr:uid="{485C1311-21A6-4206-9C27-9ABBF56CC3F6}"/>
    <cellStyle name="Vejica 17 8 3" xfId="7787" xr:uid="{64D10205-E2D9-4297-8F91-5F936C136218}"/>
    <cellStyle name="Vejica 17 9" xfId="1769" xr:uid="{00000000-0005-0000-0000-00001F0B0000}"/>
    <cellStyle name="Vejica 17 9 2" xfId="7789" xr:uid="{A22B5F4D-0E31-46E0-AC00-35AE75B2023F}"/>
    <cellStyle name="Vejica 18" xfId="606" xr:uid="{00000000-0005-0000-0000-0000200B0000}"/>
    <cellStyle name="Vejica 18 10" xfId="1770" xr:uid="{00000000-0005-0000-0000-0000210B0000}"/>
    <cellStyle name="Vejica 18 10 2" xfId="3694" xr:uid="{00000000-0005-0000-0000-0000220B0000}"/>
    <cellStyle name="Vejica 18 10 2 2" xfId="7792" xr:uid="{62C27E15-7FCA-4E70-B65E-B6B46AFD59AB}"/>
    <cellStyle name="Vejica 18 10 3" xfId="7791" xr:uid="{FE97900A-5DD2-434C-97A0-5DC27D7624C2}"/>
    <cellStyle name="Vejica 18 11" xfId="3695" xr:uid="{00000000-0005-0000-0000-0000230B0000}"/>
    <cellStyle name="Vejica 18 11 2" xfId="3696" xr:uid="{00000000-0005-0000-0000-0000240B0000}"/>
    <cellStyle name="Vejica 18 11 2 2" xfId="7794" xr:uid="{3D4CF0AB-E026-405C-8F27-40A61A784DA6}"/>
    <cellStyle name="Vejica 18 11 3" xfId="7793" xr:uid="{241F21B9-58F6-4C84-A512-42E4D9C2A24F}"/>
    <cellStyle name="Vejica 18 12" xfId="3697" xr:uid="{00000000-0005-0000-0000-0000250B0000}"/>
    <cellStyle name="Vejica 18 12 2" xfId="7795" xr:uid="{F4D3C655-7D96-4FDD-8805-C7B743E2134E}"/>
    <cellStyle name="Vejica 18 13" xfId="3698" xr:uid="{00000000-0005-0000-0000-0000260B0000}"/>
    <cellStyle name="Vejica 18 13 2" xfId="7796" xr:uid="{54D4B800-4195-4169-83D3-7DE2D48612C5}"/>
    <cellStyle name="Vejica 18 14" xfId="3693" xr:uid="{00000000-0005-0000-0000-0000270B0000}"/>
    <cellStyle name="Vejica 18 14 2" xfId="7797" xr:uid="{A57D79A3-A9BC-4119-B2C1-1A6D50637336}"/>
    <cellStyle name="Vejica 18 15" xfId="2524" xr:uid="{00000000-0005-0000-0000-0000280B0000}"/>
    <cellStyle name="Vejica 18 15 2" xfId="7798" xr:uid="{E48216B9-785A-4373-AF44-C34681A61302}"/>
    <cellStyle name="Vejica 18 16" xfId="7790" xr:uid="{555FB5C2-2BC5-4827-8285-5EE098ACB0C7}"/>
    <cellStyle name="Vejica 18 2" xfId="607" xr:uid="{00000000-0005-0000-0000-0000290B0000}"/>
    <cellStyle name="Vejica 18 2 10" xfId="7799" xr:uid="{03F79314-D59B-448F-BABE-7D2A94B8D707}"/>
    <cellStyle name="Vejica 18 2 2" xfId="608" xr:uid="{00000000-0005-0000-0000-00002A0B0000}"/>
    <cellStyle name="Vejica 18 2 2 2" xfId="1771" xr:uid="{00000000-0005-0000-0000-00002B0B0000}"/>
    <cellStyle name="Vejica 18 2 2 2 2" xfId="7801" xr:uid="{48FE4651-094A-48A6-ACAD-82C65D567429}"/>
    <cellStyle name="Vejica 18 2 2 3" xfId="1772" xr:uid="{00000000-0005-0000-0000-00002C0B0000}"/>
    <cellStyle name="Vejica 18 2 2 3 2" xfId="3701" xr:uid="{00000000-0005-0000-0000-00002D0B0000}"/>
    <cellStyle name="Vejica 18 2 2 3 2 2" xfId="7803" xr:uid="{20896DF6-CBA6-49D4-B97E-A2DC2047981E}"/>
    <cellStyle name="Vejica 18 2 2 3 3" xfId="7802" xr:uid="{F09A7261-518C-4D17-9A84-6DF0030A3129}"/>
    <cellStyle name="Vejica 18 2 2 4" xfId="1773" xr:uid="{00000000-0005-0000-0000-00002E0B0000}"/>
    <cellStyle name="Vejica 18 2 2 4 2" xfId="3702" xr:uid="{00000000-0005-0000-0000-00002F0B0000}"/>
    <cellStyle name="Vejica 18 2 2 4 2 2" xfId="7805" xr:uid="{E9018C6E-C642-4424-B5F9-B85D6D2CE668}"/>
    <cellStyle name="Vejica 18 2 2 4 3" xfId="7804" xr:uid="{BA6E25F5-7C28-4EC6-B3CC-769814E25ACE}"/>
    <cellStyle name="Vejica 18 2 2 5" xfId="3703" xr:uid="{00000000-0005-0000-0000-0000300B0000}"/>
    <cellStyle name="Vejica 18 2 2 5 2" xfId="3704" xr:uid="{00000000-0005-0000-0000-0000310B0000}"/>
    <cellStyle name="Vejica 18 2 2 5 2 2" xfId="7807" xr:uid="{E8BACE3C-5698-48C7-8281-74DCD1F5DE79}"/>
    <cellStyle name="Vejica 18 2 2 5 3" xfId="7806" xr:uid="{2150C597-12E3-429E-9A30-FC31498BF78A}"/>
    <cellStyle name="Vejica 18 2 2 6" xfId="3705" xr:uid="{00000000-0005-0000-0000-0000320B0000}"/>
    <cellStyle name="Vejica 18 2 2 6 2" xfId="7808" xr:uid="{BD67E1FF-5567-4472-BABE-9A309EF42804}"/>
    <cellStyle name="Vejica 18 2 2 7" xfId="3700" xr:uid="{00000000-0005-0000-0000-0000330B0000}"/>
    <cellStyle name="Vejica 18 2 2 7 2" xfId="7809" xr:uid="{E2FA9527-F0EC-4F23-8001-E0603BAFE504}"/>
    <cellStyle name="Vejica 18 2 2 8" xfId="7800" xr:uid="{AF013E5F-21BD-43D7-A1DD-490C7C1B077A}"/>
    <cellStyle name="Vejica 18 2 3" xfId="1774" xr:uid="{00000000-0005-0000-0000-0000340B0000}"/>
    <cellStyle name="Vejica 18 2 3 2" xfId="7810" xr:uid="{38904678-2815-4050-8994-B7E40AB54641}"/>
    <cellStyle name="Vejica 18 2 4" xfId="1775" xr:uid="{00000000-0005-0000-0000-0000350B0000}"/>
    <cellStyle name="Vejica 18 2 4 2" xfId="3706" xr:uid="{00000000-0005-0000-0000-0000360B0000}"/>
    <cellStyle name="Vejica 18 2 4 2 2" xfId="7812" xr:uid="{C8B3DEAA-B8DA-4FEA-9277-B3D9332182A0}"/>
    <cellStyle name="Vejica 18 2 4 3" xfId="7811" xr:uid="{65BC6BF0-B45D-43B6-B04E-51B34E77065C}"/>
    <cellStyle name="Vejica 18 2 5" xfId="1776" xr:uid="{00000000-0005-0000-0000-0000370B0000}"/>
    <cellStyle name="Vejica 18 2 5 2" xfId="3707" xr:uid="{00000000-0005-0000-0000-0000380B0000}"/>
    <cellStyle name="Vejica 18 2 5 2 2" xfId="7814" xr:uid="{50688206-C7F8-4094-A69B-CCECF767B61B}"/>
    <cellStyle name="Vejica 18 2 5 3" xfId="7813" xr:uid="{974A3A5B-DD02-4AF6-AF0F-A187CE69BBCD}"/>
    <cellStyle name="Vejica 18 2 6" xfId="3708" xr:uid="{00000000-0005-0000-0000-0000390B0000}"/>
    <cellStyle name="Vejica 18 2 6 2" xfId="3709" xr:uid="{00000000-0005-0000-0000-00003A0B0000}"/>
    <cellStyle name="Vejica 18 2 6 2 2" xfId="7816" xr:uid="{7DB64174-2193-4387-AE9C-F0B59DC86694}"/>
    <cellStyle name="Vejica 18 2 6 3" xfId="7815" xr:uid="{3F1E7AD8-079E-47C5-948B-D007FCE96FA3}"/>
    <cellStyle name="Vejica 18 2 7" xfId="3710" xr:uid="{00000000-0005-0000-0000-00003B0B0000}"/>
    <cellStyle name="Vejica 18 2 7 2" xfId="7817" xr:uid="{B428F2C4-2A9D-490D-993F-3EB996A041AC}"/>
    <cellStyle name="Vejica 18 2 8" xfId="3711" xr:uid="{00000000-0005-0000-0000-00003C0B0000}"/>
    <cellStyle name="Vejica 18 2 8 2" xfId="7818" xr:uid="{BA415855-F605-483C-A9D9-8E5D8D95F2F2}"/>
    <cellStyle name="Vejica 18 2 9" xfId="3699" xr:uid="{00000000-0005-0000-0000-00003D0B0000}"/>
    <cellStyle name="Vejica 18 2 9 2" xfId="7819" xr:uid="{B35D70A4-6647-4E69-BB81-13A7518B3E9A}"/>
    <cellStyle name="Vejica 18 3" xfId="609" xr:uid="{00000000-0005-0000-0000-00003E0B0000}"/>
    <cellStyle name="Vejica 18 3 2" xfId="1777" xr:uid="{00000000-0005-0000-0000-00003F0B0000}"/>
    <cellStyle name="Vejica 18 3 2 2" xfId="7821" xr:uid="{20BA0782-576C-4A58-A6A8-92CC38951042}"/>
    <cellStyle name="Vejica 18 3 3" xfId="1778" xr:uid="{00000000-0005-0000-0000-0000400B0000}"/>
    <cellStyle name="Vejica 18 3 3 2" xfId="7822" xr:uid="{D2D856FB-4BAD-4687-AD1E-D361920385E6}"/>
    <cellStyle name="Vejica 18 3 4" xfId="3713" xr:uid="{00000000-0005-0000-0000-0000410B0000}"/>
    <cellStyle name="Vejica 18 3 4 2" xfId="7823" xr:uid="{EC241417-6622-4505-9C4C-480E29B66E00}"/>
    <cellStyle name="Vejica 18 3 5" xfId="3712" xr:uid="{00000000-0005-0000-0000-0000420B0000}"/>
    <cellStyle name="Vejica 18 3 5 2" xfId="7824" xr:uid="{26FB5CB3-ADC2-4A11-93B7-77FF7650EB94}"/>
    <cellStyle name="Vejica 18 3 6" xfId="7820" xr:uid="{88898183-0BF9-40A4-A386-870CA0566D8B}"/>
    <cellStyle name="Vejica 18 4" xfId="1779" xr:uid="{00000000-0005-0000-0000-0000430B0000}"/>
    <cellStyle name="Vejica 18 4 2" xfId="7825" xr:uid="{B9902759-F3F6-4E88-8C9E-E88AF05F3E74}"/>
    <cellStyle name="Vejica 18 5" xfId="1780" xr:uid="{00000000-0005-0000-0000-0000440B0000}"/>
    <cellStyle name="Vejica 18 5 2" xfId="3714" xr:uid="{00000000-0005-0000-0000-0000450B0000}"/>
    <cellStyle name="Vejica 18 5 2 2" xfId="7827" xr:uid="{853FBA6D-EE4D-45EF-8253-9FD9A43A2970}"/>
    <cellStyle name="Vejica 18 5 3" xfId="7826" xr:uid="{3FCCC681-8372-4258-8B34-633F5A288FC9}"/>
    <cellStyle name="Vejica 18 6" xfId="1781" xr:uid="{00000000-0005-0000-0000-0000460B0000}"/>
    <cellStyle name="Vejica 18 6 2" xfId="1782" xr:uid="{00000000-0005-0000-0000-0000470B0000}"/>
    <cellStyle name="Vejica 18 6 2 2" xfId="3715" xr:uid="{00000000-0005-0000-0000-0000480B0000}"/>
    <cellStyle name="Vejica 18 6 2 2 2" xfId="7830" xr:uid="{94E85EDC-33FB-4924-B1DE-BA56356967D9}"/>
    <cellStyle name="Vejica 18 6 2 3" xfId="7829" xr:uid="{FEF459A7-9903-40B0-A534-9609B8C5A12D}"/>
    <cellStyle name="Vejica 18 6 3" xfId="1783" xr:uid="{00000000-0005-0000-0000-0000490B0000}"/>
    <cellStyle name="Vejica 18 6 3 2" xfId="1784" xr:uid="{00000000-0005-0000-0000-00004A0B0000}"/>
    <cellStyle name="Vejica 18 6 3 2 2" xfId="3716" xr:uid="{00000000-0005-0000-0000-00004B0B0000}"/>
    <cellStyle name="Vejica 18 6 3 2 2 2" xfId="7833" xr:uid="{077F92F5-8188-4247-8E80-E5E9B7505962}"/>
    <cellStyle name="Vejica 18 6 3 2 3" xfId="7832" xr:uid="{4846C47C-6937-4DCE-8607-8D52CE0FA38C}"/>
    <cellStyle name="Vejica 18 6 3 3" xfId="1785" xr:uid="{00000000-0005-0000-0000-00004C0B0000}"/>
    <cellStyle name="Vejica 18 6 3 3 2" xfId="3717" xr:uid="{00000000-0005-0000-0000-00004D0B0000}"/>
    <cellStyle name="Vejica 18 6 3 3 2 2" xfId="7835" xr:uid="{06964CDE-6A96-4701-B675-D636C21080A1}"/>
    <cellStyle name="Vejica 18 6 3 3 3" xfId="7834" xr:uid="{2907EE4D-F255-440F-821C-D9D8958316FB}"/>
    <cellStyle name="Vejica 18 6 3 4" xfId="3718" xr:uid="{00000000-0005-0000-0000-00004E0B0000}"/>
    <cellStyle name="Vejica 18 6 3 4 2" xfId="7836" xr:uid="{DF03DB38-3235-4535-897E-02429F08C3A3}"/>
    <cellStyle name="Vejica 18 6 3 5" xfId="7831" xr:uid="{4F7F50A7-9491-424E-B1BD-08D42F2A6C47}"/>
    <cellStyle name="Vejica 18 6 4" xfId="3719" xr:uid="{00000000-0005-0000-0000-00004F0B0000}"/>
    <cellStyle name="Vejica 18 6 4 2" xfId="7837" xr:uid="{08F65BC4-BA23-4B66-BD96-A3C75D678BA4}"/>
    <cellStyle name="Vejica 18 6 5" xfId="7828" xr:uid="{0FB3ECE7-AB8A-4E61-95DB-54CD1D7F80D1}"/>
    <cellStyle name="Vejica 18 7" xfId="1786" xr:uid="{00000000-0005-0000-0000-0000500B0000}"/>
    <cellStyle name="Vejica 18 7 2" xfId="3720" xr:uid="{00000000-0005-0000-0000-0000510B0000}"/>
    <cellStyle name="Vejica 18 7 2 2" xfId="7839" xr:uid="{37EECF4C-B37C-4922-97F9-FF1152825ACE}"/>
    <cellStyle name="Vejica 18 7 3" xfId="7838" xr:uid="{22C9613A-7C10-4C8B-9B20-71DA77B8C4D5}"/>
    <cellStyle name="Vejica 18 8" xfId="1787" xr:uid="{00000000-0005-0000-0000-0000520B0000}"/>
    <cellStyle name="Vejica 18 8 2" xfId="3721" xr:uid="{00000000-0005-0000-0000-0000530B0000}"/>
    <cellStyle name="Vejica 18 8 2 2" xfId="7841" xr:uid="{99637DFB-7D67-4975-BE31-58BDABBF8E65}"/>
    <cellStyle name="Vejica 18 8 3" xfId="7840" xr:uid="{2218E59A-6D88-4D56-ADA9-ECFC2BDB375F}"/>
    <cellStyle name="Vejica 18 9" xfId="1788" xr:uid="{00000000-0005-0000-0000-0000540B0000}"/>
    <cellStyle name="Vejica 18 9 2" xfId="7842" xr:uid="{DC806F99-4746-4724-B7E6-76E1945602C1}"/>
    <cellStyle name="Vejica 19" xfId="610" xr:uid="{00000000-0005-0000-0000-0000550B0000}"/>
    <cellStyle name="Vejica 19 10" xfId="1789" xr:uid="{00000000-0005-0000-0000-0000560B0000}"/>
    <cellStyle name="Vejica 19 10 2" xfId="3723" xr:uid="{00000000-0005-0000-0000-0000570B0000}"/>
    <cellStyle name="Vejica 19 10 2 2" xfId="7845" xr:uid="{B8E3A1AA-DC3E-47EA-B13B-760B3FC173D3}"/>
    <cellStyle name="Vejica 19 10 3" xfId="7844" xr:uid="{8825E42F-74DA-4078-8AFA-47777A1CFDE0}"/>
    <cellStyle name="Vejica 19 11" xfId="3724" xr:uid="{00000000-0005-0000-0000-0000580B0000}"/>
    <cellStyle name="Vejica 19 11 2" xfId="3725" xr:uid="{00000000-0005-0000-0000-0000590B0000}"/>
    <cellStyle name="Vejica 19 11 2 2" xfId="7847" xr:uid="{64638A6A-FFA7-4EBF-8193-8A464F313B21}"/>
    <cellStyle name="Vejica 19 11 3" xfId="7846" xr:uid="{FE057E95-669D-47AF-B139-F40C5BE549A1}"/>
    <cellStyle name="Vejica 19 12" xfId="3726" xr:uid="{00000000-0005-0000-0000-00005A0B0000}"/>
    <cellStyle name="Vejica 19 12 2" xfId="7848" xr:uid="{483A7D8B-7306-47BC-B36C-6681E8A6BD93}"/>
    <cellStyle name="Vejica 19 13" xfId="3727" xr:uid="{00000000-0005-0000-0000-00005B0B0000}"/>
    <cellStyle name="Vejica 19 13 2" xfId="7849" xr:uid="{2A410D31-2B41-4AC4-974D-C29125B167BA}"/>
    <cellStyle name="Vejica 19 14" xfId="3722" xr:uid="{00000000-0005-0000-0000-00005C0B0000}"/>
    <cellStyle name="Vejica 19 14 2" xfId="7850" xr:uid="{92AC2EFB-3C69-41A6-967B-48CF8899DB39}"/>
    <cellStyle name="Vejica 19 15" xfId="2525" xr:uid="{00000000-0005-0000-0000-00005D0B0000}"/>
    <cellStyle name="Vejica 19 15 2" xfId="7851" xr:uid="{DC13F3D5-8518-4C87-B581-79CEA716400A}"/>
    <cellStyle name="Vejica 19 16" xfId="7843" xr:uid="{9D1A2BF3-1630-414D-9102-46F486460A30}"/>
    <cellStyle name="Vejica 19 2" xfId="611" xr:uid="{00000000-0005-0000-0000-00005E0B0000}"/>
    <cellStyle name="Vejica 19 2 10" xfId="7852" xr:uid="{4BB1D652-89D1-4743-951A-B6B0F55E6B1C}"/>
    <cellStyle name="Vejica 19 2 2" xfId="612" xr:uid="{00000000-0005-0000-0000-00005F0B0000}"/>
    <cellStyle name="Vejica 19 2 2 2" xfId="1790" xr:uid="{00000000-0005-0000-0000-0000600B0000}"/>
    <cellStyle name="Vejica 19 2 2 2 2" xfId="7854" xr:uid="{1E3BA254-19F9-4150-9DD3-1701BD998F00}"/>
    <cellStyle name="Vejica 19 2 2 3" xfId="1791" xr:uid="{00000000-0005-0000-0000-0000610B0000}"/>
    <cellStyle name="Vejica 19 2 2 3 2" xfId="3730" xr:uid="{00000000-0005-0000-0000-0000620B0000}"/>
    <cellStyle name="Vejica 19 2 2 3 2 2" xfId="7856" xr:uid="{D70469BD-339A-455B-84E7-2A1F35398E20}"/>
    <cellStyle name="Vejica 19 2 2 3 3" xfId="7855" xr:uid="{F347C298-A044-46C7-A673-CACB75D100F8}"/>
    <cellStyle name="Vejica 19 2 2 4" xfId="1792" xr:uid="{00000000-0005-0000-0000-0000630B0000}"/>
    <cellStyle name="Vejica 19 2 2 4 2" xfId="3731" xr:uid="{00000000-0005-0000-0000-0000640B0000}"/>
    <cellStyle name="Vejica 19 2 2 4 2 2" xfId="7858" xr:uid="{AEFBC487-6D10-46A5-830C-BB10D0789A4E}"/>
    <cellStyle name="Vejica 19 2 2 4 3" xfId="7857" xr:uid="{2663A8E5-09B4-4FFE-B7C5-ED76A13A4C89}"/>
    <cellStyle name="Vejica 19 2 2 5" xfId="3732" xr:uid="{00000000-0005-0000-0000-0000650B0000}"/>
    <cellStyle name="Vejica 19 2 2 5 2" xfId="3733" xr:uid="{00000000-0005-0000-0000-0000660B0000}"/>
    <cellStyle name="Vejica 19 2 2 5 2 2" xfId="7860" xr:uid="{FE1584FB-1DA6-4ECE-911F-E0BA66846FFE}"/>
    <cellStyle name="Vejica 19 2 2 5 3" xfId="7859" xr:uid="{C618003D-E3D9-46EE-9564-77FC9DFFAB06}"/>
    <cellStyle name="Vejica 19 2 2 6" xfId="3734" xr:uid="{00000000-0005-0000-0000-0000670B0000}"/>
    <cellStyle name="Vejica 19 2 2 6 2" xfId="7861" xr:uid="{798B21D3-E840-4C85-991E-D8FDA1B871AB}"/>
    <cellStyle name="Vejica 19 2 2 7" xfId="3729" xr:uid="{00000000-0005-0000-0000-0000680B0000}"/>
    <cellStyle name="Vejica 19 2 2 7 2" xfId="7862" xr:uid="{9DAAC8AF-12C3-477A-B200-FA0A19ECD034}"/>
    <cellStyle name="Vejica 19 2 2 8" xfId="7853" xr:uid="{23483522-60BD-4E7C-A036-32CAFC3B27E2}"/>
    <cellStyle name="Vejica 19 2 3" xfId="1793" xr:uid="{00000000-0005-0000-0000-0000690B0000}"/>
    <cellStyle name="Vejica 19 2 3 2" xfId="7863" xr:uid="{BECB9A6F-DD33-4D01-8FB4-EC06FEF86EEF}"/>
    <cellStyle name="Vejica 19 2 4" xfId="1794" xr:uid="{00000000-0005-0000-0000-00006A0B0000}"/>
    <cellStyle name="Vejica 19 2 4 2" xfId="3735" xr:uid="{00000000-0005-0000-0000-00006B0B0000}"/>
    <cellStyle name="Vejica 19 2 4 2 2" xfId="7865" xr:uid="{E319ACBD-B4FA-4709-A006-C0493E341009}"/>
    <cellStyle name="Vejica 19 2 4 3" xfId="7864" xr:uid="{B65D8A5A-B720-4422-A109-617892FA837F}"/>
    <cellStyle name="Vejica 19 2 5" xfId="1795" xr:uid="{00000000-0005-0000-0000-00006C0B0000}"/>
    <cellStyle name="Vejica 19 2 5 2" xfId="3736" xr:uid="{00000000-0005-0000-0000-00006D0B0000}"/>
    <cellStyle name="Vejica 19 2 5 2 2" xfId="7867" xr:uid="{25AF1154-6F62-4722-8289-58F6C73CAC64}"/>
    <cellStyle name="Vejica 19 2 5 3" xfId="7866" xr:uid="{EF56310F-5810-4CF4-9594-F9BFA91E8BD6}"/>
    <cellStyle name="Vejica 19 2 6" xfId="3737" xr:uid="{00000000-0005-0000-0000-00006E0B0000}"/>
    <cellStyle name="Vejica 19 2 6 2" xfId="3738" xr:uid="{00000000-0005-0000-0000-00006F0B0000}"/>
    <cellStyle name="Vejica 19 2 6 2 2" xfId="7869" xr:uid="{AC258027-76DA-46D2-8C58-D86273A47275}"/>
    <cellStyle name="Vejica 19 2 6 3" xfId="7868" xr:uid="{3534E8F4-7C33-4256-887A-504B29814F59}"/>
    <cellStyle name="Vejica 19 2 7" xfId="3739" xr:uid="{00000000-0005-0000-0000-0000700B0000}"/>
    <cellStyle name="Vejica 19 2 7 2" xfId="7870" xr:uid="{E4417D99-679D-447D-82F5-B4FE2710B051}"/>
    <cellStyle name="Vejica 19 2 8" xfId="3740" xr:uid="{00000000-0005-0000-0000-0000710B0000}"/>
    <cellStyle name="Vejica 19 2 8 2" xfId="7871" xr:uid="{EE862B87-746A-4D79-86B6-9CA348D77FC5}"/>
    <cellStyle name="Vejica 19 2 9" xfId="3728" xr:uid="{00000000-0005-0000-0000-0000720B0000}"/>
    <cellStyle name="Vejica 19 2 9 2" xfId="7872" xr:uid="{811236EA-08E4-4D95-8FFC-1B6EA3A6ECA6}"/>
    <cellStyle name="Vejica 19 3" xfId="613" xr:uid="{00000000-0005-0000-0000-0000730B0000}"/>
    <cellStyle name="Vejica 19 3 2" xfId="1796" xr:uid="{00000000-0005-0000-0000-0000740B0000}"/>
    <cellStyle name="Vejica 19 3 2 2" xfId="7874" xr:uid="{976BE6DC-870E-4239-BC7A-76CABE97A2E7}"/>
    <cellStyle name="Vejica 19 3 3" xfId="1797" xr:uid="{00000000-0005-0000-0000-0000750B0000}"/>
    <cellStyle name="Vejica 19 3 3 2" xfId="7875" xr:uid="{121D2767-89A1-48C0-A3EA-E661BB20F61B}"/>
    <cellStyle name="Vejica 19 3 4" xfId="3742" xr:uid="{00000000-0005-0000-0000-0000760B0000}"/>
    <cellStyle name="Vejica 19 3 4 2" xfId="7876" xr:uid="{D49185B2-D91F-4551-8A33-A338BA6F05C6}"/>
    <cellStyle name="Vejica 19 3 5" xfId="3741" xr:uid="{00000000-0005-0000-0000-0000770B0000}"/>
    <cellStyle name="Vejica 19 3 5 2" xfId="7877" xr:uid="{EBA28FE8-8B63-4793-BB4A-E3A11CBAE486}"/>
    <cellStyle name="Vejica 19 3 6" xfId="7873" xr:uid="{CEFCC8B9-0E17-4247-8D79-34CCDA0A201F}"/>
    <cellStyle name="Vejica 19 4" xfId="1798" xr:uid="{00000000-0005-0000-0000-0000780B0000}"/>
    <cellStyle name="Vejica 19 4 2" xfId="7878" xr:uid="{DA7A5684-C6D3-46A0-B905-684C0A0C31C7}"/>
    <cellStyle name="Vejica 19 5" xfId="1799" xr:uid="{00000000-0005-0000-0000-0000790B0000}"/>
    <cellStyle name="Vejica 19 5 2" xfId="3743" xr:uid="{00000000-0005-0000-0000-00007A0B0000}"/>
    <cellStyle name="Vejica 19 5 2 2" xfId="7880" xr:uid="{27561930-7482-4CA4-90A0-FF84F6A166FD}"/>
    <cellStyle name="Vejica 19 5 3" xfId="7879" xr:uid="{ED67F5C3-D2A8-4819-A49F-4C6E28EE0E40}"/>
    <cellStyle name="Vejica 19 6" xfId="1800" xr:uid="{00000000-0005-0000-0000-00007B0B0000}"/>
    <cellStyle name="Vejica 19 6 2" xfId="1801" xr:uid="{00000000-0005-0000-0000-00007C0B0000}"/>
    <cellStyle name="Vejica 19 6 2 2" xfId="3744" xr:uid="{00000000-0005-0000-0000-00007D0B0000}"/>
    <cellStyle name="Vejica 19 6 2 2 2" xfId="7883" xr:uid="{6B9EEA93-8111-404B-B9A3-077080C182C5}"/>
    <cellStyle name="Vejica 19 6 2 3" xfId="7882" xr:uid="{D527D118-6CE5-4B0A-B72E-DB9DD1DB8F4E}"/>
    <cellStyle name="Vejica 19 6 3" xfId="1802" xr:uid="{00000000-0005-0000-0000-00007E0B0000}"/>
    <cellStyle name="Vejica 19 6 3 2" xfId="1803" xr:uid="{00000000-0005-0000-0000-00007F0B0000}"/>
    <cellStyle name="Vejica 19 6 3 2 2" xfId="3745" xr:uid="{00000000-0005-0000-0000-0000800B0000}"/>
    <cellStyle name="Vejica 19 6 3 2 2 2" xfId="7886" xr:uid="{A6C6EEAA-B132-441F-9EF2-31A2423D1EBE}"/>
    <cellStyle name="Vejica 19 6 3 2 3" xfId="7885" xr:uid="{FE58E53E-D42A-4EB9-B061-243CC14B3793}"/>
    <cellStyle name="Vejica 19 6 3 3" xfId="1804" xr:uid="{00000000-0005-0000-0000-0000810B0000}"/>
    <cellStyle name="Vejica 19 6 3 3 2" xfId="3746" xr:uid="{00000000-0005-0000-0000-0000820B0000}"/>
    <cellStyle name="Vejica 19 6 3 3 2 2" xfId="7888" xr:uid="{304DAC0A-8532-4B8D-B2AD-59B1879934AD}"/>
    <cellStyle name="Vejica 19 6 3 3 3" xfId="7887" xr:uid="{BFB3B6F7-D2B9-4181-BA52-945CD25D226C}"/>
    <cellStyle name="Vejica 19 6 3 4" xfId="3747" xr:uid="{00000000-0005-0000-0000-0000830B0000}"/>
    <cellStyle name="Vejica 19 6 3 4 2" xfId="7889" xr:uid="{DF814BC7-C7F9-4906-86A9-0C16100D5811}"/>
    <cellStyle name="Vejica 19 6 3 5" xfId="7884" xr:uid="{101BF8F2-E489-45AF-95EC-B4705BE12A1B}"/>
    <cellStyle name="Vejica 19 6 4" xfId="3748" xr:uid="{00000000-0005-0000-0000-0000840B0000}"/>
    <cellStyle name="Vejica 19 6 4 2" xfId="7890" xr:uid="{4913E10C-F62C-43FB-BD1F-0BD1E5626A85}"/>
    <cellStyle name="Vejica 19 6 5" xfId="7881" xr:uid="{B0AD5CA6-9176-4BE8-90CE-DC90DE5A3938}"/>
    <cellStyle name="Vejica 19 7" xfId="1805" xr:uid="{00000000-0005-0000-0000-0000850B0000}"/>
    <cellStyle name="Vejica 19 7 2" xfId="3749" xr:uid="{00000000-0005-0000-0000-0000860B0000}"/>
    <cellStyle name="Vejica 19 7 2 2" xfId="7892" xr:uid="{D3D7189F-C9BE-4721-A346-256BEA4C6FA5}"/>
    <cellStyle name="Vejica 19 7 3" xfId="7891" xr:uid="{7D95BE9F-F4F5-480B-B15A-AF66A8A3339A}"/>
    <cellStyle name="Vejica 19 8" xfId="1806" xr:uid="{00000000-0005-0000-0000-0000870B0000}"/>
    <cellStyle name="Vejica 19 8 2" xfId="3750" xr:uid="{00000000-0005-0000-0000-0000880B0000}"/>
    <cellStyle name="Vejica 19 8 2 2" xfId="7894" xr:uid="{38BDB4EE-A575-4217-A4D1-2905747F926A}"/>
    <cellStyle name="Vejica 19 8 3" xfId="7893" xr:uid="{6A011761-2BF9-47B3-9851-6E46EBB34A33}"/>
    <cellStyle name="Vejica 19 9" xfId="1807" xr:uid="{00000000-0005-0000-0000-0000890B0000}"/>
    <cellStyle name="Vejica 19 9 2" xfId="7895" xr:uid="{B694A698-FEFF-409A-B0A1-DA1B5E68E8BB}"/>
    <cellStyle name="Vejica 2" xfId="52" xr:uid="{00000000-0005-0000-0000-00008A0B0000}"/>
    <cellStyle name="Vejica 2 10" xfId="614" xr:uid="{00000000-0005-0000-0000-00008B0B0000}"/>
    <cellStyle name="Vejica 2 10 10" xfId="3753" xr:uid="{00000000-0005-0000-0000-00008C0B0000}"/>
    <cellStyle name="Vejica 2 10 10 2" xfId="7898" xr:uid="{1455592C-2FD4-4A8F-89AD-4EF625449511}"/>
    <cellStyle name="Vejica 2 10 11" xfId="3752" xr:uid="{00000000-0005-0000-0000-00008D0B0000}"/>
    <cellStyle name="Vejica 2 10 11 2" xfId="7899" xr:uid="{275AEBC9-FB27-4E8A-9E61-2F3FEDE3F060}"/>
    <cellStyle name="Vejica 2 10 12" xfId="7897" xr:uid="{68C48C5D-810E-4854-829C-45958F06B530}"/>
    <cellStyle name="Vejica 2 10 2" xfId="615" xr:uid="{00000000-0005-0000-0000-00008E0B0000}"/>
    <cellStyle name="Vejica 2 10 2 10" xfId="7900" xr:uid="{007E6DB1-DF80-4927-91E6-C8F77F526037}"/>
    <cellStyle name="Vejica 2 10 2 2" xfId="616" xr:uid="{00000000-0005-0000-0000-00008F0B0000}"/>
    <cellStyle name="Vejica 2 10 2 2 2" xfId="1808" xr:uid="{00000000-0005-0000-0000-0000900B0000}"/>
    <cellStyle name="Vejica 2 10 2 2 2 2" xfId="7902" xr:uid="{272E38AF-B779-4815-ADC6-E4A6BB63F444}"/>
    <cellStyle name="Vejica 2 10 2 2 3" xfId="1809" xr:uid="{00000000-0005-0000-0000-0000910B0000}"/>
    <cellStyle name="Vejica 2 10 2 2 3 2" xfId="3756" xr:uid="{00000000-0005-0000-0000-0000920B0000}"/>
    <cellStyle name="Vejica 2 10 2 2 3 2 2" xfId="7904" xr:uid="{3564A9BB-344A-4087-BCB4-5CBCFF9182BA}"/>
    <cellStyle name="Vejica 2 10 2 2 3 3" xfId="7903" xr:uid="{C236BDBD-A033-4734-B3F3-78A0C749D390}"/>
    <cellStyle name="Vejica 2 10 2 2 4" xfId="1810" xr:uid="{00000000-0005-0000-0000-0000930B0000}"/>
    <cellStyle name="Vejica 2 10 2 2 4 2" xfId="3757" xr:uid="{00000000-0005-0000-0000-0000940B0000}"/>
    <cellStyle name="Vejica 2 10 2 2 4 2 2" xfId="7906" xr:uid="{CA6CDB97-8444-421B-8F1E-066C30B089F8}"/>
    <cellStyle name="Vejica 2 10 2 2 4 3" xfId="7905" xr:uid="{8B7EC98C-2382-4864-B041-83D3E9870B10}"/>
    <cellStyle name="Vejica 2 10 2 2 5" xfId="3758" xr:uid="{00000000-0005-0000-0000-0000950B0000}"/>
    <cellStyle name="Vejica 2 10 2 2 5 2" xfId="3759" xr:uid="{00000000-0005-0000-0000-0000960B0000}"/>
    <cellStyle name="Vejica 2 10 2 2 5 2 2" xfId="7908" xr:uid="{0C220AE3-B915-414F-AA63-2533C6252433}"/>
    <cellStyle name="Vejica 2 10 2 2 5 3" xfId="7907" xr:uid="{04A0901A-E2DC-4E33-BEAB-012A798DD10F}"/>
    <cellStyle name="Vejica 2 10 2 2 6" xfId="3760" xr:uid="{00000000-0005-0000-0000-0000970B0000}"/>
    <cellStyle name="Vejica 2 10 2 2 6 2" xfId="7909" xr:uid="{C946818D-D231-4964-ACCF-73A5B014ABDC}"/>
    <cellStyle name="Vejica 2 10 2 2 7" xfId="3755" xr:uid="{00000000-0005-0000-0000-0000980B0000}"/>
    <cellStyle name="Vejica 2 10 2 2 7 2" xfId="7910" xr:uid="{6E592BB0-2D17-4AF8-9AD3-94EEBB6AD97C}"/>
    <cellStyle name="Vejica 2 10 2 2 8" xfId="7901" xr:uid="{BCF0FCD9-5CBB-4F4F-B366-05A333A68433}"/>
    <cellStyle name="Vejica 2 10 2 3" xfId="1811" xr:uid="{00000000-0005-0000-0000-0000990B0000}"/>
    <cellStyle name="Vejica 2 10 2 3 2" xfId="7911" xr:uid="{B99E4C29-8302-41CF-8457-9050B0E5E07C}"/>
    <cellStyle name="Vejica 2 10 2 4" xfId="1812" xr:uid="{00000000-0005-0000-0000-00009A0B0000}"/>
    <cellStyle name="Vejica 2 10 2 4 2" xfId="3761" xr:uid="{00000000-0005-0000-0000-00009B0B0000}"/>
    <cellStyle name="Vejica 2 10 2 4 2 2" xfId="7913" xr:uid="{D35F793F-8987-4F2E-BCBF-29B52342C92B}"/>
    <cellStyle name="Vejica 2 10 2 4 3" xfId="7912" xr:uid="{756C43FE-D0B4-49A2-9110-FA3D11C46876}"/>
    <cellStyle name="Vejica 2 10 2 5" xfId="1813" xr:uid="{00000000-0005-0000-0000-00009C0B0000}"/>
    <cellStyle name="Vejica 2 10 2 5 2" xfId="3762" xr:uid="{00000000-0005-0000-0000-00009D0B0000}"/>
    <cellStyle name="Vejica 2 10 2 5 2 2" xfId="7915" xr:uid="{B5CACF21-0EB5-42EF-843E-8AD36F3DD369}"/>
    <cellStyle name="Vejica 2 10 2 5 3" xfId="7914" xr:uid="{82092EED-8B97-4B6F-8D18-EF570B8FA61C}"/>
    <cellStyle name="Vejica 2 10 2 6" xfId="1814" xr:uid="{00000000-0005-0000-0000-00009E0B0000}"/>
    <cellStyle name="Vejica 2 10 2 6 2" xfId="3763" xr:uid="{00000000-0005-0000-0000-00009F0B0000}"/>
    <cellStyle name="Vejica 2 10 2 6 2 2" xfId="7917" xr:uid="{EDFE9019-2C5F-49A3-A331-2FB366E664C7}"/>
    <cellStyle name="Vejica 2 10 2 6 3" xfId="7916" xr:uid="{B2DA2948-2A52-4F95-9E26-010349B966EC}"/>
    <cellStyle name="Vejica 2 10 2 7" xfId="3764" xr:uid="{00000000-0005-0000-0000-0000A00B0000}"/>
    <cellStyle name="Vejica 2 10 2 7 2" xfId="3765" xr:uid="{00000000-0005-0000-0000-0000A10B0000}"/>
    <cellStyle name="Vejica 2 10 2 7 2 2" xfId="7919" xr:uid="{C4DEBBE2-652B-4973-B979-1264F056097A}"/>
    <cellStyle name="Vejica 2 10 2 7 3" xfId="7918" xr:uid="{5B35FD48-D693-4F6F-B111-5C2FDD59407B}"/>
    <cellStyle name="Vejica 2 10 2 8" xfId="3766" xr:uid="{00000000-0005-0000-0000-0000A20B0000}"/>
    <cellStyle name="Vejica 2 10 2 8 2" xfId="7920" xr:uid="{BC6D8517-93AC-4239-9D68-6A4A4B32873F}"/>
    <cellStyle name="Vejica 2 10 2 9" xfId="3754" xr:uid="{00000000-0005-0000-0000-0000A30B0000}"/>
    <cellStyle name="Vejica 2 10 2 9 2" xfId="7921" xr:uid="{614AA74D-F838-4E49-8CDC-772D5EA69CAC}"/>
    <cellStyle name="Vejica 2 10 3" xfId="617" xr:uid="{00000000-0005-0000-0000-0000A40B0000}"/>
    <cellStyle name="Vejica 2 10 3 2" xfId="618" xr:uid="{00000000-0005-0000-0000-0000A50B0000}"/>
    <cellStyle name="Vejica 2 10 3 2 2" xfId="1815" xr:uid="{00000000-0005-0000-0000-0000A60B0000}"/>
    <cellStyle name="Vejica 2 10 3 2 2 2" xfId="7924" xr:uid="{3FC27C09-F60B-4A14-80FA-3C81F9D45F23}"/>
    <cellStyle name="Vejica 2 10 3 2 3" xfId="1816" xr:uid="{00000000-0005-0000-0000-0000A70B0000}"/>
    <cellStyle name="Vejica 2 10 3 2 3 2" xfId="3769" xr:uid="{00000000-0005-0000-0000-0000A80B0000}"/>
    <cellStyle name="Vejica 2 10 3 2 3 2 2" xfId="7926" xr:uid="{EDCBD19C-D682-4F5E-AB78-7E6ED6D93D60}"/>
    <cellStyle name="Vejica 2 10 3 2 3 3" xfId="7925" xr:uid="{AB1AAB60-8A94-47FA-95B0-E135A586BD13}"/>
    <cellStyle name="Vejica 2 10 3 2 4" xfId="1817" xr:uid="{00000000-0005-0000-0000-0000A90B0000}"/>
    <cellStyle name="Vejica 2 10 3 2 4 2" xfId="3770" xr:uid="{00000000-0005-0000-0000-0000AA0B0000}"/>
    <cellStyle name="Vejica 2 10 3 2 4 2 2" xfId="7928" xr:uid="{3B7A300B-AEE7-4832-939B-85C0C9772C87}"/>
    <cellStyle name="Vejica 2 10 3 2 4 3" xfId="7927" xr:uid="{60679AFF-EAF3-452E-B3F8-7D551215C90E}"/>
    <cellStyle name="Vejica 2 10 3 2 5" xfId="3771" xr:uid="{00000000-0005-0000-0000-0000AB0B0000}"/>
    <cellStyle name="Vejica 2 10 3 2 5 2" xfId="3772" xr:uid="{00000000-0005-0000-0000-0000AC0B0000}"/>
    <cellStyle name="Vejica 2 10 3 2 5 2 2" xfId="7930" xr:uid="{192E61EF-8078-4285-A1C1-F23183CA84D4}"/>
    <cellStyle name="Vejica 2 10 3 2 5 3" xfId="7929" xr:uid="{E03E7ADB-BF7C-4B8D-A7EA-6BD9FEA2683B}"/>
    <cellStyle name="Vejica 2 10 3 2 6" xfId="3773" xr:uid="{00000000-0005-0000-0000-0000AD0B0000}"/>
    <cellStyle name="Vejica 2 10 3 2 6 2" xfId="7931" xr:uid="{BAA346E2-54F6-4B97-8788-64148EB17A87}"/>
    <cellStyle name="Vejica 2 10 3 2 7" xfId="3768" xr:uid="{00000000-0005-0000-0000-0000AE0B0000}"/>
    <cellStyle name="Vejica 2 10 3 2 7 2" xfId="7932" xr:uid="{6C283F13-CEBF-4CF1-B433-334DCBB9C390}"/>
    <cellStyle name="Vejica 2 10 3 2 8" xfId="7923" xr:uid="{F1CF4EF6-EDF6-4658-8FE2-36B774F5C712}"/>
    <cellStyle name="Vejica 2 10 3 3" xfId="1818" xr:uid="{00000000-0005-0000-0000-0000AF0B0000}"/>
    <cellStyle name="Vejica 2 10 3 3 2" xfId="7933" xr:uid="{2D47357E-F9B9-41A4-8880-49ABC18158A7}"/>
    <cellStyle name="Vejica 2 10 3 4" xfId="1819" xr:uid="{00000000-0005-0000-0000-0000B00B0000}"/>
    <cellStyle name="Vejica 2 10 3 4 2" xfId="3774" xr:uid="{00000000-0005-0000-0000-0000B10B0000}"/>
    <cellStyle name="Vejica 2 10 3 4 2 2" xfId="7935" xr:uid="{61BCB7F0-37F7-47AB-822F-8AB1AAA88164}"/>
    <cellStyle name="Vejica 2 10 3 4 3" xfId="7934" xr:uid="{0020F4E3-689C-48C9-87E1-9A5A9E290464}"/>
    <cellStyle name="Vejica 2 10 3 5" xfId="1820" xr:uid="{00000000-0005-0000-0000-0000B20B0000}"/>
    <cellStyle name="Vejica 2 10 3 5 2" xfId="3775" xr:uid="{00000000-0005-0000-0000-0000B30B0000}"/>
    <cellStyle name="Vejica 2 10 3 5 2 2" xfId="7937" xr:uid="{3CC931C9-ACB7-4897-9594-C928FE29D92E}"/>
    <cellStyle name="Vejica 2 10 3 5 3" xfId="7936" xr:uid="{40B78F59-6E2E-4C65-B76D-16F815BCD6A5}"/>
    <cellStyle name="Vejica 2 10 3 6" xfId="3776" xr:uid="{00000000-0005-0000-0000-0000B40B0000}"/>
    <cellStyle name="Vejica 2 10 3 6 2" xfId="3777" xr:uid="{00000000-0005-0000-0000-0000B50B0000}"/>
    <cellStyle name="Vejica 2 10 3 6 2 2" xfId="7939" xr:uid="{D26524C6-274E-48C7-BA56-B00C5AADB5DD}"/>
    <cellStyle name="Vejica 2 10 3 6 3" xfId="7938" xr:uid="{6C066BA7-44F6-4E4F-99FD-1EF4F98A4ECB}"/>
    <cellStyle name="Vejica 2 10 3 7" xfId="3778" xr:uid="{00000000-0005-0000-0000-0000B60B0000}"/>
    <cellStyle name="Vejica 2 10 3 7 2" xfId="7940" xr:uid="{FE397E79-0777-456C-83C9-4745C591C2AB}"/>
    <cellStyle name="Vejica 2 10 3 8" xfId="3767" xr:uid="{00000000-0005-0000-0000-0000B70B0000}"/>
    <cellStyle name="Vejica 2 10 3 8 2" xfId="7941" xr:uid="{7B9024DF-028B-480B-A7C0-75BC98AC7B86}"/>
    <cellStyle name="Vejica 2 10 3 9" xfId="7922" xr:uid="{25EA4CA9-7FFA-43C2-9B46-2C67ECB7E34F}"/>
    <cellStyle name="Vejica 2 10 4" xfId="619" xr:uid="{00000000-0005-0000-0000-0000B80B0000}"/>
    <cellStyle name="Vejica 2 10 4 2" xfId="620" xr:uid="{00000000-0005-0000-0000-0000B90B0000}"/>
    <cellStyle name="Vejica 2 10 4 2 2" xfId="1821" xr:uid="{00000000-0005-0000-0000-0000BA0B0000}"/>
    <cellStyle name="Vejica 2 10 4 2 2 2" xfId="7944" xr:uid="{ED930C8E-9A7E-4D7B-B5CF-586B4A33FEC3}"/>
    <cellStyle name="Vejica 2 10 4 2 3" xfId="1822" xr:uid="{00000000-0005-0000-0000-0000BB0B0000}"/>
    <cellStyle name="Vejica 2 10 4 2 3 2" xfId="3781" xr:uid="{00000000-0005-0000-0000-0000BC0B0000}"/>
    <cellStyle name="Vejica 2 10 4 2 3 2 2" xfId="7946" xr:uid="{DF9BFBD1-737B-46E4-8104-0D0D9EAACDFF}"/>
    <cellStyle name="Vejica 2 10 4 2 3 3" xfId="7945" xr:uid="{335E610D-0466-4182-8C61-15F38CB6620D}"/>
    <cellStyle name="Vejica 2 10 4 2 4" xfId="1823" xr:uid="{00000000-0005-0000-0000-0000BD0B0000}"/>
    <cellStyle name="Vejica 2 10 4 2 4 2" xfId="3782" xr:uid="{00000000-0005-0000-0000-0000BE0B0000}"/>
    <cellStyle name="Vejica 2 10 4 2 4 2 2" xfId="7948" xr:uid="{FC1B53CE-F59B-4027-AFEB-373B656531CF}"/>
    <cellStyle name="Vejica 2 10 4 2 4 3" xfId="7947" xr:uid="{D700DE1A-DB60-49C5-B4B4-D7559574FDBE}"/>
    <cellStyle name="Vejica 2 10 4 2 5" xfId="3783" xr:uid="{00000000-0005-0000-0000-0000BF0B0000}"/>
    <cellStyle name="Vejica 2 10 4 2 5 2" xfId="3784" xr:uid="{00000000-0005-0000-0000-0000C00B0000}"/>
    <cellStyle name="Vejica 2 10 4 2 5 2 2" xfId="7950" xr:uid="{99410D43-A547-4B01-ABAB-C90F98701B8A}"/>
    <cellStyle name="Vejica 2 10 4 2 5 3" xfId="7949" xr:uid="{B7FB4077-0F22-4B9E-9A30-981B8A1C2733}"/>
    <cellStyle name="Vejica 2 10 4 2 6" xfId="3785" xr:uid="{00000000-0005-0000-0000-0000C10B0000}"/>
    <cellStyle name="Vejica 2 10 4 2 6 2" xfId="7951" xr:uid="{14B9ADEC-0666-4E94-9C61-52E7FD28773E}"/>
    <cellStyle name="Vejica 2 10 4 2 7" xfId="3780" xr:uid="{00000000-0005-0000-0000-0000C20B0000}"/>
    <cellStyle name="Vejica 2 10 4 2 7 2" xfId="7952" xr:uid="{AEDF15F0-02EE-48B3-9992-B3738D8CED62}"/>
    <cellStyle name="Vejica 2 10 4 2 8" xfId="7943" xr:uid="{BAE6CD53-6CE0-48E2-BB80-912092610732}"/>
    <cellStyle name="Vejica 2 10 4 3" xfId="1824" xr:uid="{00000000-0005-0000-0000-0000C30B0000}"/>
    <cellStyle name="Vejica 2 10 4 3 2" xfId="7953" xr:uid="{FD1B842B-E2C7-431F-A18F-5E026DE2BF42}"/>
    <cellStyle name="Vejica 2 10 4 4" xfId="1825" xr:uid="{00000000-0005-0000-0000-0000C40B0000}"/>
    <cellStyle name="Vejica 2 10 4 4 2" xfId="3786" xr:uid="{00000000-0005-0000-0000-0000C50B0000}"/>
    <cellStyle name="Vejica 2 10 4 4 2 2" xfId="7955" xr:uid="{A73104FB-2D80-48DC-9012-DB3218079068}"/>
    <cellStyle name="Vejica 2 10 4 4 3" xfId="7954" xr:uid="{640D3079-72DF-4FAD-BB32-69B00B904C74}"/>
    <cellStyle name="Vejica 2 10 4 5" xfId="1826" xr:uid="{00000000-0005-0000-0000-0000C60B0000}"/>
    <cellStyle name="Vejica 2 10 4 5 2" xfId="3787" xr:uid="{00000000-0005-0000-0000-0000C70B0000}"/>
    <cellStyle name="Vejica 2 10 4 5 2 2" xfId="7957" xr:uid="{8715BC5F-DD1A-4A1F-88F8-D24665A03970}"/>
    <cellStyle name="Vejica 2 10 4 5 3" xfId="7956" xr:uid="{59341E1D-8542-4D75-A8F3-41872D0F2B2D}"/>
    <cellStyle name="Vejica 2 10 4 6" xfId="3788" xr:uid="{00000000-0005-0000-0000-0000C80B0000}"/>
    <cellStyle name="Vejica 2 10 4 6 2" xfId="3789" xr:uid="{00000000-0005-0000-0000-0000C90B0000}"/>
    <cellStyle name="Vejica 2 10 4 6 2 2" xfId="7959" xr:uid="{8A0BCEE8-956D-4FBA-B236-D51B3EE71E15}"/>
    <cellStyle name="Vejica 2 10 4 6 3" xfId="7958" xr:uid="{27C8A5F6-5ADE-4ACF-88C5-7E7052B93C86}"/>
    <cellStyle name="Vejica 2 10 4 7" xfId="3790" xr:uid="{00000000-0005-0000-0000-0000CA0B0000}"/>
    <cellStyle name="Vejica 2 10 4 7 2" xfId="7960" xr:uid="{C83F62B5-4506-4AAF-B3E3-91477784B3E8}"/>
    <cellStyle name="Vejica 2 10 4 8" xfId="3779" xr:uid="{00000000-0005-0000-0000-0000CB0B0000}"/>
    <cellStyle name="Vejica 2 10 4 8 2" xfId="7961" xr:uid="{5CC30364-2288-4230-A5FD-BD3B51DBCAD2}"/>
    <cellStyle name="Vejica 2 10 4 9" xfId="7942" xr:uid="{F4B0BF3C-634D-4255-B598-BF1918DAF999}"/>
    <cellStyle name="Vejica 2 10 5" xfId="621" xr:uid="{00000000-0005-0000-0000-0000CC0B0000}"/>
    <cellStyle name="Vejica 2 10 5 2" xfId="1827" xr:uid="{00000000-0005-0000-0000-0000CD0B0000}"/>
    <cellStyle name="Vejica 2 10 5 2 2" xfId="7963" xr:uid="{4D3CC877-CBBF-4C17-804A-8512E80BD151}"/>
    <cellStyle name="Vejica 2 10 5 3" xfId="1828" xr:uid="{00000000-0005-0000-0000-0000CE0B0000}"/>
    <cellStyle name="Vejica 2 10 5 3 2" xfId="3792" xr:uid="{00000000-0005-0000-0000-0000CF0B0000}"/>
    <cellStyle name="Vejica 2 10 5 3 2 2" xfId="7965" xr:uid="{45DC15AF-0868-4BF0-97F4-A7D9857366A5}"/>
    <cellStyle name="Vejica 2 10 5 3 3" xfId="7964" xr:uid="{37A60BB3-CFBA-4374-B720-AAED9AB33FCB}"/>
    <cellStyle name="Vejica 2 10 5 4" xfId="1829" xr:uid="{00000000-0005-0000-0000-0000D00B0000}"/>
    <cellStyle name="Vejica 2 10 5 4 2" xfId="3793" xr:uid="{00000000-0005-0000-0000-0000D10B0000}"/>
    <cellStyle name="Vejica 2 10 5 4 2 2" xfId="7967" xr:uid="{9FAD692C-FE2E-4567-83D4-BA354AF95B1A}"/>
    <cellStyle name="Vejica 2 10 5 4 3" xfId="7966" xr:uid="{9F0B3B78-0331-49B6-9672-A667A7D45F99}"/>
    <cellStyle name="Vejica 2 10 5 5" xfId="3794" xr:uid="{00000000-0005-0000-0000-0000D20B0000}"/>
    <cellStyle name="Vejica 2 10 5 5 2" xfId="3795" xr:uid="{00000000-0005-0000-0000-0000D30B0000}"/>
    <cellStyle name="Vejica 2 10 5 5 2 2" xfId="7969" xr:uid="{8D236E39-91D1-4C81-97EE-5849F2B94C5F}"/>
    <cellStyle name="Vejica 2 10 5 5 3" xfId="7968" xr:uid="{81A80501-6D08-4308-9B94-99EB799E3402}"/>
    <cellStyle name="Vejica 2 10 5 6" xfId="3796" xr:uid="{00000000-0005-0000-0000-0000D40B0000}"/>
    <cellStyle name="Vejica 2 10 5 6 2" xfId="7970" xr:uid="{07DD82B2-7001-422B-A1EC-C0223B75A6E3}"/>
    <cellStyle name="Vejica 2 10 5 7" xfId="3791" xr:uid="{00000000-0005-0000-0000-0000D50B0000}"/>
    <cellStyle name="Vejica 2 10 5 7 2" xfId="7971" xr:uid="{FB4BBBCD-7F23-4C01-9852-5E86B535B3D6}"/>
    <cellStyle name="Vejica 2 10 5 8" xfId="7962" xr:uid="{2B36B9EF-6531-49DC-85E6-D5F54085A51E}"/>
    <cellStyle name="Vejica 2 10 6" xfId="1830" xr:uid="{00000000-0005-0000-0000-0000D60B0000}"/>
    <cellStyle name="Vejica 2 10 6 2" xfId="7972" xr:uid="{F4200825-D33B-40B1-8AC1-3E059BB2545B}"/>
    <cellStyle name="Vejica 2 10 7" xfId="1831" xr:uid="{00000000-0005-0000-0000-0000D70B0000}"/>
    <cellStyle name="Vejica 2 10 7 2" xfId="3797" xr:uid="{00000000-0005-0000-0000-0000D80B0000}"/>
    <cellStyle name="Vejica 2 10 7 2 2" xfId="7974" xr:uid="{39C9C2DD-7692-4A61-904B-D24A08D29E92}"/>
    <cellStyle name="Vejica 2 10 7 3" xfId="7973" xr:uid="{5A65B87C-F9A6-4842-BEE8-4A88BF142AC5}"/>
    <cellStyle name="Vejica 2 10 8" xfId="1832" xr:uid="{00000000-0005-0000-0000-0000D90B0000}"/>
    <cellStyle name="Vejica 2 10 8 2" xfId="3798" xr:uid="{00000000-0005-0000-0000-0000DA0B0000}"/>
    <cellStyle name="Vejica 2 10 8 2 2" xfId="7976" xr:uid="{6854B34B-68A8-41E9-95CA-248DE4B3CFB2}"/>
    <cellStyle name="Vejica 2 10 8 3" xfId="7975" xr:uid="{71AA11F5-2B3B-41BF-B398-D533C0A77F97}"/>
    <cellStyle name="Vejica 2 10 9" xfId="3799" xr:uid="{00000000-0005-0000-0000-0000DB0B0000}"/>
    <cellStyle name="Vejica 2 10 9 2" xfId="3800" xr:uid="{00000000-0005-0000-0000-0000DC0B0000}"/>
    <cellStyle name="Vejica 2 10 9 2 2" xfId="7978" xr:uid="{8820B626-8A2B-4803-BB59-85EF206EFAD1}"/>
    <cellStyle name="Vejica 2 10 9 3" xfId="7977" xr:uid="{7DDEE2B6-A7A5-4ACD-804E-C02366F6F55F}"/>
    <cellStyle name="Vejica 2 11" xfId="622" xr:uid="{00000000-0005-0000-0000-0000DD0B0000}"/>
    <cellStyle name="Vejica 2 11 10" xfId="7979" xr:uid="{1F594DD0-517A-43C1-81DA-86080C728CC3}"/>
    <cellStyle name="Vejica 2 11 2" xfId="623" xr:uid="{00000000-0005-0000-0000-0000DE0B0000}"/>
    <cellStyle name="Vejica 2 11 2 2" xfId="1833" xr:uid="{00000000-0005-0000-0000-0000DF0B0000}"/>
    <cellStyle name="Vejica 2 11 2 2 2" xfId="7981" xr:uid="{9D7F9C2B-0664-4255-B7C5-6FD8ACEB5FE2}"/>
    <cellStyle name="Vejica 2 11 2 3" xfId="1834" xr:uid="{00000000-0005-0000-0000-0000E00B0000}"/>
    <cellStyle name="Vejica 2 11 2 3 2" xfId="3803" xr:uid="{00000000-0005-0000-0000-0000E10B0000}"/>
    <cellStyle name="Vejica 2 11 2 3 2 2" xfId="7983" xr:uid="{19AFCCA8-A21A-44C2-9915-71E5D57EAE93}"/>
    <cellStyle name="Vejica 2 11 2 3 3" xfId="7982" xr:uid="{EDD750DE-C85D-44C0-814E-CB3D055B0E70}"/>
    <cellStyle name="Vejica 2 11 2 4" xfId="1835" xr:uid="{00000000-0005-0000-0000-0000E20B0000}"/>
    <cellStyle name="Vejica 2 11 2 4 2" xfId="3804" xr:uid="{00000000-0005-0000-0000-0000E30B0000}"/>
    <cellStyle name="Vejica 2 11 2 4 2 2" xfId="7985" xr:uid="{1DBB983B-3B9F-4860-B9A3-569224789E32}"/>
    <cellStyle name="Vejica 2 11 2 4 3" xfId="7984" xr:uid="{4E19B17A-213A-4A53-801A-EC5CA9B04AD5}"/>
    <cellStyle name="Vejica 2 11 2 5" xfId="3805" xr:uid="{00000000-0005-0000-0000-0000E40B0000}"/>
    <cellStyle name="Vejica 2 11 2 5 2" xfId="3806" xr:uid="{00000000-0005-0000-0000-0000E50B0000}"/>
    <cellStyle name="Vejica 2 11 2 5 2 2" xfId="7987" xr:uid="{4A9F807B-F162-4565-9733-8D7A05E8C769}"/>
    <cellStyle name="Vejica 2 11 2 5 3" xfId="7986" xr:uid="{220375AC-F8F3-419D-82CC-F1DEAB9EDD01}"/>
    <cellStyle name="Vejica 2 11 2 6" xfId="3807" xr:uid="{00000000-0005-0000-0000-0000E60B0000}"/>
    <cellStyle name="Vejica 2 11 2 6 2" xfId="7988" xr:uid="{C48E73C1-AFD8-4B89-BBBC-F44C213032AA}"/>
    <cellStyle name="Vejica 2 11 2 7" xfId="3802" xr:uid="{00000000-0005-0000-0000-0000E70B0000}"/>
    <cellStyle name="Vejica 2 11 2 7 2" xfId="7989" xr:uid="{73ED30BB-1E8C-4241-9326-493586BFD02F}"/>
    <cellStyle name="Vejica 2 11 2 8" xfId="7980" xr:uid="{C534EB79-570B-4AEC-A106-E0C244C9C635}"/>
    <cellStyle name="Vejica 2 11 3" xfId="1836" xr:uid="{00000000-0005-0000-0000-0000E80B0000}"/>
    <cellStyle name="Vejica 2 11 3 2" xfId="7990" xr:uid="{F69FD34E-4BB6-4B0A-9563-EB28CC9E0609}"/>
    <cellStyle name="Vejica 2 11 4" xfId="1837" xr:uid="{00000000-0005-0000-0000-0000E90B0000}"/>
    <cellStyle name="Vejica 2 11 4 2" xfId="3808" xr:uid="{00000000-0005-0000-0000-0000EA0B0000}"/>
    <cellStyle name="Vejica 2 11 4 2 2" xfId="7992" xr:uid="{DC3D3F58-D0B8-434B-AEB5-953C306FD986}"/>
    <cellStyle name="Vejica 2 11 4 3" xfId="7991" xr:uid="{6FFE7E16-BCF2-46DB-A17A-98382AD80F67}"/>
    <cellStyle name="Vejica 2 11 5" xfId="1838" xr:uid="{00000000-0005-0000-0000-0000EB0B0000}"/>
    <cellStyle name="Vejica 2 11 5 2" xfId="3809" xr:uid="{00000000-0005-0000-0000-0000EC0B0000}"/>
    <cellStyle name="Vejica 2 11 5 2 2" xfId="7994" xr:uid="{82115720-F184-41C2-8686-F03BB17F380F}"/>
    <cellStyle name="Vejica 2 11 5 3" xfId="7993" xr:uid="{E52BEDE0-19BE-4D96-A378-7782EEBF7451}"/>
    <cellStyle name="Vejica 2 11 6" xfId="3810" xr:uid="{00000000-0005-0000-0000-0000ED0B0000}"/>
    <cellStyle name="Vejica 2 11 6 2" xfId="3811" xr:uid="{00000000-0005-0000-0000-0000EE0B0000}"/>
    <cellStyle name="Vejica 2 11 6 2 2" xfId="7996" xr:uid="{C1FE9166-76A4-4651-9CB1-B7B6B5AB3571}"/>
    <cellStyle name="Vejica 2 11 6 3" xfId="7995" xr:uid="{2D666909-D0AA-40EA-A3AF-5E4CBC55B2E3}"/>
    <cellStyle name="Vejica 2 11 7" xfId="3812" xr:uid="{00000000-0005-0000-0000-0000EF0B0000}"/>
    <cellStyle name="Vejica 2 11 7 2" xfId="7997" xr:uid="{1D92DD35-AB48-4588-94F9-90E1409BC254}"/>
    <cellStyle name="Vejica 2 11 8" xfId="3801" xr:uid="{00000000-0005-0000-0000-0000F00B0000}"/>
    <cellStyle name="Vejica 2 11 8 2" xfId="7998" xr:uid="{A05C1CBF-8267-4D04-975C-908999221CF5}"/>
    <cellStyle name="Vejica 2 11 9" xfId="5214" xr:uid="{00000000-0005-0000-0000-0000F10B0000}"/>
    <cellStyle name="Vejica 2 11 9 2" xfId="7999" xr:uid="{202C702B-2B25-45C3-BCD0-E486D174FCE3}"/>
    <cellStyle name="Vejica 2 12" xfId="624" xr:uid="{00000000-0005-0000-0000-0000F20B0000}"/>
    <cellStyle name="Vejica 2 12 10" xfId="8000" xr:uid="{E085F179-8387-4488-AECC-EABA97543EBA}"/>
    <cellStyle name="Vejica 2 12 2" xfId="625" xr:uid="{00000000-0005-0000-0000-0000F30B0000}"/>
    <cellStyle name="Vejica 2 12 2 2" xfId="1839" xr:uid="{00000000-0005-0000-0000-0000F40B0000}"/>
    <cellStyle name="Vejica 2 12 2 2 2" xfId="8002" xr:uid="{CAE29EBF-601E-4DDA-B585-BE0C8709511B}"/>
    <cellStyle name="Vejica 2 12 2 3" xfId="1840" xr:uid="{00000000-0005-0000-0000-0000F50B0000}"/>
    <cellStyle name="Vejica 2 12 2 3 2" xfId="3815" xr:uid="{00000000-0005-0000-0000-0000F60B0000}"/>
    <cellStyle name="Vejica 2 12 2 3 2 2" xfId="8004" xr:uid="{5B8728C6-347D-40AD-9657-1EEFEA775FB1}"/>
    <cellStyle name="Vejica 2 12 2 3 3" xfId="8003" xr:uid="{E8B93F1F-204F-4F26-9598-097F22FA815E}"/>
    <cellStyle name="Vejica 2 12 2 4" xfId="1841" xr:uid="{00000000-0005-0000-0000-0000F70B0000}"/>
    <cellStyle name="Vejica 2 12 2 4 2" xfId="3816" xr:uid="{00000000-0005-0000-0000-0000F80B0000}"/>
    <cellStyle name="Vejica 2 12 2 4 2 2" xfId="8006" xr:uid="{1A886EB5-0932-4902-A3E3-232FCA2949D5}"/>
    <cellStyle name="Vejica 2 12 2 4 3" xfId="8005" xr:uid="{F54BA5B4-AF8F-44DE-AED5-924D8CCE6517}"/>
    <cellStyle name="Vejica 2 12 2 5" xfId="3817" xr:uid="{00000000-0005-0000-0000-0000F90B0000}"/>
    <cellStyle name="Vejica 2 12 2 5 2" xfId="3818" xr:uid="{00000000-0005-0000-0000-0000FA0B0000}"/>
    <cellStyle name="Vejica 2 12 2 5 2 2" xfId="8008" xr:uid="{D12B5D7C-EBE7-42C2-A27E-927285A10DB3}"/>
    <cellStyle name="Vejica 2 12 2 5 3" xfId="8007" xr:uid="{67168C9A-545E-4A63-8D21-AB64FDE65A0C}"/>
    <cellStyle name="Vejica 2 12 2 6" xfId="3819" xr:uid="{00000000-0005-0000-0000-0000FB0B0000}"/>
    <cellStyle name="Vejica 2 12 2 6 2" xfId="8009" xr:uid="{D6A9D360-51A7-4762-89E2-4C859521A80B}"/>
    <cellStyle name="Vejica 2 12 2 7" xfId="3814" xr:uid="{00000000-0005-0000-0000-0000FC0B0000}"/>
    <cellStyle name="Vejica 2 12 2 7 2" xfId="8010" xr:uid="{69C1408F-068A-430E-B659-962D2F3E57F3}"/>
    <cellStyle name="Vejica 2 12 2 8" xfId="8001" xr:uid="{BB57711E-33CA-4E56-9763-DC9554E76351}"/>
    <cellStyle name="Vejica 2 12 3" xfId="1842" xr:uid="{00000000-0005-0000-0000-0000FD0B0000}"/>
    <cellStyle name="Vejica 2 12 3 2" xfId="8011" xr:uid="{625F3565-E29A-4BD4-9C97-587618EEE7CB}"/>
    <cellStyle name="Vejica 2 12 4" xfId="1843" xr:uid="{00000000-0005-0000-0000-0000FE0B0000}"/>
    <cellStyle name="Vejica 2 12 4 2" xfId="3820" xr:uid="{00000000-0005-0000-0000-0000FF0B0000}"/>
    <cellStyle name="Vejica 2 12 4 2 2" xfId="8013" xr:uid="{076973F5-BC7A-4D7D-9EDD-DD8B0D39452E}"/>
    <cellStyle name="Vejica 2 12 4 3" xfId="8012" xr:uid="{92E04CF5-BDD5-4712-9398-1C7B08F12E9E}"/>
    <cellStyle name="Vejica 2 12 5" xfId="1844" xr:uid="{00000000-0005-0000-0000-0000000C0000}"/>
    <cellStyle name="Vejica 2 12 5 2" xfId="3821" xr:uid="{00000000-0005-0000-0000-0000010C0000}"/>
    <cellStyle name="Vejica 2 12 5 2 2" xfId="8015" xr:uid="{B8C0B45C-AE64-47D2-8F70-20556DF8979E}"/>
    <cellStyle name="Vejica 2 12 5 3" xfId="8014" xr:uid="{FC3D2448-C036-413A-8A9D-E36DC420E09A}"/>
    <cellStyle name="Vejica 2 12 6" xfId="3822" xr:uid="{00000000-0005-0000-0000-0000020C0000}"/>
    <cellStyle name="Vejica 2 12 6 2" xfId="3823" xr:uid="{00000000-0005-0000-0000-0000030C0000}"/>
    <cellStyle name="Vejica 2 12 6 2 2" xfId="8017" xr:uid="{5023BC4C-733F-4D98-852A-5F10B906A76E}"/>
    <cellStyle name="Vejica 2 12 6 3" xfId="8016" xr:uid="{10A766CF-413F-485A-BA9C-5E7EEC1D4099}"/>
    <cellStyle name="Vejica 2 12 7" xfId="3824" xr:uid="{00000000-0005-0000-0000-0000040C0000}"/>
    <cellStyle name="Vejica 2 12 7 2" xfId="8018" xr:uid="{49DDF65B-FBAC-4F21-B446-8F4C8BD995C0}"/>
    <cellStyle name="Vejica 2 12 8" xfId="3813" xr:uid="{00000000-0005-0000-0000-0000050C0000}"/>
    <cellStyle name="Vejica 2 12 8 2" xfId="8019" xr:uid="{79C51AAA-1EE2-457D-8054-6E2C96B04E02}"/>
    <cellStyle name="Vejica 2 12 9" xfId="5215" xr:uid="{00000000-0005-0000-0000-0000060C0000}"/>
    <cellStyle name="Vejica 2 12 9 2" xfId="8020" xr:uid="{84C02A68-5A1A-4B1F-B800-649FD530F58B}"/>
    <cellStyle name="Vejica 2 13" xfId="626" xr:uid="{00000000-0005-0000-0000-0000070C0000}"/>
    <cellStyle name="Vejica 2 13 2" xfId="627" xr:uid="{00000000-0005-0000-0000-0000080C0000}"/>
    <cellStyle name="Vejica 2 13 2 2" xfId="1845" xr:uid="{00000000-0005-0000-0000-0000090C0000}"/>
    <cellStyle name="Vejica 2 13 2 2 2" xfId="8023" xr:uid="{6AD9628F-5576-45C5-861E-41ADDB7F8884}"/>
    <cellStyle name="Vejica 2 13 2 3" xfId="1846" xr:uid="{00000000-0005-0000-0000-00000A0C0000}"/>
    <cellStyle name="Vejica 2 13 2 3 2" xfId="3827" xr:uid="{00000000-0005-0000-0000-00000B0C0000}"/>
    <cellStyle name="Vejica 2 13 2 3 2 2" xfId="8025" xr:uid="{70C1A5A5-4335-4489-91B8-FF5EB4B546CE}"/>
    <cellStyle name="Vejica 2 13 2 3 3" xfId="8024" xr:uid="{80AD7867-D7F9-4C1A-9D0C-216E47F908E1}"/>
    <cellStyle name="Vejica 2 13 2 4" xfId="1847" xr:uid="{00000000-0005-0000-0000-00000C0C0000}"/>
    <cellStyle name="Vejica 2 13 2 4 2" xfId="3828" xr:uid="{00000000-0005-0000-0000-00000D0C0000}"/>
    <cellStyle name="Vejica 2 13 2 4 2 2" xfId="8027" xr:uid="{A65512B1-671F-4CF2-B9EF-5C232DCF52EF}"/>
    <cellStyle name="Vejica 2 13 2 4 3" xfId="8026" xr:uid="{52641440-44F5-4E14-8CA1-A5946E3A5D1F}"/>
    <cellStyle name="Vejica 2 13 2 5" xfId="3829" xr:uid="{00000000-0005-0000-0000-00000E0C0000}"/>
    <cellStyle name="Vejica 2 13 2 5 2" xfId="3830" xr:uid="{00000000-0005-0000-0000-00000F0C0000}"/>
    <cellStyle name="Vejica 2 13 2 5 2 2" xfId="8029" xr:uid="{4191CCA1-71A2-4D16-85E0-DDA5C0A24612}"/>
    <cellStyle name="Vejica 2 13 2 5 3" xfId="8028" xr:uid="{F36F8984-D578-435D-9A01-0F2CA8D8933B}"/>
    <cellStyle name="Vejica 2 13 2 6" xfId="3831" xr:uid="{00000000-0005-0000-0000-0000100C0000}"/>
    <cellStyle name="Vejica 2 13 2 6 2" xfId="8030" xr:uid="{0D04CAD9-0844-444F-BCE4-4820D2FAD299}"/>
    <cellStyle name="Vejica 2 13 2 7" xfId="3826" xr:uid="{00000000-0005-0000-0000-0000110C0000}"/>
    <cellStyle name="Vejica 2 13 2 7 2" xfId="8031" xr:uid="{2483C730-47AD-46CC-8FF0-1DFAF2D6614C}"/>
    <cellStyle name="Vejica 2 13 2 8" xfId="8022" xr:uid="{55C4D66B-508B-4F81-9C5B-03D3132A915E}"/>
    <cellStyle name="Vejica 2 13 3" xfId="1848" xr:uid="{00000000-0005-0000-0000-0000120C0000}"/>
    <cellStyle name="Vejica 2 13 3 2" xfId="8032" xr:uid="{DBCA66FD-22B8-48C2-88BC-B792139DBEE8}"/>
    <cellStyle name="Vejica 2 13 4" xfId="1849" xr:uid="{00000000-0005-0000-0000-0000130C0000}"/>
    <cellStyle name="Vejica 2 13 4 2" xfId="3832" xr:uid="{00000000-0005-0000-0000-0000140C0000}"/>
    <cellStyle name="Vejica 2 13 4 2 2" xfId="8034" xr:uid="{43DA3075-11BB-4DE0-A318-CC9CF7AAD27B}"/>
    <cellStyle name="Vejica 2 13 4 3" xfId="8033" xr:uid="{610168A3-4351-43C8-95BD-B2B8549BF8B8}"/>
    <cellStyle name="Vejica 2 13 5" xfId="1850" xr:uid="{00000000-0005-0000-0000-0000150C0000}"/>
    <cellStyle name="Vejica 2 13 5 2" xfId="3833" xr:uid="{00000000-0005-0000-0000-0000160C0000}"/>
    <cellStyle name="Vejica 2 13 5 2 2" xfId="8036" xr:uid="{A5042CA3-A718-4AC2-A6F6-5A73B2CC9EF9}"/>
    <cellStyle name="Vejica 2 13 5 3" xfId="8035" xr:uid="{0166A7FD-CBB4-431F-A639-5A4E30AB8661}"/>
    <cellStyle name="Vejica 2 13 6" xfId="3834" xr:uid="{00000000-0005-0000-0000-0000170C0000}"/>
    <cellStyle name="Vejica 2 13 6 2" xfId="3835" xr:uid="{00000000-0005-0000-0000-0000180C0000}"/>
    <cellStyle name="Vejica 2 13 6 2 2" xfId="8038" xr:uid="{153CCB0C-9A76-4686-8390-89FE630D95C8}"/>
    <cellStyle name="Vejica 2 13 6 3" xfId="8037" xr:uid="{60BDDEED-B591-4A0E-B2AF-377ECFC584B5}"/>
    <cellStyle name="Vejica 2 13 7" xfId="3836" xr:uid="{00000000-0005-0000-0000-0000190C0000}"/>
    <cellStyle name="Vejica 2 13 7 2" xfId="8039" xr:uid="{D427209E-58E2-42C1-865F-CDA382298C59}"/>
    <cellStyle name="Vejica 2 13 8" xfId="3825" xr:uid="{00000000-0005-0000-0000-00001A0C0000}"/>
    <cellStyle name="Vejica 2 13 8 2" xfId="8040" xr:uid="{30C27B68-01C5-472B-B7CE-94125C8364E1}"/>
    <cellStyle name="Vejica 2 13 9" xfId="8021" xr:uid="{DBA9D32B-095F-49B6-813C-84491812A042}"/>
    <cellStyle name="Vejica 2 14" xfId="1851" xr:uid="{00000000-0005-0000-0000-00001B0C0000}"/>
    <cellStyle name="Vejica 2 14 2" xfId="8041" xr:uid="{F5665E1F-5AC7-49FD-BF5A-42878CEC135F}"/>
    <cellStyle name="Vejica 2 15" xfId="1852" xr:uid="{00000000-0005-0000-0000-00001C0C0000}"/>
    <cellStyle name="Vejica 2 15 2" xfId="8042" xr:uid="{EB894513-ADA2-4BF3-8134-BA55720A7D1E}"/>
    <cellStyle name="Vejica 2 16" xfId="1853" xr:uid="{00000000-0005-0000-0000-00001D0C0000}"/>
    <cellStyle name="Vejica 2 16 2" xfId="3837" xr:uid="{00000000-0005-0000-0000-00001E0C0000}"/>
    <cellStyle name="Vejica 2 16 2 2" xfId="8044" xr:uid="{4D848936-B2C3-42A3-96E0-AAEFDE4CDCA3}"/>
    <cellStyle name="Vejica 2 16 3" xfId="8043" xr:uid="{617E2A02-9735-418F-8345-5F9B6CCB8C1C}"/>
    <cellStyle name="Vejica 2 17" xfId="1854" xr:uid="{00000000-0005-0000-0000-00001F0C0000}"/>
    <cellStyle name="Vejica 2 17 2" xfId="3838" xr:uid="{00000000-0005-0000-0000-0000200C0000}"/>
    <cellStyle name="Vejica 2 17 2 2" xfId="8046" xr:uid="{294032D9-0505-4168-BD08-E42D39869217}"/>
    <cellStyle name="Vejica 2 17 3" xfId="8045" xr:uid="{97482E08-3EAD-46DF-91E2-6CDA90674FD7}"/>
    <cellStyle name="Vejica 2 18" xfId="1855" xr:uid="{00000000-0005-0000-0000-0000210C0000}"/>
    <cellStyle name="Vejica 2 18 2" xfId="3839" xr:uid="{00000000-0005-0000-0000-0000220C0000}"/>
    <cellStyle name="Vejica 2 18 2 2" xfId="3840" xr:uid="{00000000-0005-0000-0000-0000230C0000}"/>
    <cellStyle name="Vejica 2 18 2 2 2" xfId="8049" xr:uid="{8EFBBD6F-CEED-4BE5-986A-9999217AD4A8}"/>
    <cellStyle name="Vejica 2 18 2 3" xfId="8048" xr:uid="{35BA7845-CEC6-4F6E-836F-F6707591F8A2}"/>
    <cellStyle name="Vejica 2 18 3" xfId="8047" xr:uid="{D3EDB917-6F50-402C-A1EB-CA1C641934BC}"/>
    <cellStyle name="Vejica 2 19" xfId="3841" xr:uid="{00000000-0005-0000-0000-0000240C0000}"/>
    <cellStyle name="Vejica 2 19 2" xfId="8050" xr:uid="{E395FD91-4DC4-46B1-9492-C873A969A33C}"/>
    <cellStyle name="Vejica 2 2" xfId="628" xr:uid="{00000000-0005-0000-0000-0000250C0000}"/>
    <cellStyle name="Vejica 2 2 2" xfId="629" xr:uid="{00000000-0005-0000-0000-0000260C0000}"/>
    <cellStyle name="Vejica 2 2 2 10" xfId="3844" xr:uid="{00000000-0005-0000-0000-0000270C0000}"/>
    <cellStyle name="Vejica 2 2 2 10 2" xfId="8053" xr:uid="{B25D9A39-BA16-46EB-9960-9CB3A4B42F1E}"/>
    <cellStyle name="Vejica 2 2 2 11" xfId="3843" xr:uid="{00000000-0005-0000-0000-0000280C0000}"/>
    <cellStyle name="Vejica 2 2 2 11 2" xfId="8054" xr:uid="{9204D21E-F279-43A1-B516-6093BD470598}"/>
    <cellStyle name="Vejica 2 2 2 12" xfId="8052" xr:uid="{9BEF5894-5BD1-47A1-ABBD-76AA9197CC1B}"/>
    <cellStyle name="Vejica 2 2 2 2" xfId="630" xr:uid="{00000000-0005-0000-0000-0000290C0000}"/>
    <cellStyle name="Vejica 2 2 2 2 10" xfId="8055" xr:uid="{6C2D1C6D-DE70-4F16-A0FE-6B666E30771A}"/>
    <cellStyle name="Vejica 2 2 2 2 2" xfId="631" xr:uid="{00000000-0005-0000-0000-00002A0C0000}"/>
    <cellStyle name="Vejica 2 2 2 2 2 2" xfId="632" xr:uid="{00000000-0005-0000-0000-00002B0C0000}"/>
    <cellStyle name="Vejica 2 2 2 2 2 2 2" xfId="1856" xr:uid="{00000000-0005-0000-0000-00002C0C0000}"/>
    <cellStyle name="Vejica 2 2 2 2 2 2 2 2" xfId="8058" xr:uid="{9A3D7EC6-FB5D-4816-BB07-FFE3CBC644C0}"/>
    <cellStyle name="Vejica 2 2 2 2 2 2 3" xfId="1857" xr:uid="{00000000-0005-0000-0000-00002D0C0000}"/>
    <cellStyle name="Vejica 2 2 2 2 2 2 3 2" xfId="3848" xr:uid="{00000000-0005-0000-0000-00002E0C0000}"/>
    <cellStyle name="Vejica 2 2 2 2 2 2 3 2 2" xfId="8060" xr:uid="{AE3500B6-A79E-4A26-B638-E08834FDCD97}"/>
    <cellStyle name="Vejica 2 2 2 2 2 2 3 3" xfId="8059" xr:uid="{BE5B7A37-9FA5-4C65-860B-1BC954BFE693}"/>
    <cellStyle name="Vejica 2 2 2 2 2 2 4" xfId="1858" xr:uid="{00000000-0005-0000-0000-00002F0C0000}"/>
    <cellStyle name="Vejica 2 2 2 2 2 2 4 2" xfId="3849" xr:uid="{00000000-0005-0000-0000-0000300C0000}"/>
    <cellStyle name="Vejica 2 2 2 2 2 2 4 2 2" xfId="8062" xr:uid="{43B45FCD-3CF6-4056-A6F1-2D2C8C0B22DB}"/>
    <cellStyle name="Vejica 2 2 2 2 2 2 4 3" xfId="8061" xr:uid="{AC3BF8B7-6E4A-4A27-BF3B-B5A9CE248306}"/>
    <cellStyle name="Vejica 2 2 2 2 2 2 5" xfId="3850" xr:uid="{00000000-0005-0000-0000-0000310C0000}"/>
    <cellStyle name="Vejica 2 2 2 2 2 2 5 2" xfId="3851" xr:uid="{00000000-0005-0000-0000-0000320C0000}"/>
    <cellStyle name="Vejica 2 2 2 2 2 2 5 2 2" xfId="8064" xr:uid="{97DFC225-9CAC-4A5C-A01C-738FEFFB3F1D}"/>
    <cellStyle name="Vejica 2 2 2 2 2 2 5 3" xfId="8063" xr:uid="{A8C28E8D-A007-4E95-835B-C94B5640B9A4}"/>
    <cellStyle name="Vejica 2 2 2 2 2 2 6" xfId="3852" xr:uid="{00000000-0005-0000-0000-0000330C0000}"/>
    <cellStyle name="Vejica 2 2 2 2 2 2 6 2" xfId="8065" xr:uid="{82E46C0B-F00D-46CC-B0AF-C77821D195FB}"/>
    <cellStyle name="Vejica 2 2 2 2 2 2 7" xfId="3847" xr:uid="{00000000-0005-0000-0000-0000340C0000}"/>
    <cellStyle name="Vejica 2 2 2 2 2 2 7 2" xfId="8066" xr:uid="{50617C64-EEC1-4631-9CC8-EB6C1666259B}"/>
    <cellStyle name="Vejica 2 2 2 2 2 2 8" xfId="8057" xr:uid="{4CE17679-345B-4EBF-9FDF-0A21426A3943}"/>
    <cellStyle name="Vejica 2 2 2 2 2 3" xfId="1859" xr:uid="{00000000-0005-0000-0000-0000350C0000}"/>
    <cellStyle name="Vejica 2 2 2 2 2 3 2" xfId="8067" xr:uid="{7C0F31FF-475D-45EE-B1AE-FCF517264A78}"/>
    <cellStyle name="Vejica 2 2 2 2 2 4" xfId="1860" xr:uid="{00000000-0005-0000-0000-0000360C0000}"/>
    <cellStyle name="Vejica 2 2 2 2 2 4 2" xfId="3853" xr:uid="{00000000-0005-0000-0000-0000370C0000}"/>
    <cellStyle name="Vejica 2 2 2 2 2 4 2 2" xfId="8069" xr:uid="{0A033A57-BA7F-4209-9352-215B7AD0DBED}"/>
    <cellStyle name="Vejica 2 2 2 2 2 4 3" xfId="8068" xr:uid="{59819FA0-302C-48FB-AFF7-C2F13CFA6B12}"/>
    <cellStyle name="Vejica 2 2 2 2 2 5" xfId="1861" xr:uid="{00000000-0005-0000-0000-0000380C0000}"/>
    <cellStyle name="Vejica 2 2 2 2 2 5 2" xfId="3854" xr:uid="{00000000-0005-0000-0000-0000390C0000}"/>
    <cellStyle name="Vejica 2 2 2 2 2 5 2 2" xfId="8071" xr:uid="{B3F59489-1576-49D9-A3DE-97D04AEA6065}"/>
    <cellStyle name="Vejica 2 2 2 2 2 5 3" xfId="8070" xr:uid="{71EA12E1-AFE3-47BF-BDD0-119A58398D7E}"/>
    <cellStyle name="Vejica 2 2 2 2 2 6" xfId="3855" xr:uid="{00000000-0005-0000-0000-00003A0C0000}"/>
    <cellStyle name="Vejica 2 2 2 2 2 6 2" xfId="3856" xr:uid="{00000000-0005-0000-0000-00003B0C0000}"/>
    <cellStyle name="Vejica 2 2 2 2 2 6 2 2" xfId="8073" xr:uid="{3EBE1166-0A04-4AB9-BC3A-2FC45E27AB17}"/>
    <cellStyle name="Vejica 2 2 2 2 2 6 3" xfId="8072" xr:uid="{E0DBE8E2-5A34-4D53-B0A5-E4F4F2DD803C}"/>
    <cellStyle name="Vejica 2 2 2 2 2 7" xfId="3857" xr:uid="{00000000-0005-0000-0000-00003C0C0000}"/>
    <cellStyle name="Vejica 2 2 2 2 2 7 2" xfId="8074" xr:uid="{DF5F9BAE-16EF-463F-93DD-0664FE6EDFBD}"/>
    <cellStyle name="Vejica 2 2 2 2 2 8" xfId="3846" xr:uid="{00000000-0005-0000-0000-00003D0C0000}"/>
    <cellStyle name="Vejica 2 2 2 2 2 8 2" xfId="8075" xr:uid="{01F18F9B-7C38-426C-9DA7-BD519ED9A18F}"/>
    <cellStyle name="Vejica 2 2 2 2 2 9" xfId="8056" xr:uid="{AC53D29D-288D-4F4F-9D51-F29B20E5D053}"/>
    <cellStyle name="Vejica 2 2 2 2 3" xfId="633" xr:uid="{00000000-0005-0000-0000-00003E0C0000}"/>
    <cellStyle name="Vejica 2 2 2 2 3 2" xfId="1862" xr:uid="{00000000-0005-0000-0000-00003F0C0000}"/>
    <cellStyle name="Vejica 2 2 2 2 3 2 2" xfId="8077" xr:uid="{B68DB8D5-9581-49B3-BEE9-DB7E43A4DC5A}"/>
    <cellStyle name="Vejica 2 2 2 2 3 3" xfId="1863" xr:uid="{00000000-0005-0000-0000-0000400C0000}"/>
    <cellStyle name="Vejica 2 2 2 2 3 3 2" xfId="3859" xr:uid="{00000000-0005-0000-0000-0000410C0000}"/>
    <cellStyle name="Vejica 2 2 2 2 3 3 2 2" xfId="8079" xr:uid="{6D4B8EFC-1A9C-40A5-B156-404457D2130D}"/>
    <cellStyle name="Vejica 2 2 2 2 3 3 3" xfId="8078" xr:uid="{86C5E2DC-0350-4BCC-B41D-CFFF888E5B39}"/>
    <cellStyle name="Vejica 2 2 2 2 3 4" xfId="1864" xr:uid="{00000000-0005-0000-0000-0000420C0000}"/>
    <cellStyle name="Vejica 2 2 2 2 3 4 2" xfId="3860" xr:uid="{00000000-0005-0000-0000-0000430C0000}"/>
    <cellStyle name="Vejica 2 2 2 2 3 4 2 2" xfId="8081" xr:uid="{0C59901D-04D4-49C1-8B4F-0CA1A0F25A70}"/>
    <cellStyle name="Vejica 2 2 2 2 3 4 3" xfId="8080" xr:uid="{DA275868-56C7-4C09-8EFE-4501B720CA37}"/>
    <cellStyle name="Vejica 2 2 2 2 3 5" xfId="3861" xr:uid="{00000000-0005-0000-0000-0000440C0000}"/>
    <cellStyle name="Vejica 2 2 2 2 3 5 2" xfId="3862" xr:uid="{00000000-0005-0000-0000-0000450C0000}"/>
    <cellStyle name="Vejica 2 2 2 2 3 5 2 2" xfId="8083" xr:uid="{F93A459F-73A0-47AB-A522-2C46BA702CF8}"/>
    <cellStyle name="Vejica 2 2 2 2 3 5 3" xfId="8082" xr:uid="{56C883D7-DC0E-47F1-98A6-8F194F106570}"/>
    <cellStyle name="Vejica 2 2 2 2 3 6" xfId="3863" xr:uid="{00000000-0005-0000-0000-0000460C0000}"/>
    <cellStyle name="Vejica 2 2 2 2 3 6 2" xfId="8084" xr:uid="{4F0B0CEA-B357-42A7-A3C4-D52043DC6942}"/>
    <cellStyle name="Vejica 2 2 2 2 3 7" xfId="3858" xr:uid="{00000000-0005-0000-0000-0000470C0000}"/>
    <cellStyle name="Vejica 2 2 2 2 3 7 2" xfId="8085" xr:uid="{0B26CD1C-F6A4-42B0-AA5A-E368C6BA61A3}"/>
    <cellStyle name="Vejica 2 2 2 2 3 8" xfId="8076" xr:uid="{7ACD9D3C-FE87-45F1-BE24-6049D5B6F6F5}"/>
    <cellStyle name="Vejica 2 2 2 2 4" xfId="1865" xr:uid="{00000000-0005-0000-0000-0000480C0000}"/>
    <cellStyle name="Vejica 2 2 2 2 4 2" xfId="8086" xr:uid="{DB14EBD5-0D81-4D9A-A19E-2225E4D6403D}"/>
    <cellStyle name="Vejica 2 2 2 2 5" xfId="1866" xr:uid="{00000000-0005-0000-0000-0000490C0000}"/>
    <cellStyle name="Vejica 2 2 2 2 5 2" xfId="3864" xr:uid="{00000000-0005-0000-0000-00004A0C0000}"/>
    <cellStyle name="Vejica 2 2 2 2 5 2 2" xfId="8088" xr:uid="{CD3BA4B4-4EB7-4493-A2C5-B0BCF8D89956}"/>
    <cellStyle name="Vejica 2 2 2 2 5 3" xfId="8087" xr:uid="{8E682CEA-C61A-485C-8238-20C7FED29F4D}"/>
    <cellStyle name="Vejica 2 2 2 2 6" xfId="1867" xr:uid="{00000000-0005-0000-0000-00004B0C0000}"/>
    <cellStyle name="Vejica 2 2 2 2 6 2" xfId="3865" xr:uid="{00000000-0005-0000-0000-00004C0C0000}"/>
    <cellStyle name="Vejica 2 2 2 2 6 2 2" xfId="8090" xr:uid="{7C5485C3-81EB-4F97-BC6D-A699897B27B7}"/>
    <cellStyle name="Vejica 2 2 2 2 6 3" xfId="8089" xr:uid="{3F8D5ED6-9F02-469C-8E10-C5A217437353}"/>
    <cellStyle name="Vejica 2 2 2 2 7" xfId="3866" xr:uid="{00000000-0005-0000-0000-00004D0C0000}"/>
    <cellStyle name="Vejica 2 2 2 2 7 2" xfId="3867" xr:uid="{00000000-0005-0000-0000-00004E0C0000}"/>
    <cellStyle name="Vejica 2 2 2 2 7 2 2" xfId="8092" xr:uid="{41E9A6C8-C453-45E0-A64C-B79C6AA8A3FF}"/>
    <cellStyle name="Vejica 2 2 2 2 7 3" xfId="8091" xr:uid="{AF3EE923-F060-4CF4-9AA1-0DADB7DAB46A}"/>
    <cellStyle name="Vejica 2 2 2 2 8" xfId="3868" xr:uid="{00000000-0005-0000-0000-00004F0C0000}"/>
    <cellStyle name="Vejica 2 2 2 2 8 2" xfId="8093" xr:uid="{AB215915-53EC-4FBB-846E-D8D7C19F6A32}"/>
    <cellStyle name="Vejica 2 2 2 2 9" xfId="3845" xr:uid="{00000000-0005-0000-0000-0000500C0000}"/>
    <cellStyle name="Vejica 2 2 2 2 9 2" xfId="8094" xr:uid="{E3E96126-C609-4D25-9DD8-963C2C0E320E}"/>
    <cellStyle name="Vejica 2 2 2 3" xfId="634" xr:uid="{00000000-0005-0000-0000-0000510C0000}"/>
    <cellStyle name="Vejica 2 2 2 3 10" xfId="8095" xr:uid="{8A544406-3935-4B53-9AF5-B22308C07E14}"/>
    <cellStyle name="Vejica 2 2 2 3 2" xfId="635" xr:uid="{00000000-0005-0000-0000-0000520C0000}"/>
    <cellStyle name="Vejica 2 2 2 3 2 2" xfId="636" xr:uid="{00000000-0005-0000-0000-0000530C0000}"/>
    <cellStyle name="Vejica 2 2 2 3 2 2 2" xfId="1868" xr:uid="{00000000-0005-0000-0000-0000540C0000}"/>
    <cellStyle name="Vejica 2 2 2 3 2 2 2 2" xfId="8098" xr:uid="{82A6F8E5-409D-43CC-8E5F-094078D66F18}"/>
    <cellStyle name="Vejica 2 2 2 3 2 2 3" xfId="1869" xr:uid="{00000000-0005-0000-0000-0000550C0000}"/>
    <cellStyle name="Vejica 2 2 2 3 2 2 3 2" xfId="3872" xr:uid="{00000000-0005-0000-0000-0000560C0000}"/>
    <cellStyle name="Vejica 2 2 2 3 2 2 3 2 2" xfId="8100" xr:uid="{E661CCE2-F453-401B-B507-6E919846789F}"/>
    <cellStyle name="Vejica 2 2 2 3 2 2 3 3" xfId="8099" xr:uid="{78E3E9FE-8D6E-4AD1-813A-641FB9E4670D}"/>
    <cellStyle name="Vejica 2 2 2 3 2 2 4" xfId="1870" xr:uid="{00000000-0005-0000-0000-0000570C0000}"/>
    <cellStyle name="Vejica 2 2 2 3 2 2 4 2" xfId="3873" xr:uid="{00000000-0005-0000-0000-0000580C0000}"/>
    <cellStyle name="Vejica 2 2 2 3 2 2 4 2 2" xfId="8102" xr:uid="{897D0BA0-6D7F-4F9C-8B23-F6BDF89DE7DA}"/>
    <cellStyle name="Vejica 2 2 2 3 2 2 4 3" xfId="8101" xr:uid="{5B722185-B1A6-4A83-BD3F-73AD76766BD0}"/>
    <cellStyle name="Vejica 2 2 2 3 2 2 5" xfId="3874" xr:uid="{00000000-0005-0000-0000-0000590C0000}"/>
    <cellStyle name="Vejica 2 2 2 3 2 2 5 2" xfId="3875" xr:uid="{00000000-0005-0000-0000-00005A0C0000}"/>
    <cellStyle name="Vejica 2 2 2 3 2 2 5 2 2" xfId="8104" xr:uid="{C543A4EF-DB01-41C4-939E-73F36B81DDD0}"/>
    <cellStyle name="Vejica 2 2 2 3 2 2 5 3" xfId="8103" xr:uid="{0ACB764F-45C8-480B-AAF9-12B5D5DE4B74}"/>
    <cellStyle name="Vejica 2 2 2 3 2 2 6" xfId="3876" xr:uid="{00000000-0005-0000-0000-00005B0C0000}"/>
    <cellStyle name="Vejica 2 2 2 3 2 2 6 2" xfId="8105" xr:uid="{E2B59321-0525-4AA7-AA5F-A3B5C8210006}"/>
    <cellStyle name="Vejica 2 2 2 3 2 2 7" xfId="3871" xr:uid="{00000000-0005-0000-0000-00005C0C0000}"/>
    <cellStyle name="Vejica 2 2 2 3 2 2 7 2" xfId="8106" xr:uid="{56030419-BF02-40B3-8EFC-C25A642560D8}"/>
    <cellStyle name="Vejica 2 2 2 3 2 2 8" xfId="8097" xr:uid="{73EFB11A-5D83-4CA1-9034-91F97C3CBB52}"/>
    <cellStyle name="Vejica 2 2 2 3 2 3" xfId="1871" xr:uid="{00000000-0005-0000-0000-00005D0C0000}"/>
    <cellStyle name="Vejica 2 2 2 3 2 3 2" xfId="8107" xr:uid="{8145CF71-1869-4548-971D-F60ED70C5FC7}"/>
    <cellStyle name="Vejica 2 2 2 3 2 4" xfId="1872" xr:uid="{00000000-0005-0000-0000-00005E0C0000}"/>
    <cellStyle name="Vejica 2 2 2 3 2 4 2" xfId="3877" xr:uid="{00000000-0005-0000-0000-00005F0C0000}"/>
    <cellStyle name="Vejica 2 2 2 3 2 4 2 2" xfId="8109" xr:uid="{EE8F7009-0B81-40C7-A791-5C58BC056E2E}"/>
    <cellStyle name="Vejica 2 2 2 3 2 4 3" xfId="8108" xr:uid="{C18C3B87-749B-4ECA-9BAD-3B0AA560C8D1}"/>
    <cellStyle name="Vejica 2 2 2 3 2 5" xfId="1873" xr:uid="{00000000-0005-0000-0000-0000600C0000}"/>
    <cellStyle name="Vejica 2 2 2 3 2 5 2" xfId="3878" xr:uid="{00000000-0005-0000-0000-0000610C0000}"/>
    <cellStyle name="Vejica 2 2 2 3 2 5 2 2" xfId="8111" xr:uid="{54591F17-A283-46D5-8EBC-6FA06B9EF3AA}"/>
    <cellStyle name="Vejica 2 2 2 3 2 5 3" xfId="8110" xr:uid="{980D143F-D13D-4651-B109-F8923FB42645}"/>
    <cellStyle name="Vejica 2 2 2 3 2 6" xfId="3879" xr:uid="{00000000-0005-0000-0000-0000620C0000}"/>
    <cellStyle name="Vejica 2 2 2 3 2 6 2" xfId="3880" xr:uid="{00000000-0005-0000-0000-0000630C0000}"/>
    <cellStyle name="Vejica 2 2 2 3 2 6 2 2" xfId="8113" xr:uid="{856F4E11-8EE3-4320-B654-901ED1CE0292}"/>
    <cellStyle name="Vejica 2 2 2 3 2 6 3" xfId="8112" xr:uid="{1099ED3F-609D-49A0-9FC4-266BBD8ED19C}"/>
    <cellStyle name="Vejica 2 2 2 3 2 7" xfId="3881" xr:uid="{00000000-0005-0000-0000-0000640C0000}"/>
    <cellStyle name="Vejica 2 2 2 3 2 7 2" xfId="8114" xr:uid="{1AB0D1DA-877D-4B86-988E-DB533224A816}"/>
    <cellStyle name="Vejica 2 2 2 3 2 8" xfId="3870" xr:uid="{00000000-0005-0000-0000-0000650C0000}"/>
    <cellStyle name="Vejica 2 2 2 3 2 8 2" xfId="8115" xr:uid="{A510B806-2C53-473C-8B5B-052B5031EBA6}"/>
    <cellStyle name="Vejica 2 2 2 3 2 9" xfId="8096" xr:uid="{027014D1-5D92-4601-9D3E-200AFD93BC74}"/>
    <cellStyle name="Vejica 2 2 2 3 3" xfId="637" xr:uid="{00000000-0005-0000-0000-0000660C0000}"/>
    <cellStyle name="Vejica 2 2 2 3 3 2" xfId="1874" xr:uid="{00000000-0005-0000-0000-0000670C0000}"/>
    <cellStyle name="Vejica 2 2 2 3 3 2 2" xfId="8117" xr:uid="{FDF84CAF-0F17-42E5-80C2-37F80E008D60}"/>
    <cellStyle name="Vejica 2 2 2 3 3 3" xfId="1875" xr:uid="{00000000-0005-0000-0000-0000680C0000}"/>
    <cellStyle name="Vejica 2 2 2 3 3 3 2" xfId="3883" xr:uid="{00000000-0005-0000-0000-0000690C0000}"/>
    <cellStyle name="Vejica 2 2 2 3 3 3 2 2" xfId="8119" xr:uid="{F4B5381D-3CE8-4948-8524-4215C9E75FA0}"/>
    <cellStyle name="Vejica 2 2 2 3 3 3 3" xfId="8118" xr:uid="{A2EF789F-F7EA-4FFC-99BF-1243D71CFA12}"/>
    <cellStyle name="Vejica 2 2 2 3 3 4" xfId="1876" xr:uid="{00000000-0005-0000-0000-00006A0C0000}"/>
    <cellStyle name="Vejica 2 2 2 3 3 4 2" xfId="3884" xr:uid="{00000000-0005-0000-0000-00006B0C0000}"/>
    <cellStyle name="Vejica 2 2 2 3 3 4 2 2" xfId="8121" xr:uid="{E6936CE9-ACE7-4CF1-9093-A2357EF21FBE}"/>
    <cellStyle name="Vejica 2 2 2 3 3 4 3" xfId="8120" xr:uid="{DD1959DD-6FA4-46EE-9F40-CD5BE4DF1940}"/>
    <cellStyle name="Vejica 2 2 2 3 3 5" xfId="3885" xr:uid="{00000000-0005-0000-0000-00006C0C0000}"/>
    <cellStyle name="Vejica 2 2 2 3 3 5 2" xfId="3886" xr:uid="{00000000-0005-0000-0000-00006D0C0000}"/>
    <cellStyle name="Vejica 2 2 2 3 3 5 2 2" xfId="8123" xr:uid="{3798A876-1872-4238-BDF3-6B14D2451582}"/>
    <cellStyle name="Vejica 2 2 2 3 3 5 3" xfId="8122" xr:uid="{E94D24A7-DBA1-49E9-AFA6-5A28AEA772DD}"/>
    <cellStyle name="Vejica 2 2 2 3 3 6" xfId="3887" xr:uid="{00000000-0005-0000-0000-00006E0C0000}"/>
    <cellStyle name="Vejica 2 2 2 3 3 6 2" xfId="8124" xr:uid="{CF1DC035-3A64-4606-937C-018172327D31}"/>
    <cellStyle name="Vejica 2 2 2 3 3 7" xfId="3882" xr:uid="{00000000-0005-0000-0000-00006F0C0000}"/>
    <cellStyle name="Vejica 2 2 2 3 3 7 2" xfId="8125" xr:uid="{84E5E74C-4E80-45D1-B1E7-893803A98E1A}"/>
    <cellStyle name="Vejica 2 2 2 3 3 8" xfId="8116" xr:uid="{82B68296-89AA-44FC-A36A-502C3F13FF97}"/>
    <cellStyle name="Vejica 2 2 2 3 4" xfId="1877" xr:uid="{00000000-0005-0000-0000-0000700C0000}"/>
    <cellStyle name="Vejica 2 2 2 3 4 2" xfId="8126" xr:uid="{69E0DDE9-4541-4F90-9885-EE6F3F5F8683}"/>
    <cellStyle name="Vejica 2 2 2 3 5" xfId="1878" xr:uid="{00000000-0005-0000-0000-0000710C0000}"/>
    <cellStyle name="Vejica 2 2 2 3 5 2" xfId="3888" xr:uid="{00000000-0005-0000-0000-0000720C0000}"/>
    <cellStyle name="Vejica 2 2 2 3 5 2 2" xfId="8128" xr:uid="{913682CC-F5B1-4C24-BCEA-C6EE3D1392A9}"/>
    <cellStyle name="Vejica 2 2 2 3 5 3" xfId="8127" xr:uid="{1ABB5152-BF77-435F-9C7E-700A2F205F53}"/>
    <cellStyle name="Vejica 2 2 2 3 6" xfId="1879" xr:uid="{00000000-0005-0000-0000-0000730C0000}"/>
    <cellStyle name="Vejica 2 2 2 3 6 2" xfId="3889" xr:uid="{00000000-0005-0000-0000-0000740C0000}"/>
    <cellStyle name="Vejica 2 2 2 3 6 2 2" xfId="8130" xr:uid="{E29F3044-8664-401E-A747-97FA86E43569}"/>
    <cellStyle name="Vejica 2 2 2 3 6 3" xfId="8129" xr:uid="{959A1B49-561B-4930-A017-12B144923A81}"/>
    <cellStyle name="Vejica 2 2 2 3 7" xfId="3890" xr:uid="{00000000-0005-0000-0000-0000750C0000}"/>
    <cellStyle name="Vejica 2 2 2 3 7 2" xfId="3891" xr:uid="{00000000-0005-0000-0000-0000760C0000}"/>
    <cellStyle name="Vejica 2 2 2 3 7 2 2" xfId="8132" xr:uid="{06855CFC-244C-4550-B9C3-EAF6AF39480F}"/>
    <cellStyle name="Vejica 2 2 2 3 7 3" xfId="8131" xr:uid="{43280BD0-4ADE-4914-BF0A-4FCBBB522455}"/>
    <cellStyle name="Vejica 2 2 2 3 8" xfId="3892" xr:uid="{00000000-0005-0000-0000-0000770C0000}"/>
    <cellStyle name="Vejica 2 2 2 3 8 2" xfId="8133" xr:uid="{8B4E2244-6401-413B-8440-CD178444B5E3}"/>
    <cellStyle name="Vejica 2 2 2 3 9" xfId="3869" xr:uid="{00000000-0005-0000-0000-0000780C0000}"/>
    <cellStyle name="Vejica 2 2 2 3 9 2" xfId="8134" xr:uid="{AD1DF764-AD20-41A8-84ED-72E660D4F21E}"/>
    <cellStyle name="Vejica 2 2 2 4" xfId="638" xr:uid="{00000000-0005-0000-0000-0000790C0000}"/>
    <cellStyle name="Vejica 2 2 2 4 2" xfId="639" xr:uid="{00000000-0005-0000-0000-00007A0C0000}"/>
    <cellStyle name="Vejica 2 2 2 4 2 2" xfId="1880" xr:uid="{00000000-0005-0000-0000-00007B0C0000}"/>
    <cellStyle name="Vejica 2 2 2 4 2 2 2" xfId="8137" xr:uid="{7143B3DF-9BA0-4E93-BCBC-F58EAF8162D4}"/>
    <cellStyle name="Vejica 2 2 2 4 2 3" xfId="1881" xr:uid="{00000000-0005-0000-0000-00007C0C0000}"/>
    <cellStyle name="Vejica 2 2 2 4 2 3 2" xfId="3895" xr:uid="{00000000-0005-0000-0000-00007D0C0000}"/>
    <cellStyle name="Vejica 2 2 2 4 2 3 2 2" xfId="8139" xr:uid="{709D0E09-1B68-4B2B-85EA-3DFB664D7D52}"/>
    <cellStyle name="Vejica 2 2 2 4 2 3 3" xfId="8138" xr:uid="{A6C94931-657F-4AD6-8B35-B07729D697D9}"/>
    <cellStyle name="Vejica 2 2 2 4 2 4" xfId="1882" xr:uid="{00000000-0005-0000-0000-00007E0C0000}"/>
    <cellStyle name="Vejica 2 2 2 4 2 4 2" xfId="3896" xr:uid="{00000000-0005-0000-0000-00007F0C0000}"/>
    <cellStyle name="Vejica 2 2 2 4 2 4 2 2" xfId="8141" xr:uid="{F6169EF5-02D2-4362-9FB9-EDA878E276E4}"/>
    <cellStyle name="Vejica 2 2 2 4 2 4 3" xfId="8140" xr:uid="{A4ACD7DF-C0D9-4CD9-9FFC-B4A055E1B6CF}"/>
    <cellStyle name="Vejica 2 2 2 4 2 5" xfId="3897" xr:uid="{00000000-0005-0000-0000-0000800C0000}"/>
    <cellStyle name="Vejica 2 2 2 4 2 5 2" xfId="3898" xr:uid="{00000000-0005-0000-0000-0000810C0000}"/>
    <cellStyle name="Vejica 2 2 2 4 2 5 2 2" xfId="8143" xr:uid="{1FB6EB62-BFB7-408D-82C3-5FC0297DCD35}"/>
    <cellStyle name="Vejica 2 2 2 4 2 5 3" xfId="8142" xr:uid="{67CE009B-BB92-46EA-8E6B-45B1DE384DC8}"/>
    <cellStyle name="Vejica 2 2 2 4 2 6" xfId="3899" xr:uid="{00000000-0005-0000-0000-0000820C0000}"/>
    <cellStyle name="Vejica 2 2 2 4 2 6 2" xfId="8144" xr:uid="{F11C4E55-9041-42B3-82EC-9989C16718E2}"/>
    <cellStyle name="Vejica 2 2 2 4 2 7" xfId="3894" xr:uid="{00000000-0005-0000-0000-0000830C0000}"/>
    <cellStyle name="Vejica 2 2 2 4 2 7 2" xfId="8145" xr:uid="{3CBEC728-95FE-49CD-B153-B738FDBFBB40}"/>
    <cellStyle name="Vejica 2 2 2 4 2 8" xfId="8136" xr:uid="{93F04705-A139-49D9-9855-F560715D5635}"/>
    <cellStyle name="Vejica 2 2 2 4 3" xfId="1883" xr:uid="{00000000-0005-0000-0000-0000840C0000}"/>
    <cellStyle name="Vejica 2 2 2 4 3 2" xfId="8146" xr:uid="{581F2DBC-7BBB-4F97-8AE4-1F5078172E77}"/>
    <cellStyle name="Vejica 2 2 2 4 4" xfId="1884" xr:uid="{00000000-0005-0000-0000-0000850C0000}"/>
    <cellStyle name="Vejica 2 2 2 4 4 2" xfId="3900" xr:uid="{00000000-0005-0000-0000-0000860C0000}"/>
    <cellStyle name="Vejica 2 2 2 4 4 2 2" xfId="8148" xr:uid="{65C63BA1-7538-4A85-9FA3-615B14D64F29}"/>
    <cellStyle name="Vejica 2 2 2 4 4 3" xfId="8147" xr:uid="{B33C41B0-8C86-46FE-BED1-94B97BBF19F6}"/>
    <cellStyle name="Vejica 2 2 2 4 5" xfId="1885" xr:uid="{00000000-0005-0000-0000-0000870C0000}"/>
    <cellStyle name="Vejica 2 2 2 4 5 2" xfId="3901" xr:uid="{00000000-0005-0000-0000-0000880C0000}"/>
    <cellStyle name="Vejica 2 2 2 4 5 2 2" xfId="8150" xr:uid="{AE2E4CAA-B40C-40C2-AE85-C416FE4ED3EB}"/>
    <cellStyle name="Vejica 2 2 2 4 5 3" xfId="8149" xr:uid="{4DAD8F05-FFA6-4479-9855-D966497F33BB}"/>
    <cellStyle name="Vejica 2 2 2 4 6" xfId="3902" xr:uid="{00000000-0005-0000-0000-0000890C0000}"/>
    <cellStyle name="Vejica 2 2 2 4 6 2" xfId="3903" xr:uid="{00000000-0005-0000-0000-00008A0C0000}"/>
    <cellStyle name="Vejica 2 2 2 4 6 2 2" xfId="8152" xr:uid="{AA036C01-462E-47ED-8B04-5092A4CF9C01}"/>
    <cellStyle name="Vejica 2 2 2 4 6 3" xfId="8151" xr:uid="{92BAFFEC-6F74-43D9-A0DC-6A56C6BD4A73}"/>
    <cellStyle name="Vejica 2 2 2 4 7" xfId="3904" xr:uid="{00000000-0005-0000-0000-00008B0C0000}"/>
    <cellStyle name="Vejica 2 2 2 4 7 2" xfId="8153" xr:uid="{AEB08721-26D7-4E35-BAFC-BCFBDFF392DE}"/>
    <cellStyle name="Vejica 2 2 2 4 8" xfId="3893" xr:uid="{00000000-0005-0000-0000-00008C0C0000}"/>
    <cellStyle name="Vejica 2 2 2 4 8 2" xfId="8154" xr:uid="{C6AE37C8-4A32-4264-9CD8-3C43B5A59D8F}"/>
    <cellStyle name="Vejica 2 2 2 4 9" xfId="8135" xr:uid="{1381AAE2-E5DA-44B6-BD77-950898C3FF59}"/>
    <cellStyle name="Vejica 2 2 2 5" xfId="640" xr:uid="{00000000-0005-0000-0000-00008D0C0000}"/>
    <cellStyle name="Vejica 2 2 2 5 2" xfId="1886" xr:uid="{00000000-0005-0000-0000-00008E0C0000}"/>
    <cellStyle name="Vejica 2 2 2 5 2 2" xfId="8156" xr:uid="{2B7116F5-2DD9-4A65-9D6B-F7436BC0BBB5}"/>
    <cellStyle name="Vejica 2 2 2 5 3" xfId="1887" xr:uid="{00000000-0005-0000-0000-00008F0C0000}"/>
    <cellStyle name="Vejica 2 2 2 5 3 2" xfId="3906" xr:uid="{00000000-0005-0000-0000-0000900C0000}"/>
    <cellStyle name="Vejica 2 2 2 5 3 2 2" xfId="8158" xr:uid="{0C5734BA-6703-4463-9258-7C4C38A48E49}"/>
    <cellStyle name="Vejica 2 2 2 5 3 3" xfId="8157" xr:uid="{6B9B2B91-E780-40E4-ACBE-F155FC5DFF3D}"/>
    <cellStyle name="Vejica 2 2 2 5 4" xfId="1888" xr:uid="{00000000-0005-0000-0000-0000910C0000}"/>
    <cellStyle name="Vejica 2 2 2 5 4 2" xfId="3907" xr:uid="{00000000-0005-0000-0000-0000920C0000}"/>
    <cellStyle name="Vejica 2 2 2 5 4 2 2" xfId="8160" xr:uid="{652E8C33-2D60-42A1-912E-BD3ECF448275}"/>
    <cellStyle name="Vejica 2 2 2 5 4 3" xfId="8159" xr:uid="{BF32E3F8-7592-4F92-820B-8FE10070B263}"/>
    <cellStyle name="Vejica 2 2 2 5 5" xfId="3908" xr:uid="{00000000-0005-0000-0000-0000930C0000}"/>
    <cellStyle name="Vejica 2 2 2 5 5 2" xfId="3909" xr:uid="{00000000-0005-0000-0000-0000940C0000}"/>
    <cellStyle name="Vejica 2 2 2 5 5 2 2" xfId="8162" xr:uid="{9B74935D-DED9-47CF-8FDF-D4D10A46ABD5}"/>
    <cellStyle name="Vejica 2 2 2 5 5 3" xfId="8161" xr:uid="{420703B1-2131-412D-8DF5-451E71A5AA3B}"/>
    <cellStyle name="Vejica 2 2 2 5 6" xfId="3910" xr:uid="{00000000-0005-0000-0000-0000950C0000}"/>
    <cellStyle name="Vejica 2 2 2 5 6 2" xfId="8163" xr:uid="{4AA84FB1-B7D3-4E74-B67A-37DF3C223605}"/>
    <cellStyle name="Vejica 2 2 2 5 7" xfId="3905" xr:uid="{00000000-0005-0000-0000-0000960C0000}"/>
    <cellStyle name="Vejica 2 2 2 5 7 2" xfId="8164" xr:uid="{DA33356F-D998-491A-A459-327BE08AFABA}"/>
    <cellStyle name="Vejica 2 2 2 5 8" xfId="8155" xr:uid="{004727D1-7932-460D-9811-E86A36D7B0E7}"/>
    <cellStyle name="Vejica 2 2 2 6" xfId="1889" xr:uid="{00000000-0005-0000-0000-0000970C0000}"/>
    <cellStyle name="Vejica 2 2 2 6 2" xfId="8165" xr:uid="{2B0C49FE-E6C0-4D9B-8135-639DD30BC61D}"/>
    <cellStyle name="Vejica 2 2 2 7" xfId="1890" xr:uid="{00000000-0005-0000-0000-0000980C0000}"/>
    <cellStyle name="Vejica 2 2 2 7 2" xfId="3911" xr:uid="{00000000-0005-0000-0000-0000990C0000}"/>
    <cellStyle name="Vejica 2 2 2 7 2 2" xfId="8167" xr:uid="{571A1502-6C60-477E-BC13-61DA65CE8969}"/>
    <cellStyle name="Vejica 2 2 2 7 3" xfId="8166" xr:uid="{C98D8FEF-278A-4522-A821-7FC863F84450}"/>
    <cellStyle name="Vejica 2 2 2 8" xfId="1891" xr:uid="{00000000-0005-0000-0000-00009A0C0000}"/>
    <cellStyle name="Vejica 2 2 2 8 2" xfId="3912" xr:uid="{00000000-0005-0000-0000-00009B0C0000}"/>
    <cellStyle name="Vejica 2 2 2 8 2 2" xfId="8169" xr:uid="{7D90F779-7869-4213-BEA2-F05651D339AC}"/>
    <cellStyle name="Vejica 2 2 2 8 3" xfId="8168" xr:uid="{1150C7AE-A22D-45C4-A38B-469691C1E174}"/>
    <cellStyle name="Vejica 2 2 2 9" xfId="3913" xr:uid="{00000000-0005-0000-0000-00009C0C0000}"/>
    <cellStyle name="Vejica 2 2 2 9 2" xfId="3914" xr:uid="{00000000-0005-0000-0000-00009D0C0000}"/>
    <cellStyle name="Vejica 2 2 2 9 2 2" xfId="8171" xr:uid="{DE47D6D1-3917-4DA6-98B7-6ABEE479FC87}"/>
    <cellStyle name="Vejica 2 2 2 9 3" xfId="8170" xr:uid="{29CE9E6F-2BA8-4584-A7CA-5811CB612E1D}"/>
    <cellStyle name="Vejica 2 2 3" xfId="1892" xr:uid="{00000000-0005-0000-0000-00009E0C0000}"/>
    <cellStyle name="Vejica 2 2 3 2" xfId="3916" xr:uid="{00000000-0005-0000-0000-00009F0C0000}"/>
    <cellStyle name="Vejica 2 2 3 2 2" xfId="8173" xr:uid="{23B20BAD-314E-45C3-9863-7A3EA895A4A8}"/>
    <cellStyle name="Vejica 2 2 3 3" xfId="3917" xr:uid="{00000000-0005-0000-0000-0000A00C0000}"/>
    <cellStyle name="Vejica 2 2 3 3 2" xfId="5728" xr:uid="{97BDD89F-8446-4BCE-B715-03FF926C8EF9}"/>
    <cellStyle name="Vejica 2 2 3 3 2 2" xfId="5755" xr:uid="{E9B3F525-97B0-4621-8AB8-FEA7095CF73B}"/>
    <cellStyle name="Vejica 2 2 3 3 2 2 2" xfId="5792" xr:uid="{370A7E3A-B941-4E96-87E3-2A2C5C06F407}"/>
    <cellStyle name="Vejica 2 2 3 3 2 2 2 2" xfId="8177" xr:uid="{97847E0E-CCA3-45C2-8E50-F92CF5FDC64E}"/>
    <cellStyle name="Vejica 2 2 3 3 2 2 3" xfId="8176" xr:uid="{57F770BB-408C-45AF-9FD5-E3AABF796124}"/>
    <cellStyle name="Vejica 2 2 3 3 2 3" xfId="5788" xr:uid="{0DB2119E-8B6E-4F5F-AF4E-BE7A1B02B974}"/>
    <cellStyle name="Vejica 2 2 3 3 2 3 2" xfId="8178" xr:uid="{9FCD3F6D-B7C6-48C4-B8AE-3836AA529B75}"/>
    <cellStyle name="Vejica 2 2 3 3 2 4" xfId="8175" xr:uid="{C6AC7881-59B8-456B-A9DD-EE26172DB24E}"/>
    <cellStyle name="Vejica 2 2 3 3 3" xfId="8174" xr:uid="{F20AA8D3-862C-493A-9A2E-411D932E93B3}"/>
    <cellStyle name="Vejica 2 2 3 4" xfId="3915" xr:uid="{00000000-0005-0000-0000-0000A10C0000}"/>
    <cellStyle name="Vejica 2 2 3 4 2" xfId="5727" xr:uid="{7F172B42-99A7-4E82-A3B2-4FF47D99459F}"/>
    <cellStyle name="Vejica 2 2 3 4 2 2" xfId="5754" xr:uid="{F397C542-B4C4-47E7-9780-AC650F1E34BD}"/>
    <cellStyle name="Vejica 2 2 3 4 2 2 2" xfId="5791" xr:uid="{A09AD4A4-BE0C-4606-BEAF-36FAEBA0DC0A}"/>
    <cellStyle name="Vejica 2 2 3 4 2 2 2 2" xfId="8182" xr:uid="{F7EA781D-0C67-4A1D-9485-B39FA3EC6366}"/>
    <cellStyle name="Vejica 2 2 3 4 2 2 3" xfId="8181" xr:uid="{C3E75FFE-DAC5-4570-9ADA-D2C369B32824}"/>
    <cellStyle name="Vejica 2 2 3 4 2 3" xfId="5787" xr:uid="{DF634E39-E912-4354-9F98-35C364A8EDF7}"/>
    <cellStyle name="Vejica 2 2 3 4 2 3 2" xfId="8183" xr:uid="{2435D93B-FDBD-4B1B-A796-599BF5F58EA4}"/>
    <cellStyle name="Vejica 2 2 3 4 2 4" xfId="8180" xr:uid="{07B99C39-735B-488E-8BF0-84153D1DCCAF}"/>
    <cellStyle name="Vejica 2 2 3 4 3" xfId="8179" xr:uid="{8EB3032B-EC64-49C0-A6E4-9961F802D46D}"/>
    <cellStyle name="Vejica 2 2 3 5" xfId="8172" xr:uid="{57E5E7A8-4BC3-438D-B32C-3D2ACE46EF23}"/>
    <cellStyle name="Vejica 2 2 4" xfId="1893" xr:uid="{00000000-0005-0000-0000-0000A20C0000}"/>
    <cellStyle name="Vejica 2 2 4 2" xfId="3918" xr:uid="{00000000-0005-0000-0000-0000A30C0000}"/>
    <cellStyle name="Vejica 2 2 4 2 2" xfId="8185" xr:uid="{F93DD62C-0F70-4995-A72C-E1A3CDD3A741}"/>
    <cellStyle name="Vejica 2 2 4 3" xfId="8184" xr:uid="{FE515217-8FB7-4C54-81F1-13488826A7F7}"/>
    <cellStyle name="Vejica 2 2 5" xfId="1894" xr:uid="{00000000-0005-0000-0000-0000A40C0000}"/>
    <cellStyle name="Vejica 2 2 5 2" xfId="8186" xr:uid="{DE0E72EC-641E-49EA-BC82-874679195F69}"/>
    <cellStyle name="Vejica 2 2 6" xfId="3919" xr:uid="{00000000-0005-0000-0000-0000A50C0000}"/>
    <cellStyle name="Vejica 2 2 6 2" xfId="3920" xr:uid="{00000000-0005-0000-0000-0000A60C0000}"/>
    <cellStyle name="Vejica 2 2 6 2 2" xfId="8188" xr:uid="{3592E8AC-38C0-437E-85FE-9D91BDB053A5}"/>
    <cellStyle name="Vejica 2 2 6 3" xfId="8187" xr:uid="{6DF261F6-3F81-4B96-846B-9A099F10BC4A}"/>
    <cellStyle name="Vejica 2 2 7" xfId="3921" xr:uid="{00000000-0005-0000-0000-0000A70C0000}"/>
    <cellStyle name="Vejica 2 2 7 2" xfId="8189" xr:uid="{FABEC108-26C4-4B65-9BB9-A15D6AAA1C75}"/>
    <cellStyle name="Vejica 2 2 8" xfId="3842" xr:uid="{00000000-0005-0000-0000-0000A80C0000}"/>
    <cellStyle name="Vejica 2 2 8 2" xfId="8190" xr:uid="{1B1EFA2A-B4A8-477D-ADD7-86E5D5F82592}"/>
    <cellStyle name="Vejica 2 2 9" xfId="8051" xr:uid="{6DB14E8E-D8A1-4A27-BDFA-354639CDFE66}"/>
    <cellStyle name="Vejica 2 20" xfId="3922" xr:uid="{00000000-0005-0000-0000-0000A90C0000}"/>
    <cellStyle name="Vejica 2 20 2" xfId="8191" xr:uid="{7B2F2384-ADDC-4CEE-8D18-F6B704032FE3}"/>
    <cellStyle name="Vejica 2 21" xfId="3751" xr:uid="{00000000-0005-0000-0000-0000AA0C0000}"/>
    <cellStyle name="Vejica 2 21 2" xfId="8192" xr:uid="{F925080F-F364-43EF-80D3-01D7BEE7B51C}"/>
    <cellStyle name="Vejica 2 22" xfId="7896" xr:uid="{EA03062A-4D4B-4400-898E-D0798F6225A9}"/>
    <cellStyle name="Vejica 2 23" xfId="10687" xr:uid="{8036BF81-7965-4D5B-90D5-89E6554FBC89}"/>
    <cellStyle name="Vejica 2 24" xfId="10690" xr:uid="{CA21FEC9-10C1-4B2C-8DEC-98E30B153FF1}"/>
    <cellStyle name="Vejica 2 3" xfId="641" xr:uid="{00000000-0005-0000-0000-0000AB0C0000}"/>
    <cellStyle name="Vejica 2 3 10" xfId="3924" xr:uid="{00000000-0005-0000-0000-0000AC0C0000}"/>
    <cellStyle name="Vejica 2 3 10 2" xfId="3925" xr:uid="{00000000-0005-0000-0000-0000AD0C0000}"/>
    <cellStyle name="Vejica 2 3 10 2 2" xfId="8195" xr:uid="{A6EE1057-B4DA-42EC-A148-275882CEBC68}"/>
    <cellStyle name="Vejica 2 3 10 3" xfId="8194" xr:uid="{AD2A88F5-9191-4388-9FC3-994836ACEE4A}"/>
    <cellStyle name="Vejica 2 3 11" xfId="3926" xr:uid="{00000000-0005-0000-0000-0000AE0C0000}"/>
    <cellStyle name="Vejica 2 3 11 2" xfId="5730" xr:uid="{E505FEF6-0573-436C-9D7A-1ABA212FCF13}"/>
    <cellStyle name="Vejica 2 3 11 2 2" xfId="5757" xr:uid="{B3E2B0D2-47D4-43BA-B72E-205D5E6F122B}"/>
    <cellStyle name="Vejica 2 3 11 2 2 2" xfId="5794" xr:uid="{AECBA96A-F4A5-4F3C-81DA-8271A0AEA4C3}"/>
    <cellStyle name="Vejica 2 3 11 2 2 2 2" xfId="8199" xr:uid="{C92C8ABE-421A-40DF-9A3E-8C0A1EC20641}"/>
    <cellStyle name="Vejica 2 3 11 2 2 3" xfId="8198" xr:uid="{965CE01F-9A64-4DD9-B3FB-7E34A75692BD}"/>
    <cellStyle name="Vejica 2 3 11 2 3" xfId="5790" xr:uid="{187E0570-BEB3-4188-BAA6-8065E75262F5}"/>
    <cellStyle name="Vejica 2 3 11 2 3 2" xfId="8200" xr:uid="{65067E0F-1AFB-49EA-842A-3D9B8B30496D}"/>
    <cellStyle name="Vejica 2 3 11 2 4" xfId="8197" xr:uid="{B0CA1602-9F3F-41D1-8298-0803BA2ABACD}"/>
    <cellStyle name="Vejica 2 3 11 3" xfId="8196" xr:uid="{DF4F97F1-8E4B-47B6-BF14-B1838C6CE988}"/>
    <cellStyle name="Vejica 2 3 12" xfId="3923" xr:uid="{00000000-0005-0000-0000-0000AF0C0000}"/>
    <cellStyle name="Vejica 2 3 12 2" xfId="5729" xr:uid="{0AAEE862-D330-43C4-88CA-3A4E9FE4DA17}"/>
    <cellStyle name="Vejica 2 3 12 2 2" xfId="5756" xr:uid="{8CF75EEC-78E3-4288-B489-6664634F789D}"/>
    <cellStyle name="Vejica 2 3 12 2 2 2" xfId="5793" xr:uid="{D0B3A3FA-8EFB-4129-8F42-F372E5874B80}"/>
    <cellStyle name="Vejica 2 3 12 2 2 2 2" xfId="8204" xr:uid="{E3750EE3-2694-4260-9ABD-2FAD2A6C4B65}"/>
    <cellStyle name="Vejica 2 3 12 2 2 3" xfId="8203" xr:uid="{3185DBC5-2415-4141-9744-DDE09DE50FCE}"/>
    <cellStyle name="Vejica 2 3 12 2 3" xfId="5789" xr:uid="{5A4E75EB-DCCF-4053-991D-3ECE4D09436E}"/>
    <cellStyle name="Vejica 2 3 12 2 3 2" xfId="8205" xr:uid="{C2AD20C8-E2BA-4DFF-AAA8-A157CE034322}"/>
    <cellStyle name="Vejica 2 3 12 2 4" xfId="8202" xr:uid="{ABE18859-3DE5-47A1-BB50-96F4EC5F5A6B}"/>
    <cellStyle name="Vejica 2 3 12 3" xfId="8201" xr:uid="{D549F290-861B-4046-BAB4-093BC4F8F8AC}"/>
    <cellStyle name="Vejica 2 3 13" xfId="8193" xr:uid="{2432338B-9B09-47D6-A0AC-E670CAF8A9F5}"/>
    <cellStyle name="Vejica 2 3 2" xfId="642" xr:uid="{00000000-0005-0000-0000-0000B00C0000}"/>
    <cellStyle name="Vejica 2 3 2 2" xfId="1895" xr:uid="{00000000-0005-0000-0000-0000B10C0000}"/>
    <cellStyle name="Vejica 2 3 2 2 2" xfId="8207" xr:uid="{879F7FF2-7D6A-4ED2-B7E8-49225CFA21C0}"/>
    <cellStyle name="Vejica 2 3 2 3" xfId="1896" xr:uid="{00000000-0005-0000-0000-0000B20C0000}"/>
    <cellStyle name="Vejica 2 3 2 3 2" xfId="3928" xr:uid="{00000000-0005-0000-0000-0000B30C0000}"/>
    <cellStyle name="Vejica 2 3 2 3 2 2" xfId="8209" xr:uid="{6003E559-05CE-40C5-9020-9204B7B5DE35}"/>
    <cellStyle name="Vejica 2 3 2 3 3" xfId="8208" xr:uid="{D1E07C52-2CEE-4AD7-AA5C-69A5D8916715}"/>
    <cellStyle name="Vejica 2 3 2 4" xfId="1897" xr:uid="{00000000-0005-0000-0000-0000B40C0000}"/>
    <cellStyle name="Vejica 2 3 2 4 2" xfId="8210" xr:uid="{A825CD3B-CFFC-44F9-8E37-C5A68358F100}"/>
    <cellStyle name="Vejica 2 3 2 5" xfId="3929" xr:uid="{00000000-0005-0000-0000-0000B50C0000}"/>
    <cellStyle name="Vejica 2 3 2 5 2" xfId="3930" xr:uid="{00000000-0005-0000-0000-0000B60C0000}"/>
    <cellStyle name="Vejica 2 3 2 5 2 2" xfId="8212" xr:uid="{276D7FEF-1E9A-409B-B6CF-EA2F5418CE89}"/>
    <cellStyle name="Vejica 2 3 2 5 3" xfId="8211" xr:uid="{D0D4AE76-B49B-4A36-A81B-AA71AA24C1B5}"/>
    <cellStyle name="Vejica 2 3 2 6" xfId="3931" xr:uid="{00000000-0005-0000-0000-0000B70C0000}"/>
    <cellStyle name="Vejica 2 3 2 6 2" xfId="8213" xr:uid="{64BA421B-DFED-47B3-AADC-1ECA6B43A945}"/>
    <cellStyle name="Vejica 2 3 2 7" xfId="3927" xr:uid="{00000000-0005-0000-0000-0000B80C0000}"/>
    <cellStyle name="Vejica 2 3 2 7 2" xfId="8214" xr:uid="{B4E0F45D-364E-4BDC-9A57-6A9AEF347C0F}"/>
    <cellStyle name="Vejica 2 3 2 8" xfId="8206" xr:uid="{98C1F998-5EC6-4903-AA00-03682CB1C8BD}"/>
    <cellStyle name="Vejica 2 3 3" xfId="643" xr:uid="{00000000-0005-0000-0000-0000B90C0000}"/>
    <cellStyle name="Vejica 2 3 3 10" xfId="8215" xr:uid="{CD54735C-AB74-4C26-81A4-213E426A9C67}"/>
    <cellStyle name="Vejica 2 3 3 2" xfId="644" xr:uid="{00000000-0005-0000-0000-0000BA0C0000}"/>
    <cellStyle name="Vejica 2 3 3 2 2" xfId="645" xr:uid="{00000000-0005-0000-0000-0000BB0C0000}"/>
    <cellStyle name="Vejica 2 3 3 2 2 2" xfId="1898" xr:uid="{00000000-0005-0000-0000-0000BC0C0000}"/>
    <cellStyle name="Vejica 2 3 3 2 2 2 2" xfId="8218" xr:uid="{DA75EEF0-1B2D-4C7D-A7B4-0BD91EF6D22E}"/>
    <cellStyle name="Vejica 2 3 3 2 2 3" xfId="1899" xr:uid="{00000000-0005-0000-0000-0000BD0C0000}"/>
    <cellStyle name="Vejica 2 3 3 2 2 3 2" xfId="3935" xr:uid="{00000000-0005-0000-0000-0000BE0C0000}"/>
    <cellStyle name="Vejica 2 3 3 2 2 3 2 2" xfId="8220" xr:uid="{2C8D2339-A1A0-45FD-AA6C-FAC4D18271BB}"/>
    <cellStyle name="Vejica 2 3 3 2 2 3 3" xfId="8219" xr:uid="{4EF6D063-06D2-45EA-8CF2-D0CD364F29CD}"/>
    <cellStyle name="Vejica 2 3 3 2 2 4" xfId="1900" xr:uid="{00000000-0005-0000-0000-0000BF0C0000}"/>
    <cellStyle name="Vejica 2 3 3 2 2 4 2" xfId="3936" xr:uid="{00000000-0005-0000-0000-0000C00C0000}"/>
    <cellStyle name="Vejica 2 3 3 2 2 4 2 2" xfId="8222" xr:uid="{4FC2778F-1373-4A44-9379-9C2713B28A30}"/>
    <cellStyle name="Vejica 2 3 3 2 2 4 3" xfId="8221" xr:uid="{D64E7057-70D5-4830-8C78-14865A5DF777}"/>
    <cellStyle name="Vejica 2 3 3 2 2 5" xfId="3937" xr:uid="{00000000-0005-0000-0000-0000C10C0000}"/>
    <cellStyle name="Vejica 2 3 3 2 2 5 2" xfId="3938" xr:uid="{00000000-0005-0000-0000-0000C20C0000}"/>
    <cellStyle name="Vejica 2 3 3 2 2 5 2 2" xfId="8224" xr:uid="{AA88D837-937D-4132-93E0-73291F4A2207}"/>
    <cellStyle name="Vejica 2 3 3 2 2 5 3" xfId="8223" xr:uid="{BAE0DD29-6BC2-48DA-A8D7-5AE6817443F1}"/>
    <cellStyle name="Vejica 2 3 3 2 2 6" xfId="3939" xr:uid="{00000000-0005-0000-0000-0000C30C0000}"/>
    <cellStyle name="Vejica 2 3 3 2 2 6 2" xfId="8225" xr:uid="{4612CA21-1A95-4E36-AF43-A90B448B201C}"/>
    <cellStyle name="Vejica 2 3 3 2 2 7" xfId="3934" xr:uid="{00000000-0005-0000-0000-0000C40C0000}"/>
    <cellStyle name="Vejica 2 3 3 2 2 7 2" xfId="8226" xr:uid="{9CA305B4-B5E7-485B-A242-EE30DB1CDF9C}"/>
    <cellStyle name="Vejica 2 3 3 2 2 8" xfId="8217" xr:uid="{104B915F-8F6F-42AC-B6C7-CE478EF51A24}"/>
    <cellStyle name="Vejica 2 3 3 2 3" xfId="1901" xr:uid="{00000000-0005-0000-0000-0000C50C0000}"/>
    <cellStyle name="Vejica 2 3 3 2 3 2" xfId="8227" xr:uid="{39E6BFAF-B884-4770-85AC-63D301A6DB18}"/>
    <cellStyle name="Vejica 2 3 3 2 4" xfId="1902" xr:uid="{00000000-0005-0000-0000-0000C60C0000}"/>
    <cellStyle name="Vejica 2 3 3 2 4 2" xfId="3940" xr:uid="{00000000-0005-0000-0000-0000C70C0000}"/>
    <cellStyle name="Vejica 2 3 3 2 4 2 2" xfId="8229" xr:uid="{66B2052F-0CED-4295-9F4F-DB040547ABB7}"/>
    <cellStyle name="Vejica 2 3 3 2 4 3" xfId="8228" xr:uid="{46EAFB1E-1111-4DDD-A4FE-89F3815AAB20}"/>
    <cellStyle name="Vejica 2 3 3 2 5" xfId="1903" xr:uid="{00000000-0005-0000-0000-0000C80C0000}"/>
    <cellStyle name="Vejica 2 3 3 2 5 2" xfId="3941" xr:uid="{00000000-0005-0000-0000-0000C90C0000}"/>
    <cellStyle name="Vejica 2 3 3 2 5 2 2" xfId="8231" xr:uid="{0C91B642-C777-443E-9D90-333449C061E0}"/>
    <cellStyle name="Vejica 2 3 3 2 5 3" xfId="8230" xr:uid="{F9E6E988-AD21-4BE1-A2B2-D361D5B0B849}"/>
    <cellStyle name="Vejica 2 3 3 2 6" xfId="3942" xr:uid="{00000000-0005-0000-0000-0000CA0C0000}"/>
    <cellStyle name="Vejica 2 3 3 2 6 2" xfId="3943" xr:uid="{00000000-0005-0000-0000-0000CB0C0000}"/>
    <cellStyle name="Vejica 2 3 3 2 6 2 2" xfId="8233" xr:uid="{CA113CFE-6C98-4FF8-AA9B-BD7859AC0A8A}"/>
    <cellStyle name="Vejica 2 3 3 2 6 3" xfId="8232" xr:uid="{81996221-2289-4C3D-9DA4-D653D7D44FB8}"/>
    <cellStyle name="Vejica 2 3 3 2 7" xfId="3944" xr:uid="{00000000-0005-0000-0000-0000CC0C0000}"/>
    <cellStyle name="Vejica 2 3 3 2 7 2" xfId="8234" xr:uid="{1C55BB7C-C0D8-4B1F-A76D-D5B2CACDA04B}"/>
    <cellStyle name="Vejica 2 3 3 2 8" xfId="3933" xr:uid="{00000000-0005-0000-0000-0000CD0C0000}"/>
    <cellStyle name="Vejica 2 3 3 2 8 2" xfId="8235" xr:uid="{3B2903BA-99E9-4C4D-8FE1-287E05402EDB}"/>
    <cellStyle name="Vejica 2 3 3 2 9" xfId="8216" xr:uid="{62A3E522-DA91-48C8-A7F4-74D554F09197}"/>
    <cellStyle name="Vejica 2 3 3 3" xfId="646" xr:uid="{00000000-0005-0000-0000-0000CE0C0000}"/>
    <cellStyle name="Vejica 2 3 3 3 2" xfId="1904" xr:uid="{00000000-0005-0000-0000-0000CF0C0000}"/>
    <cellStyle name="Vejica 2 3 3 3 2 2" xfId="8237" xr:uid="{EAD95B1C-98E2-4921-A218-9EED194093B3}"/>
    <cellStyle name="Vejica 2 3 3 3 3" xfId="1905" xr:uid="{00000000-0005-0000-0000-0000D00C0000}"/>
    <cellStyle name="Vejica 2 3 3 3 3 2" xfId="3946" xr:uid="{00000000-0005-0000-0000-0000D10C0000}"/>
    <cellStyle name="Vejica 2 3 3 3 3 2 2" xfId="8239" xr:uid="{9195A4B8-81CB-450B-9B82-DD02088BC4C3}"/>
    <cellStyle name="Vejica 2 3 3 3 3 3" xfId="8238" xr:uid="{83FA0BDF-49AD-4333-8289-4781FBA4505F}"/>
    <cellStyle name="Vejica 2 3 3 3 4" xfId="1906" xr:uid="{00000000-0005-0000-0000-0000D20C0000}"/>
    <cellStyle name="Vejica 2 3 3 3 4 2" xfId="3947" xr:uid="{00000000-0005-0000-0000-0000D30C0000}"/>
    <cellStyle name="Vejica 2 3 3 3 4 2 2" xfId="8241" xr:uid="{302A549F-1E02-467A-9EA3-B4B3E8E46CAA}"/>
    <cellStyle name="Vejica 2 3 3 3 4 3" xfId="8240" xr:uid="{79E98A4F-563F-45C7-BFE8-FCAA87891BAD}"/>
    <cellStyle name="Vejica 2 3 3 3 5" xfId="3948" xr:uid="{00000000-0005-0000-0000-0000D40C0000}"/>
    <cellStyle name="Vejica 2 3 3 3 5 2" xfId="3949" xr:uid="{00000000-0005-0000-0000-0000D50C0000}"/>
    <cellStyle name="Vejica 2 3 3 3 5 2 2" xfId="8243" xr:uid="{79C69F41-8E27-4DD1-9943-237B17B601DE}"/>
    <cellStyle name="Vejica 2 3 3 3 5 3" xfId="8242" xr:uid="{11D70CE7-6D56-4FC6-8955-759151C3C8D6}"/>
    <cellStyle name="Vejica 2 3 3 3 6" xfId="3950" xr:uid="{00000000-0005-0000-0000-0000D60C0000}"/>
    <cellStyle name="Vejica 2 3 3 3 6 2" xfId="8244" xr:uid="{95CB529A-FA47-43D3-B070-08DE43939992}"/>
    <cellStyle name="Vejica 2 3 3 3 7" xfId="3945" xr:uid="{00000000-0005-0000-0000-0000D70C0000}"/>
    <cellStyle name="Vejica 2 3 3 3 7 2" xfId="8245" xr:uid="{7689B429-4B91-4812-AE61-CF26A9972184}"/>
    <cellStyle name="Vejica 2 3 3 3 8" xfId="8236" xr:uid="{FEA3FBAB-BDF0-454B-823A-AC00F301411F}"/>
    <cellStyle name="Vejica 2 3 3 4" xfId="1907" xr:uid="{00000000-0005-0000-0000-0000D80C0000}"/>
    <cellStyle name="Vejica 2 3 3 4 2" xfId="8246" xr:uid="{FA5A2BA3-A25D-4A9D-8BD1-A3BF742BA631}"/>
    <cellStyle name="Vejica 2 3 3 5" xfId="1908" xr:uid="{00000000-0005-0000-0000-0000D90C0000}"/>
    <cellStyle name="Vejica 2 3 3 5 2" xfId="3951" xr:uid="{00000000-0005-0000-0000-0000DA0C0000}"/>
    <cellStyle name="Vejica 2 3 3 5 2 2" xfId="8248" xr:uid="{28E4E15C-3621-434F-A68D-8DADE1BBA54D}"/>
    <cellStyle name="Vejica 2 3 3 5 3" xfId="8247" xr:uid="{9EFB3D8C-7F47-4D6E-9B8C-53EFE99667F3}"/>
    <cellStyle name="Vejica 2 3 3 6" xfId="1909" xr:uid="{00000000-0005-0000-0000-0000DB0C0000}"/>
    <cellStyle name="Vejica 2 3 3 6 2" xfId="3952" xr:uid="{00000000-0005-0000-0000-0000DC0C0000}"/>
    <cellStyle name="Vejica 2 3 3 6 2 2" xfId="8250" xr:uid="{59CC9BAC-E500-4684-A375-367A70A9F28F}"/>
    <cellStyle name="Vejica 2 3 3 6 3" xfId="8249" xr:uid="{4C94F7D1-781F-4A26-B13D-9CB13E111065}"/>
    <cellStyle name="Vejica 2 3 3 7" xfId="3953" xr:uid="{00000000-0005-0000-0000-0000DD0C0000}"/>
    <cellStyle name="Vejica 2 3 3 7 2" xfId="3954" xr:uid="{00000000-0005-0000-0000-0000DE0C0000}"/>
    <cellStyle name="Vejica 2 3 3 7 2 2" xfId="8252" xr:uid="{0B48AB18-12F1-4AA7-9F99-115C2C662E92}"/>
    <cellStyle name="Vejica 2 3 3 7 3" xfId="8251" xr:uid="{7B5EDEF9-F63A-4FDA-BD0C-A01AD075A869}"/>
    <cellStyle name="Vejica 2 3 3 8" xfId="3955" xr:uid="{00000000-0005-0000-0000-0000DF0C0000}"/>
    <cellStyle name="Vejica 2 3 3 8 2" xfId="8253" xr:uid="{23131FC1-8777-45CD-9B87-801D15A9FE75}"/>
    <cellStyle name="Vejica 2 3 3 9" xfId="3932" xr:uid="{00000000-0005-0000-0000-0000E00C0000}"/>
    <cellStyle name="Vejica 2 3 3 9 2" xfId="8254" xr:uid="{C75AB789-DBB6-482C-8EC6-F8B32F79F904}"/>
    <cellStyle name="Vejica 2 3 4" xfId="647" xr:uid="{00000000-0005-0000-0000-0000E10C0000}"/>
    <cellStyle name="Vejica 2 3 4 10" xfId="8255" xr:uid="{6AAFEACA-3EB5-4327-89F0-D77AAE96095A}"/>
    <cellStyle name="Vejica 2 3 4 2" xfId="648" xr:uid="{00000000-0005-0000-0000-0000E20C0000}"/>
    <cellStyle name="Vejica 2 3 4 2 2" xfId="649" xr:uid="{00000000-0005-0000-0000-0000E30C0000}"/>
    <cellStyle name="Vejica 2 3 4 2 2 2" xfId="1910" xr:uid="{00000000-0005-0000-0000-0000E40C0000}"/>
    <cellStyle name="Vejica 2 3 4 2 2 2 2" xfId="8258" xr:uid="{89F63FD2-540B-4694-859A-5A9388F35FCA}"/>
    <cellStyle name="Vejica 2 3 4 2 2 3" xfId="1911" xr:uid="{00000000-0005-0000-0000-0000E50C0000}"/>
    <cellStyle name="Vejica 2 3 4 2 2 3 2" xfId="3959" xr:uid="{00000000-0005-0000-0000-0000E60C0000}"/>
    <cellStyle name="Vejica 2 3 4 2 2 3 2 2" xfId="8260" xr:uid="{41F7E539-2DB3-42C4-87EA-D73953A87D18}"/>
    <cellStyle name="Vejica 2 3 4 2 2 3 3" xfId="8259" xr:uid="{540E0CF9-59F2-4DDC-8D85-0C1351C5EF63}"/>
    <cellStyle name="Vejica 2 3 4 2 2 4" xfId="1912" xr:uid="{00000000-0005-0000-0000-0000E70C0000}"/>
    <cellStyle name="Vejica 2 3 4 2 2 4 2" xfId="3960" xr:uid="{00000000-0005-0000-0000-0000E80C0000}"/>
    <cellStyle name="Vejica 2 3 4 2 2 4 2 2" xfId="8262" xr:uid="{4BB36D91-82FF-48A7-9CE4-C8D3FEB819C0}"/>
    <cellStyle name="Vejica 2 3 4 2 2 4 3" xfId="8261" xr:uid="{52FFA647-C000-45EB-BC5B-E4DB6D9F099B}"/>
    <cellStyle name="Vejica 2 3 4 2 2 5" xfId="3961" xr:uid="{00000000-0005-0000-0000-0000E90C0000}"/>
    <cellStyle name="Vejica 2 3 4 2 2 5 2" xfId="3962" xr:uid="{00000000-0005-0000-0000-0000EA0C0000}"/>
    <cellStyle name="Vejica 2 3 4 2 2 5 2 2" xfId="8264" xr:uid="{587087A3-53F9-401A-BA9E-2D7108EA3F10}"/>
    <cellStyle name="Vejica 2 3 4 2 2 5 3" xfId="8263" xr:uid="{C2CBB82D-4F4F-4BFC-9917-42B3B2B499DC}"/>
    <cellStyle name="Vejica 2 3 4 2 2 6" xfId="3963" xr:uid="{00000000-0005-0000-0000-0000EB0C0000}"/>
    <cellStyle name="Vejica 2 3 4 2 2 6 2" xfId="8265" xr:uid="{04C09E51-BDFB-4B7F-8828-95A03C7E01C6}"/>
    <cellStyle name="Vejica 2 3 4 2 2 7" xfId="3958" xr:uid="{00000000-0005-0000-0000-0000EC0C0000}"/>
    <cellStyle name="Vejica 2 3 4 2 2 7 2" xfId="8266" xr:uid="{70E090F1-1FDC-4D3B-AEDB-4B789A039181}"/>
    <cellStyle name="Vejica 2 3 4 2 2 8" xfId="8257" xr:uid="{0CFD037A-BD9A-47D6-A1DC-7B57C54472D6}"/>
    <cellStyle name="Vejica 2 3 4 2 3" xfId="1913" xr:uid="{00000000-0005-0000-0000-0000ED0C0000}"/>
    <cellStyle name="Vejica 2 3 4 2 3 2" xfId="8267" xr:uid="{20B0E06A-3537-431C-A700-53424CF90CD8}"/>
    <cellStyle name="Vejica 2 3 4 2 4" xfId="1914" xr:uid="{00000000-0005-0000-0000-0000EE0C0000}"/>
    <cellStyle name="Vejica 2 3 4 2 4 2" xfId="3964" xr:uid="{00000000-0005-0000-0000-0000EF0C0000}"/>
    <cellStyle name="Vejica 2 3 4 2 4 2 2" xfId="8269" xr:uid="{9D173AA8-404A-4269-A2C1-346A337C4C35}"/>
    <cellStyle name="Vejica 2 3 4 2 4 3" xfId="8268" xr:uid="{CD55BB7E-0DF0-4060-BC06-E993537D200C}"/>
    <cellStyle name="Vejica 2 3 4 2 5" xfId="1915" xr:uid="{00000000-0005-0000-0000-0000F00C0000}"/>
    <cellStyle name="Vejica 2 3 4 2 5 2" xfId="3965" xr:uid="{00000000-0005-0000-0000-0000F10C0000}"/>
    <cellStyle name="Vejica 2 3 4 2 5 2 2" xfId="8271" xr:uid="{7D824358-E72F-4180-BF66-CDEE0D4B76C3}"/>
    <cellStyle name="Vejica 2 3 4 2 5 3" xfId="8270" xr:uid="{8D10CF23-7DD6-49F1-9740-4A7278B6BA7F}"/>
    <cellStyle name="Vejica 2 3 4 2 6" xfId="3966" xr:uid="{00000000-0005-0000-0000-0000F20C0000}"/>
    <cellStyle name="Vejica 2 3 4 2 6 2" xfId="3967" xr:uid="{00000000-0005-0000-0000-0000F30C0000}"/>
    <cellStyle name="Vejica 2 3 4 2 6 2 2" xfId="8273" xr:uid="{BC11C99A-21AC-402F-AAAB-B6E2C91963B2}"/>
    <cellStyle name="Vejica 2 3 4 2 6 3" xfId="8272" xr:uid="{7A8E27E4-E96B-47D5-9D5E-6C5FA447A4B7}"/>
    <cellStyle name="Vejica 2 3 4 2 7" xfId="3968" xr:uid="{00000000-0005-0000-0000-0000F40C0000}"/>
    <cellStyle name="Vejica 2 3 4 2 7 2" xfId="8274" xr:uid="{C0371611-57D9-4ACE-96A1-6408D4E657D6}"/>
    <cellStyle name="Vejica 2 3 4 2 8" xfId="3957" xr:uid="{00000000-0005-0000-0000-0000F50C0000}"/>
    <cellStyle name="Vejica 2 3 4 2 8 2" xfId="8275" xr:uid="{4249E7A4-4857-4589-995D-001B7ACCCA0B}"/>
    <cellStyle name="Vejica 2 3 4 2 9" xfId="8256" xr:uid="{D540A885-D00C-41A0-845D-41AA2CE11518}"/>
    <cellStyle name="Vejica 2 3 4 3" xfId="650" xr:uid="{00000000-0005-0000-0000-0000F60C0000}"/>
    <cellStyle name="Vejica 2 3 4 3 2" xfId="1916" xr:uid="{00000000-0005-0000-0000-0000F70C0000}"/>
    <cellStyle name="Vejica 2 3 4 3 2 2" xfId="8277" xr:uid="{D63265A6-29AF-49EC-8704-235E4C25E84B}"/>
    <cellStyle name="Vejica 2 3 4 3 3" xfId="1917" xr:uid="{00000000-0005-0000-0000-0000F80C0000}"/>
    <cellStyle name="Vejica 2 3 4 3 3 2" xfId="3970" xr:uid="{00000000-0005-0000-0000-0000F90C0000}"/>
    <cellStyle name="Vejica 2 3 4 3 3 2 2" xfId="8279" xr:uid="{5ECBEA3D-C8D3-4C9F-B32A-CCAC161A92B8}"/>
    <cellStyle name="Vejica 2 3 4 3 3 3" xfId="8278" xr:uid="{1422F95A-6DF2-4CCA-A354-0B02AB50205F}"/>
    <cellStyle name="Vejica 2 3 4 3 4" xfId="1918" xr:uid="{00000000-0005-0000-0000-0000FA0C0000}"/>
    <cellStyle name="Vejica 2 3 4 3 4 2" xfId="3971" xr:uid="{00000000-0005-0000-0000-0000FB0C0000}"/>
    <cellStyle name="Vejica 2 3 4 3 4 2 2" xfId="8281" xr:uid="{0C42397F-4806-4D7A-9FE4-2B8616EE30DC}"/>
    <cellStyle name="Vejica 2 3 4 3 4 3" xfId="8280" xr:uid="{855C5D1F-1DA9-4EFC-BA19-3DB33FD6D8B7}"/>
    <cellStyle name="Vejica 2 3 4 3 5" xfId="3972" xr:uid="{00000000-0005-0000-0000-0000FC0C0000}"/>
    <cellStyle name="Vejica 2 3 4 3 5 2" xfId="3973" xr:uid="{00000000-0005-0000-0000-0000FD0C0000}"/>
    <cellStyle name="Vejica 2 3 4 3 5 2 2" xfId="8283" xr:uid="{9DF9C4D9-EBB4-4D41-9688-95110B8D2BA0}"/>
    <cellStyle name="Vejica 2 3 4 3 5 3" xfId="8282" xr:uid="{E775927D-C141-4FAF-BED4-DB279276DE52}"/>
    <cellStyle name="Vejica 2 3 4 3 6" xfId="3974" xr:uid="{00000000-0005-0000-0000-0000FE0C0000}"/>
    <cellStyle name="Vejica 2 3 4 3 6 2" xfId="8284" xr:uid="{7DC86A8A-5B67-41A7-9CFB-D9498F494173}"/>
    <cellStyle name="Vejica 2 3 4 3 7" xfId="3969" xr:uid="{00000000-0005-0000-0000-0000FF0C0000}"/>
    <cellStyle name="Vejica 2 3 4 3 7 2" xfId="8285" xr:uid="{C1ACBEDF-1315-4C05-99D8-1F2CFD1A4BAA}"/>
    <cellStyle name="Vejica 2 3 4 3 8" xfId="8276" xr:uid="{19D6D481-AF54-4763-A05F-B0CC399F8F74}"/>
    <cellStyle name="Vejica 2 3 4 4" xfId="1919" xr:uid="{00000000-0005-0000-0000-0000000D0000}"/>
    <cellStyle name="Vejica 2 3 4 4 2" xfId="8286" xr:uid="{5C7F849D-1A05-4FD2-B6F2-6AE83098B0B8}"/>
    <cellStyle name="Vejica 2 3 4 5" xfId="1920" xr:uid="{00000000-0005-0000-0000-0000010D0000}"/>
    <cellStyle name="Vejica 2 3 4 5 2" xfId="3975" xr:uid="{00000000-0005-0000-0000-0000020D0000}"/>
    <cellStyle name="Vejica 2 3 4 5 2 2" xfId="8288" xr:uid="{D3CC42CC-15F4-4F44-8F37-12AB48A56D46}"/>
    <cellStyle name="Vejica 2 3 4 5 3" xfId="8287" xr:uid="{4A7CEB4A-713F-4641-9415-F0DB879BE181}"/>
    <cellStyle name="Vejica 2 3 4 6" xfId="1921" xr:uid="{00000000-0005-0000-0000-0000030D0000}"/>
    <cellStyle name="Vejica 2 3 4 6 2" xfId="3976" xr:uid="{00000000-0005-0000-0000-0000040D0000}"/>
    <cellStyle name="Vejica 2 3 4 6 2 2" xfId="8290" xr:uid="{2713E3D8-1A4B-4C8C-A216-72B63EC8CC13}"/>
    <cellStyle name="Vejica 2 3 4 6 3" xfId="8289" xr:uid="{BD1467A9-1B9B-4DF5-AC73-A13FD46CD029}"/>
    <cellStyle name="Vejica 2 3 4 7" xfId="3977" xr:uid="{00000000-0005-0000-0000-0000050D0000}"/>
    <cellStyle name="Vejica 2 3 4 7 2" xfId="3978" xr:uid="{00000000-0005-0000-0000-0000060D0000}"/>
    <cellStyle name="Vejica 2 3 4 7 2 2" xfId="8292" xr:uid="{889A5708-EEB2-4186-908B-E3587F74FB78}"/>
    <cellStyle name="Vejica 2 3 4 7 3" xfId="8291" xr:uid="{0EF4938C-673C-41ED-A672-B4B82987C5E2}"/>
    <cellStyle name="Vejica 2 3 4 8" xfId="3979" xr:uid="{00000000-0005-0000-0000-0000070D0000}"/>
    <cellStyle name="Vejica 2 3 4 8 2" xfId="8293" xr:uid="{3EA0E8BD-C934-4992-BFC0-AB4359E4645E}"/>
    <cellStyle name="Vejica 2 3 4 9" xfId="3956" xr:uid="{00000000-0005-0000-0000-0000080D0000}"/>
    <cellStyle name="Vejica 2 3 4 9 2" xfId="8294" xr:uid="{E886346F-ECC6-4FEA-A55B-6D95D7F7E102}"/>
    <cellStyle name="Vejica 2 3 5" xfId="651" xr:uid="{00000000-0005-0000-0000-0000090D0000}"/>
    <cellStyle name="Vejica 2 3 5 2" xfId="652" xr:uid="{00000000-0005-0000-0000-00000A0D0000}"/>
    <cellStyle name="Vejica 2 3 5 2 2" xfId="1922" xr:uid="{00000000-0005-0000-0000-00000B0D0000}"/>
    <cellStyle name="Vejica 2 3 5 2 2 2" xfId="8297" xr:uid="{80A713E8-E2F8-4690-95CF-36AADF5A7720}"/>
    <cellStyle name="Vejica 2 3 5 2 3" xfId="1923" xr:uid="{00000000-0005-0000-0000-00000C0D0000}"/>
    <cellStyle name="Vejica 2 3 5 2 3 2" xfId="3982" xr:uid="{00000000-0005-0000-0000-00000D0D0000}"/>
    <cellStyle name="Vejica 2 3 5 2 3 2 2" xfId="8299" xr:uid="{43F5C3D7-03C4-4B4F-90D9-5E2D74D775B1}"/>
    <cellStyle name="Vejica 2 3 5 2 3 3" xfId="8298" xr:uid="{FF3B79C2-9F91-4006-9A02-D3091CD49D96}"/>
    <cellStyle name="Vejica 2 3 5 2 4" xfId="1924" xr:uid="{00000000-0005-0000-0000-00000E0D0000}"/>
    <cellStyle name="Vejica 2 3 5 2 4 2" xfId="3983" xr:uid="{00000000-0005-0000-0000-00000F0D0000}"/>
    <cellStyle name="Vejica 2 3 5 2 4 2 2" xfId="8301" xr:uid="{7F8F6CB0-F90B-4BF2-ACF9-DB340B4F33DB}"/>
    <cellStyle name="Vejica 2 3 5 2 4 3" xfId="8300" xr:uid="{FF92F55A-F68E-4E17-B9C6-BE68341DDC3B}"/>
    <cellStyle name="Vejica 2 3 5 2 5" xfId="3984" xr:uid="{00000000-0005-0000-0000-0000100D0000}"/>
    <cellStyle name="Vejica 2 3 5 2 5 2" xfId="3985" xr:uid="{00000000-0005-0000-0000-0000110D0000}"/>
    <cellStyle name="Vejica 2 3 5 2 5 2 2" xfId="8303" xr:uid="{915A7A4D-5A69-4E91-B57E-3BE14AADA2BE}"/>
    <cellStyle name="Vejica 2 3 5 2 5 3" xfId="8302" xr:uid="{B2BA901F-F45D-4E42-A54D-1519C8FF1F14}"/>
    <cellStyle name="Vejica 2 3 5 2 6" xfId="3986" xr:uid="{00000000-0005-0000-0000-0000120D0000}"/>
    <cellStyle name="Vejica 2 3 5 2 6 2" xfId="8304" xr:uid="{5505F14F-C0EB-4263-9208-EC4871467030}"/>
    <cellStyle name="Vejica 2 3 5 2 7" xfId="3981" xr:uid="{00000000-0005-0000-0000-0000130D0000}"/>
    <cellStyle name="Vejica 2 3 5 2 7 2" xfId="8305" xr:uid="{88DE02BA-4F63-4560-9366-44309C9A428A}"/>
    <cellStyle name="Vejica 2 3 5 2 8" xfId="8296" xr:uid="{18AA37EA-D96A-47EF-B698-10F674787864}"/>
    <cellStyle name="Vejica 2 3 5 3" xfId="1925" xr:uid="{00000000-0005-0000-0000-0000140D0000}"/>
    <cellStyle name="Vejica 2 3 5 3 2" xfId="8306" xr:uid="{437C106C-1A32-462E-B6FD-38388E66241A}"/>
    <cellStyle name="Vejica 2 3 5 4" xfId="1926" xr:uid="{00000000-0005-0000-0000-0000150D0000}"/>
    <cellStyle name="Vejica 2 3 5 4 2" xfId="3987" xr:uid="{00000000-0005-0000-0000-0000160D0000}"/>
    <cellStyle name="Vejica 2 3 5 4 2 2" xfId="8308" xr:uid="{646920BB-CA66-4B0C-8B27-8DCA317B226C}"/>
    <cellStyle name="Vejica 2 3 5 4 3" xfId="8307" xr:uid="{A80AAB0F-E598-4AAD-94FE-CD6397F78AFA}"/>
    <cellStyle name="Vejica 2 3 5 5" xfId="1927" xr:uid="{00000000-0005-0000-0000-0000170D0000}"/>
    <cellStyle name="Vejica 2 3 5 5 2" xfId="3988" xr:uid="{00000000-0005-0000-0000-0000180D0000}"/>
    <cellStyle name="Vejica 2 3 5 5 2 2" xfId="8310" xr:uid="{25B73FD0-36B5-4D97-960E-9904121AF00E}"/>
    <cellStyle name="Vejica 2 3 5 5 3" xfId="8309" xr:uid="{11C4C067-7B5C-446F-968A-8E1EADCD4877}"/>
    <cellStyle name="Vejica 2 3 5 6" xfId="3989" xr:uid="{00000000-0005-0000-0000-0000190D0000}"/>
    <cellStyle name="Vejica 2 3 5 6 2" xfId="3990" xr:uid="{00000000-0005-0000-0000-00001A0D0000}"/>
    <cellStyle name="Vejica 2 3 5 6 2 2" xfId="8312" xr:uid="{E81C277D-B7F4-43B0-BDAF-4E8EE154BCA0}"/>
    <cellStyle name="Vejica 2 3 5 6 3" xfId="8311" xr:uid="{1D1D66A5-0BD5-426A-9D0B-C221E1D8A88B}"/>
    <cellStyle name="Vejica 2 3 5 7" xfId="3991" xr:uid="{00000000-0005-0000-0000-00001B0D0000}"/>
    <cellStyle name="Vejica 2 3 5 7 2" xfId="8313" xr:uid="{5C3F37C7-13F2-48B8-970A-BEA95A578E6F}"/>
    <cellStyle name="Vejica 2 3 5 8" xfId="3980" xr:uid="{00000000-0005-0000-0000-00001C0D0000}"/>
    <cellStyle name="Vejica 2 3 5 8 2" xfId="8314" xr:uid="{ED6AC093-E2E4-47EB-A3A5-1B5ECFD1687B}"/>
    <cellStyle name="Vejica 2 3 5 9" xfId="8295" xr:uid="{0BF891EA-3677-4633-8BD5-53F91581BC0E}"/>
    <cellStyle name="Vejica 2 3 6" xfId="653" xr:uid="{00000000-0005-0000-0000-00001D0D0000}"/>
    <cellStyle name="Vejica 2 3 6 2" xfId="1928" xr:uid="{00000000-0005-0000-0000-00001E0D0000}"/>
    <cellStyle name="Vejica 2 3 6 2 2" xfId="8316" xr:uid="{2D1B8F1A-FDF3-41E4-8FFF-F186EF7A6A79}"/>
    <cellStyle name="Vejica 2 3 6 3" xfId="1929" xr:uid="{00000000-0005-0000-0000-00001F0D0000}"/>
    <cellStyle name="Vejica 2 3 6 3 2" xfId="3993" xr:uid="{00000000-0005-0000-0000-0000200D0000}"/>
    <cellStyle name="Vejica 2 3 6 3 2 2" xfId="8318" xr:uid="{6B5A38AE-07BA-4326-8982-23DFBD2A50FC}"/>
    <cellStyle name="Vejica 2 3 6 3 3" xfId="8317" xr:uid="{15260409-DE7B-4329-8CC3-46AA32C7389D}"/>
    <cellStyle name="Vejica 2 3 6 4" xfId="1930" xr:uid="{00000000-0005-0000-0000-0000210D0000}"/>
    <cellStyle name="Vejica 2 3 6 4 2" xfId="3994" xr:uid="{00000000-0005-0000-0000-0000220D0000}"/>
    <cellStyle name="Vejica 2 3 6 4 2 2" xfId="8320" xr:uid="{5ECF7201-6F00-4A7E-ABC4-8FC771AB19DE}"/>
    <cellStyle name="Vejica 2 3 6 4 3" xfId="8319" xr:uid="{BB142119-F68A-48BF-9AE3-5A08BF23D0CB}"/>
    <cellStyle name="Vejica 2 3 6 5" xfId="3995" xr:uid="{00000000-0005-0000-0000-0000230D0000}"/>
    <cellStyle name="Vejica 2 3 6 5 2" xfId="3996" xr:uid="{00000000-0005-0000-0000-0000240D0000}"/>
    <cellStyle name="Vejica 2 3 6 5 2 2" xfId="8322" xr:uid="{9F81BDBE-C9D7-40F4-ADA1-87CE50691DFB}"/>
    <cellStyle name="Vejica 2 3 6 5 3" xfId="8321" xr:uid="{41B62FCD-4DE1-4B28-B7C5-6433B4B89A05}"/>
    <cellStyle name="Vejica 2 3 6 6" xfId="3997" xr:uid="{00000000-0005-0000-0000-0000250D0000}"/>
    <cellStyle name="Vejica 2 3 6 6 2" xfId="8323" xr:uid="{C456B332-A0D6-440B-839B-B65AD067DAF9}"/>
    <cellStyle name="Vejica 2 3 6 7" xfId="3992" xr:uid="{00000000-0005-0000-0000-0000260D0000}"/>
    <cellStyle name="Vejica 2 3 6 7 2" xfId="8324" xr:uid="{CD5E06CA-8540-4920-A8AE-4F1A96E008FC}"/>
    <cellStyle name="Vejica 2 3 6 8" xfId="8315" xr:uid="{4A3F6BE4-4D8F-4ED2-889B-DB188AFC4BAD}"/>
    <cellStyle name="Vejica 2 3 7" xfId="1931" xr:uid="{00000000-0005-0000-0000-0000270D0000}"/>
    <cellStyle name="Vejica 2 3 7 2" xfId="8325" xr:uid="{29883550-7148-4987-94D3-B60FEC79BF8D}"/>
    <cellStyle name="Vejica 2 3 8" xfId="1932" xr:uid="{00000000-0005-0000-0000-0000280D0000}"/>
    <cellStyle name="Vejica 2 3 8 2" xfId="3998" xr:uid="{00000000-0005-0000-0000-0000290D0000}"/>
    <cellStyle name="Vejica 2 3 8 2 2" xfId="8327" xr:uid="{8CD861B3-6226-48EC-B95B-46A455CD0B3B}"/>
    <cellStyle name="Vejica 2 3 8 3" xfId="8326" xr:uid="{2BB94754-0C73-4333-8CA1-E0F6AD0A1820}"/>
    <cellStyle name="Vejica 2 3 9" xfId="1933" xr:uid="{00000000-0005-0000-0000-00002A0D0000}"/>
    <cellStyle name="Vejica 2 3 9 2" xfId="3999" xr:uid="{00000000-0005-0000-0000-00002B0D0000}"/>
    <cellStyle name="Vejica 2 3 9 2 2" xfId="8329" xr:uid="{3949D187-94EE-40DF-90A0-FC99CAB3CAC1}"/>
    <cellStyle name="Vejica 2 3 9 3" xfId="8328" xr:uid="{79BF9588-736F-4BE9-B39D-C9AC500B510F}"/>
    <cellStyle name="Vejica 2 4" xfId="654" xr:uid="{00000000-0005-0000-0000-00002C0D0000}"/>
    <cellStyle name="Vejica 2 4 10" xfId="4001" xr:uid="{00000000-0005-0000-0000-00002D0D0000}"/>
    <cellStyle name="Vejica 2 4 10 2" xfId="8331" xr:uid="{EABDAE5E-650F-4488-A041-5ED47B81F580}"/>
    <cellStyle name="Vejica 2 4 11" xfId="4000" xr:uid="{00000000-0005-0000-0000-00002E0D0000}"/>
    <cellStyle name="Vejica 2 4 11 2" xfId="8332" xr:uid="{E2922D91-3757-492B-93FC-2CCE16A65DB3}"/>
    <cellStyle name="Vejica 2 4 12" xfId="8330" xr:uid="{03DA9DC6-0A04-4426-B30A-DA84F57BEF47}"/>
    <cellStyle name="Vejica 2 4 2" xfId="655" xr:uid="{00000000-0005-0000-0000-00002F0D0000}"/>
    <cellStyle name="Vejica 2 4 2 10" xfId="8333" xr:uid="{3CD904EC-601E-4323-9BA0-46D9DCBAEADE}"/>
    <cellStyle name="Vejica 2 4 2 2" xfId="656" xr:uid="{00000000-0005-0000-0000-0000300D0000}"/>
    <cellStyle name="Vejica 2 4 2 2 2" xfId="657" xr:uid="{00000000-0005-0000-0000-0000310D0000}"/>
    <cellStyle name="Vejica 2 4 2 2 2 2" xfId="1934" xr:uid="{00000000-0005-0000-0000-0000320D0000}"/>
    <cellStyle name="Vejica 2 4 2 2 2 2 2" xfId="8336" xr:uid="{3E6BC3A1-19B7-40FA-8593-8039572E843B}"/>
    <cellStyle name="Vejica 2 4 2 2 2 3" xfId="1935" xr:uid="{00000000-0005-0000-0000-0000330D0000}"/>
    <cellStyle name="Vejica 2 4 2 2 2 3 2" xfId="4005" xr:uid="{00000000-0005-0000-0000-0000340D0000}"/>
    <cellStyle name="Vejica 2 4 2 2 2 3 2 2" xfId="8338" xr:uid="{0922E922-D9ED-430F-B2D0-052333708F2B}"/>
    <cellStyle name="Vejica 2 4 2 2 2 3 3" xfId="8337" xr:uid="{0356725E-8EBB-4F52-8EFE-C354A797297F}"/>
    <cellStyle name="Vejica 2 4 2 2 2 4" xfId="1936" xr:uid="{00000000-0005-0000-0000-0000350D0000}"/>
    <cellStyle name="Vejica 2 4 2 2 2 4 2" xfId="4006" xr:uid="{00000000-0005-0000-0000-0000360D0000}"/>
    <cellStyle name="Vejica 2 4 2 2 2 4 2 2" xfId="8340" xr:uid="{574990AB-AB87-4D9A-9A45-4E17FB99DD8B}"/>
    <cellStyle name="Vejica 2 4 2 2 2 4 3" xfId="8339" xr:uid="{590E449B-A43F-4A21-9309-11B9C8E30C39}"/>
    <cellStyle name="Vejica 2 4 2 2 2 5" xfId="4007" xr:uid="{00000000-0005-0000-0000-0000370D0000}"/>
    <cellStyle name="Vejica 2 4 2 2 2 5 2" xfId="4008" xr:uid="{00000000-0005-0000-0000-0000380D0000}"/>
    <cellStyle name="Vejica 2 4 2 2 2 5 2 2" xfId="8342" xr:uid="{D5BA6D0A-FE8C-4761-847F-A90D4ED17207}"/>
    <cellStyle name="Vejica 2 4 2 2 2 5 3" xfId="8341" xr:uid="{15C8EBEA-4BA9-424E-87BE-D1D22FC52868}"/>
    <cellStyle name="Vejica 2 4 2 2 2 6" xfId="4009" xr:uid="{00000000-0005-0000-0000-0000390D0000}"/>
    <cellStyle name="Vejica 2 4 2 2 2 6 2" xfId="8343" xr:uid="{5E770983-3431-4537-AEBB-067AC959197F}"/>
    <cellStyle name="Vejica 2 4 2 2 2 7" xfId="4004" xr:uid="{00000000-0005-0000-0000-00003A0D0000}"/>
    <cellStyle name="Vejica 2 4 2 2 2 7 2" xfId="8344" xr:uid="{D9CE6362-9152-4D85-9CB1-60F92BBFF813}"/>
    <cellStyle name="Vejica 2 4 2 2 2 8" xfId="8335" xr:uid="{F9DDEB93-1D76-4CFC-B14B-3CE04C8561B6}"/>
    <cellStyle name="Vejica 2 4 2 2 3" xfId="1937" xr:uid="{00000000-0005-0000-0000-00003B0D0000}"/>
    <cellStyle name="Vejica 2 4 2 2 3 2" xfId="8345" xr:uid="{34E8B8E3-65DB-4221-8B13-06F3AD90E1EB}"/>
    <cellStyle name="Vejica 2 4 2 2 4" xfId="1938" xr:uid="{00000000-0005-0000-0000-00003C0D0000}"/>
    <cellStyle name="Vejica 2 4 2 2 4 2" xfId="4010" xr:uid="{00000000-0005-0000-0000-00003D0D0000}"/>
    <cellStyle name="Vejica 2 4 2 2 4 2 2" xfId="8347" xr:uid="{3C53B6F8-C215-4273-B39E-CBCAF013B10F}"/>
    <cellStyle name="Vejica 2 4 2 2 4 3" xfId="8346" xr:uid="{0A59E5F4-819A-4770-87EF-DA7790A52E49}"/>
    <cellStyle name="Vejica 2 4 2 2 5" xfId="1939" xr:uid="{00000000-0005-0000-0000-00003E0D0000}"/>
    <cellStyle name="Vejica 2 4 2 2 5 2" xfId="4011" xr:uid="{00000000-0005-0000-0000-00003F0D0000}"/>
    <cellStyle name="Vejica 2 4 2 2 5 2 2" xfId="8349" xr:uid="{2AD0690D-332D-4BFE-8875-1242A3375362}"/>
    <cellStyle name="Vejica 2 4 2 2 5 3" xfId="8348" xr:uid="{C4ACA670-719F-497F-B5C5-FB0E0231381F}"/>
    <cellStyle name="Vejica 2 4 2 2 6" xfId="4012" xr:uid="{00000000-0005-0000-0000-0000400D0000}"/>
    <cellStyle name="Vejica 2 4 2 2 6 2" xfId="4013" xr:uid="{00000000-0005-0000-0000-0000410D0000}"/>
    <cellStyle name="Vejica 2 4 2 2 6 2 2" xfId="8351" xr:uid="{0A894C93-4314-4933-9F88-E96E97862C8C}"/>
    <cellStyle name="Vejica 2 4 2 2 6 3" xfId="8350" xr:uid="{59A9A973-F818-4859-AAD7-512DAA283836}"/>
    <cellStyle name="Vejica 2 4 2 2 7" xfId="4014" xr:uid="{00000000-0005-0000-0000-0000420D0000}"/>
    <cellStyle name="Vejica 2 4 2 2 7 2" xfId="8352" xr:uid="{E174003A-CB29-45AF-BD81-8FD2C8D06F63}"/>
    <cellStyle name="Vejica 2 4 2 2 8" xfId="4003" xr:uid="{00000000-0005-0000-0000-0000430D0000}"/>
    <cellStyle name="Vejica 2 4 2 2 8 2" xfId="8353" xr:uid="{B83576E0-7FAA-4A4F-B28C-1CEFB65191A5}"/>
    <cellStyle name="Vejica 2 4 2 2 9" xfId="8334" xr:uid="{03A5A132-6982-49E5-AC16-2DE201F620F4}"/>
    <cellStyle name="Vejica 2 4 2 3" xfId="658" xr:uid="{00000000-0005-0000-0000-0000440D0000}"/>
    <cellStyle name="Vejica 2 4 2 3 2" xfId="1940" xr:uid="{00000000-0005-0000-0000-0000450D0000}"/>
    <cellStyle name="Vejica 2 4 2 3 2 2" xfId="8355" xr:uid="{BD1493AE-86ED-4981-9E1D-403C68B97338}"/>
    <cellStyle name="Vejica 2 4 2 3 3" xfId="1941" xr:uid="{00000000-0005-0000-0000-0000460D0000}"/>
    <cellStyle name="Vejica 2 4 2 3 3 2" xfId="4016" xr:uid="{00000000-0005-0000-0000-0000470D0000}"/>
    <cellStyle name="Vejica 2 4 2 3 3 2 2" xfId="8357" xr:uid="{EC80986D-8E5D-45AD-BF32-5732218CC11B}"/>
    <cellStyle name="Vejica 2 4 2 3 3 3" xfId="8356" xr:uid="{F176D039-35C6-4B0B-AD48-0E2867087313}"/>
    <cellStyle name="Vejica 2 4 2 3 4" xfId="1942" xr:uid="{00000000-0005-0000-0000-0000480D0000}"/>
    <cellStyle name="Vejica 2 4 2 3 4 2" xfId="4017" xr:uid="{00000000-0005-0000-0000-0000490D0000}"/>
    <cellStyle name="Vejica 2 4 2 3 4 2 2" xfId="8359" xr:uid="{05C85234-6897-454D-AA1A-C539D55E5FC7}"/>
    <cellStyle name="Vejica 2 4 2 3 4 3" xfId="8358" xr:uid="{FB551E5E-975E-4781-92FE-0DA6FBE408CE}"/>
    <cellStyle name="Vejica 2 4 2 3 5" xfId="4018" xr:uid="{00000000-0005-0000-0000-00004A0D0000}"/>
    <cellStyle name="Vejica 2 4 2 3 5 2" xfId="4019" xr:uid="{00000000-0005-0000-0000-00004B0D0000}"/>
    <cellStyle name="Vejica 2 4 2 3 5 2 2" xfId="8361" xr:uid="{4CDDA277-2DD6-4ECA-B8DC-9FDF26FB617A}"/>
    <cellStyle name="Vejica 2 4 2 3 5 3" xfId="8360" xr:uid="{59C31EAC-9E89-424C-B890-B66B2F6AE500}"/>
    <cellStyle name="Vejica 2 4 2 3 6" xfId="4020" xr:uid="{00000000-0005-0000-0000-00004C0D0000}"/>
    <cellStyle name="Vejica 2 4 2 3 6 2" xfId="8362" xr:uid="{F23BCAFF-1E76-491E-BA94-95E1FB625D43}"/>
    <cellStyle name="Vejica 2 4 2 3 7" xfId="4015" xr:uid="{00000000-0005-0000-0000-00004D0D0000}"/>
    <cellStyle name="Vejica 2 4 2 3 7 2" xfId="8363" xr:uid="{5268EDB3-09B6-40AD-8005-D0ECA063F8CB}"/>
    <cellStyle name="Vejica 2 4 2 3 8" xfId="8354" xr:uid="{8E764E68-6DF5-43C2-973E-7AC64DD36337}"/>
    <cellStyle name="Vejica 2 4 2 4" xfId="1943" xr:uid="{00000000-0005-0000-0000-00004E0D0000}"/>
    <cellStyle name="Vejica 2 4 2 4 2" xfId="8364" xr:uid="{0AB1CE94-70DF-4E53-935A-CCA07CC93AC8}"/>
    <cellStyle name="Vejica 2 4 2 5" xfId="1944" xr:uid="{00000000-0005-0000-0000-00004F0D0000}"/>
    <cellStyle name="Vejica 2 4 2 5 2" xfId="4021" xr:uid="{00000000-0005-0000-0000-0000500D0000}"/>
    <cellStyle name="Vejica 2 4 2 5 2 2" xfId="8366" xr:uid="{9A8008FA-4D55-4118-BF58-015644DD753A}"/>
    <cellStyle name="Vejica 2 4 2 5 3" xfId="8365" xr:uid="{48FE0BE8-0961-412C-AB27-CAC2245C0D08}"/>
    <cellStyle name="Vejica 2 4 2 6" xfId="1945" xr:uid="{00000000-0005-0000-0000-0000510D0000}"/>
    <cellStyle name="Vejica 2 4 2 6 2" xfId="4022" xr:uid="{00000000-0005-0000-0000-0000520D0000}"/>
    <cellStyle name="Vejica 2 4 2 6 2 2" xfId="8368" xr:uid="{FE164D1C-596B-4DE1-9874-CFA5B1E3A641}"/>
    <cellStyle name="Vejica 2 4 2 6 3" xfId="8367" xr:uid="{21714551-0530-42E5-B401-9E5E87122CA9}"/>
    <cellStyle name="Vejica 2 4 2 7" xfId="4023" xr:uid="{00000000-0005-0000-0000-0000530D0000}"/>
    <cellStyle name="Vejica 2 4 2 7 2" xfId="4024" xr:uid="{00000000-0005-0000-0000-0000540D0000}"/>
    <cellStyle name="Vejica 2 4 2 7 2 2" xfId="8370" xr:uid="{D40B1DCC-2876-44EA-8BFE-304DECE1DC21}"/>
    <cellStyle name="Vejica 2 4 2 7 3" xfId="8369" xr:uid="{410E7D69-F0D4-4765-8C50-8A6A4904FB86}"/>
    <cellStyle name="Vejica 2 4 2 8" xfId="4025" xr:uid="{00000000-0005-0000-0000-0000550D0000}"/>
    <cellStyle name="Vejica 2 4 2 8 2" xfId="8371" xr:uid="{AD192AB8-8203-48F2-AED7-C27E6CFA04CA}"/>
    <cellStyle name="Vejica 2 4 2 9" xfId="4002" xr:uid="{00000000-0005-0000-0000-0000560D0000}"/>
    <cellStyle name="Vejica 2 4 2 9 2" xfId="8372" xr:uid="{B3AF3F47-62BF-4B79-9051-C83690B054E3}"/>
    <cellStyle name="Vejica 2 4 3" xfId="659" xr:uid="{00000000-0005-0000-0000-0000570D0000}"/>
    <cellStyle name="Vejica 2 4 3 10" xfId="8373" xr:uid="{1DED7B79-1EF8-494B-8B55-0CA93A3FBFCD}"/>
    <cellStyle name="Vejica 2 4 3 2" xfId="660" xr:uid="{00000000-0005-0000-0000-0000580D0000}"/>
    <cellStyle name="Vejica 2 4 3 2 2" xfId="661" xr:uid="{00000000-0005-0000-0000-0000590D0000}"/>
    <cellStyle name="Vejica 2 4 3 2 2 2" xfId="1946" xr:uid="{00000000-0005-0000-0000-00005A0D0000}"/>
    <cellStyle name="Vejica 2 4 3 2 2 2 2" xfId="8376" xr:uid="{70417126-8011-40DF-86A5-B2752C44FD27}"/>
    <cellStyle name="Vejica 2 4 3 2 2 3" xfId="1947" xr:uid="{00000000-0005-0000-0000-00005B0D0000}"/>
    <cellStyle name="Vejica 2 4 3 2 2 3 2" xfId="4029" xr:uid="{00000000-0005-0000-0000-00005C0D0000}"/>
    <cellStyle name="Vejica 2 4 3 2 2 3 2 2" xfId="8378" xr:uid="{0379D93C-181C-465E-810A-35522A10EC12}"/>
    <cellStyle name="Vejica 2 4 3 2 2 3 3" xfId="8377" xr:uid="{F5A89FAC-7DE5-425C-989A-4191047B426F}"/>
    <cellStyle name="Vejica 2 4 3 2 2 4" xfId="1948" xr:uid="{00000000-0005-0000-0000-00005D0D0000}"/>
    <cellStyle name="Vejica 2 4 3 2 2 4 2" xfId="4030" xr:uid="{00000000-0005-0000-0000-00005E0D0000}"/>
    <cellStyle name="Vejica 2 4 3 2 2 4 2 2" xfId="8380" xr:uid="{587B5331-E3D2-45B3-9A18-DF229D871428}"/>
    <cellStyle name="Vejica 2 4 3 2 2 4 3" xfId="8379" xr:uid="{C76E88F1-DAA5-4BC8-9A59-E6A9DA6E6194}"/>
    <cellStyle name="Vejica 2 4 3 2 2 5" xfId="4031" xr:uid="{00000000-0005-0000-0000-00005F0D0000}"/>
    <cellStyle name="Vejica 2 4 3 2 2 5 2" xfId="4032" xr:uid="{00000000-0005-0000-0000-0000600D0000}"/>
    <cellStyle name="Vejica 2 4 3 2 2 5 2 2" xfId="8382" xr:uid="{FF20E8EB-7532-4746-ADBF-5D37497E0F71}"/>
    <cellStyle name="Vejica 2 4 3 2 2 5 3" xfId="8381" xr:uid="{367BA8E5-D420-4810-A01C-C6A86C7B3778}"/>
    <cellStyle name="Vejica 2 4 3 2 2 6" xfId="4033" xr:uid="{00000000-0005-0000-0000-0000610D0000}"/>
    <cellStyle name="Vejica 2 4 3 2 2 6 2" xfId="8383" xr:uid="{FBD0E9D1-A16F-45C1-AAB5-02F16BC9088E}"/>
    <cellStyle name="Vejica 2 4 3 2 2 7" xfId="4028" xr:uid="{00000000-0005-0000-0000-0000620D0000}"/>
    <cellStyle name="Vejica 2 4 3 2 2 7 2" xfId="8384" xr:uid="{241F93F5-1AC6-4B22-B811-54054DAAE6E5}"/>
    <cellStyle name="Vejica 2 4 3 2 2 8" xfId="8375" xr:uid="{12E12D02-045D-45BB-B328-99DCEADEE94E}"/>
    <cellStyle name="Vejica 2 4 3 2 3" xfId="1949" xr:uid="{00000000-0005-0000-0000-0000630D0000}"/>
    <cellStyle name="Vejica 2 4 3 2 3 2" xfId="8385" xr:uid="{73174CF6-4AD5-4648-A30F-674E462298F6}"/>
    <cellStyle name="Vejica 2 4 3 2 4" xfId="1950" xr:uid="{00000000-0005-0000-0000-0000640D0000}"/>
    <cellStyle name="Vejica 2 4 3 2 4 2" xfId="4034" xr:uid="{00000000-0005-0000-0000-0000650D0000}"/>
    <cellStyle name="Vejica 2 4 3 2 4 2 2" xfId="8387" xr:uid="{E15F1242-9227-498E-91C8-B890761B29E9}"/>
    <cellStyle name="Vejica 2 4 3 2 4 3" xfId="8386" xr:uid="{EBA3CB5C-68AA-4238-8437-CDECC8DF2F17}"/>
    <cellStyle name="Vejica 2 4 3 2 5" xfId="1951" xr:uid="{00000000-0005-0000-0000-0000660D0000}"/>
    <cellStyle name="Vejica 2 4 3 2 5 2" xfId="4035" xr:uid="{00000000-0005-0000-0000-0000670D0000}"/>
    <cellStyle name="Vejica 2 4 3 2 5 2 2" xfId="8389" xr:uid="{1B6C9260-360D-4ACA-AF52-7F7C047B124E}"/>
    <cellStyle name="Vejica 2 4 3 2 5 3" xfId="8388" xr:uid="{F215F739-01CF-4321-A8DC-7AF383773E25}"/>
    <cellStyle name="Vejica 2 4 3 2 6" xfId="4036" xr:uid="{00000000-0005-0000-0000-0000680D0000}"/>
    <cellStyle name="Vejica 2 4 3 2 6 2" xfId="4037" xr:uid="{00000000-0005-0000-0000-0000690D0000}"/>
    <cellStyle name="Vejica 2 4 3 2 6 2 2" xfId="8391" xr:uid="{BC6A8FDB-9337-4901-98DD-2DAFE9B91C65}"/>
    <cellStyle name="Vejica 2 4 3 2 6 3" xfId="8390" xr:uid="{25FD893D-BD1C-4FED-8D89-BD31FEA72E48}"/>
    <cellStyle name="Vejica 2 4 3 2 7" xfId="4038" xr:uid="{00000000-0005-0000-0000-00006A0D0000}"/>
    <cellStyle name="Vejica 2 4 3 2 7 2" xfId="8392" xr:uid="{33EC507C-7D64-4DC3-95C7-57426D3759D7}"/>
    <cellStyle name="Vejica 2 4 3 2 8" xfId="4027" xr:uid="{00000000-0005-0000-0000-00006B0D0000}"/>
    <cellStyle name="Vejica 2 4 3 2 8 2" xfId="8393" xr:uid="{1588E5EB-ECE1-49D3-A2FB-549A3D18CD2D}"/>
    <cellStyle name="Vejica 2 4 3 2 9" xfId="8374" xr:uid="{BE36485A-41E8-43EA-8F6F-A27BD0A23702}"/>
    <cellStyle name="Vejica 2 4 3 3" xfId="662" xr:uid="{00000000-0005-0000-0000-00006C0D0000}"/>
    <cellStyle name="Vejica 2 4 3 3 2" xfId="1952" xr:uid="{00000000-0005-0000-0000-00006D0D0000}"/>
    <cellStyle name="Vejica 2 4 3 3 2 2" xfId="8395" xr:uid="{84AF36D9-69BF-4244-BA87-21E026B40436}"/>
    <cellStyle name="Vejica 2 4 3 3 3" xfId="1953" xr:uid="{00000000-0005-0000-0000-00006E0D0000}"/>
    <cellStyle name="Vejica 2 4 3 3 3 2" xfId="4040" xr:uid="{00000000-0005-0000-0000-00006F0D0000}"/>
    <cellStyle name="Vejica 2 4 3 3 3 2 2" xfId="8397" xr:uid="{62F04DC5-5652-4054-B3DB-A349030C7266}"/>
    <cellStyle name="Vejica 2 4 3 3 3 3" xfId="8396" xr:uid="{97B66228-1AF3-4E96-A2E3-58927478075A}"/>
    <cellStyle name="Vejica 2 4 3 3 4" xfId="1954" xr:uid="{00000000-0005-0000-0000-0000700D0000}"/>
    <cellStyle name="Vejica 2 4 3 3 4 2" xfId="4041" xr:uid="{00000000-0005-0000-0000-0000710D0000}"/>
    <cellStyle name="Vejica 2 4 3 3 4 2 2" xfId="8399" xr:uid="{B33BA5E0-744C-4998-A031-F451ADF38505}"/>
    <cellStyle name="Vejica 2 4 3 3 4 3" xfId="8398" xr:uid="{8335CBC5-9118-480E-B867-22A6530D9991}"/>
    <cellStyle name="Vejica 2 4 3 3 5" xfId="4042" xr:uid="{00000000-0005-0000-0000-0000720D0000}"/>
    <cellStyle name="Vejica 2 4 3 3 5 2" xfId="4043" xr:uid="{00000000-0005-0000-0000-0000730D0000}"/>
    <cellStyle name="Vejica 2 4 3 3 5 2 2" xfId="8401" xr:uid="{DE620B41-DE6E-40EC-8246-45827B5F4FF8}"/>
    <cellStyle name="Vejica 2 4 3 3 5 3" xfId="8400" xr:uid="{B541154C-A09E-4BD0-8968-E2FF01A403EA}"/>
    <cellStyle name="Vejica 2 4 3 3 6" xfId="4044" xr:uid="{00000000-0005-0000-0000-0000740D0000}"/>
    <cellStyle name="Vejica 2 4 3 3 6 2" xfId="8402" xr:uid="{52E0CE54-063C-4AA1-8E8A-F2AB818CB9BD}"/>
    <cellStyle name="Vejica 2 4 3 3 7" xfId="4039" xr:uid="{00000000-0005-0000-0000-0000750D0000}"/>
    <cellStyle name="Vejica 2 4 3 3 7 2" xfId="8403" xr:uid="{2E782F13-7436-40DD-8E75-A9726F0F75A8}"/>
    <cellStyle name="Vejica 2 4 3 3 8" xfId="8394" xr:uid="{9B57A1BF-65B4-4462-89D0-6432564EF64B}"/>
    <cellStyle name="Vejica 2 4 3 4" xfId="1955" xr:uid="{00000000-0005-0000-0000-0000760D0000}"/>
    <cellStyle name="Vejica 2 4 3 4 2" xfId="8404" xr:uid="{8ED130D1-D55F-46FF-9E51-4DBBD48D7190}"/>
    <cellStyle name="Vejica 2 4 3 5" xfId="1956" xr:uid="{00000000-0005-0000-0000-0000770D0000}"/>
    <cellStyle name="Vejica 2 4 3 5 2" xfId="4045" xr:uid="{00000000-0005-0000-0000-0000780D0000}"/>
    <cellStyle name="Vejica 2 4 3 5 2 2" xfId="8406" xr:uid="{1186E212-924E-45B2-B6EE-1E7576954E5E}"/>
    <cellStyle name="Vejica 2 4 3 5 3" xfId="8405" xr:uid="{CEF5697B-CD65-4AA8-8122-D62EDFF49EE6}"/>
    <cellStyle name="Vejica 2 4 3 6" xfId="1957" xr:uid="{00000000-0005-0000-0000-0000790D0000}"/>
    <cellStyle name="Vejica 2 4 3 6 2" xfId="4046" xr:uid="{00000000-0005-0000-0000-00007A0D0000}"/>
    <cellStyle name="Vejica 2 4 3 6 2 2" xfId="8408" xr:uid="{3588211E-E0DB-48D6-893B-43E95CDB7FD4}"/>
    <cellStyle name="Vejica 2 4 3 6 3" xfId="8407" xr:uid="{A1BE35F5-A5BF-4DFA-A80E-C53A9C888033}"/>
    <cellStyle name="Vejica 2 4 3 7" xfId="4047" xr:uid="{00000000-0005-0000-0000-00007B0D0000}"/>
    <cellStyle name="Vejica 2 4 3 7 2" xfId="4048" xr:uid="{00000000-0005-0000-0000-00007C0D0000}"/>
    <cellStyle name="Vejica 2 4 3 7 2 2" xfId="8410" xr:uid="{A2324645-C3B7-42E6-92B4-4B80C985C614}"/>
    <cellStyle name="Vejica 2 4 3 7 3" xfId="8409" xr:uid="{34580FE5-5F8B-4194-BD86-D088EEFFBCE5}"/>
    <cellStyle name="Vejica 2 4 3 8" xfId="4049" xr:uid="{00000000-0005-0000-0000-00007D0D0000}"/>
    <cellStyle name="Vejica 2 4 3 8 2" xfId="8411" xr:uid="{4AEC8F48-B0F1-4189-8066-3A30CDE78951}"/>
    <cellStyle name="Vejica 2 4 3 9" xfId="4026" xr:uid="{00000000-0005-0000-0000-00007E0D0000}"/>
    <cellStyle name="Vejica 2 4 3 9 2" xfId="8412" xr:uid="{8D70408A-F086-42AD-8908-D80B045698E2}"/>
    <cellStyle name="Vejica 2 4 4" xfId="663" xr:uid="{00000000-0005-0000-0000-00007F0D0000}"/>
    <cellStyle name="Vejica 2 4 4 2" xfId="664" xr:uid="{00000000-0005-0000-0000-0000800D0000}"/>
    <cellStyle name="Vejica 2 4 4 2 2" xfId="1958" xr:uid="{00000000-0005-0000-0000-0000810D0000}"/>
    <cellStyle name="Vejica 2 4 4 2 2 2" xfId="8415" xr:uid="{B0021715-AC1A-4C64-92E1-DB87C349D2A6}"/>
    <cellStyle name="Vejica 2 4 4 2 3" xfId="1959" xr:uid="{00000000-0005-0000-0000-0000820D0000}"/>
    <cellStyle name="Vejica 2 4 4 2 3 2" xfId="4052" xr:uid="{00000000-0005-0000-0000-0000830D0000}"/>
    <cellStyle name="Vejica 2 4 4 2 3 2 2" xfId="8417" xr:uid="{1A79D122-8482-4E49-B936-799209E53C65}"/>
    <cellStyle name="Vejica 2 4 4 2 3 3" xfId="8416" xr:uid="{086135B4-0EF8-462D-813E-397737159807}"/>
    <cellStyle name="Vejica 2 4 4 2 4" xfId="1960" xr:uid="{00000000-0005-0000-0000-0000840D0000}"/>
    <cellStyle name="Vejica 2 4 4 2 4 2" xfId="4053" xr:uid="{00000000-0005-0000-0000-0000850D0000}"/>
    <cellStyle name="Vejica 2 4 4 2 4 2 2" xfId="8419" xr:uid="{DEB2D116-417F-4142-96F4-ABF20E7950ED}"/>
    <cellStyle name="Vejica 2 4 4 2 4 3" xfId="8418" xr:uid="{691437D8-A609-4976-A642-2A83F64748D8}"/>
    <cellStyle name="Vejica 2 4 4 2 5" xfId="4054" xr:uid="{00000000-0005-0000-0000-0000860D0000}"/>
    <cellStyle name="Vejica 2 4 4 2 5 2" xfId="4055" xr:uid="{00000000-0005-0000-0000-0000870D0000}"/>
    <cellStyle name="Vejica 2 4 4 2 5 2 2" xfId="8421" xr:uid="{F27B1EF9-F1F3-480D-B832-B8BE3CFFAC8E}"/>
    <cellStyle name="Vejica 2 4 4 2 5 3" xfId="8420" xr:uid="{2DA6E10C-EB0D-4D1E-9704-393208824910}"/>
    <cellStyle name="Vejica 2 4 4 2 6" xfId="4056" xr:uid="{00000000-0005-0000-0000-0000880D0000}"/>
    <cellStyle name="Vejica 2 4 4 2 6 2" xfId="8422" xr:uid="{9AB4FFD8-1597-40BA-A49F-A7F9E7DD5469}"/>
    <cellStyle name="Vejica 2 4 4 2 7" xfId="4051" xr:uid="{00000000-0005-0000-0000-0000890D0000}"/>
    <cellStyle name="Vejica 2 4 4 2 7 2" xfId="8423" xr:uid="{82E0FE61-1E51-41DD-BF72-B10224A55A27}"/>
    <cellStyle name="Vejica 2 4 4 2 8" xfId="8414" xr:uid="{716A8F89-C639-49BF-BEFF-5C0C30732CB0}"/>
    <cellStyle name="Vejica 2 4 4 3" xfId="1961" xr:uid="{00000000-0005-0000-0000-00008A0D0000}"/>
    <cellStyle name="Vejica 2 4 4 3 2" xfId="8424" xr:uid="{5072823C-EEFC-48A1-B5EC-1B0428C41802}"/>
    <cellStyle name="Vejica 2 4 4 4" xfId="1962" xr:uid="{00000000-0005-0000-0000-00008B0D0000}"/>
    <cellStyle name="Vejica 2 4 4 4 2" xfId="4057" xr:uid="{00000000-0005-0000-0000-00008C0D0000}"/>
    <cellStyle name="Vejica 2 4 4 4 2 2" xfId="8426" xr:uid="{8A0DAEA2-D39B-4F91-80BC-1F16ABE7329E}"/>
    <cellStyle name="Vejica 2 4 4 4 3" xfId="8425" xr:uid="{AF7A0CDA-3A8F-453F-B147-173E7111DC4F}"/>
    <cellStyle name="Vejica 2 4 4 5" xfId="1963" xr:uid="{00000000-0005-0000-0000-00008D0D0000}"/>
    <cellStyle name="Vejica 2 4 4 5 2" xfId="4058" xr:uid="{00000000-0005-0000-0000-00008E0D0000}"/>
    <cellStyle name="Vejica 2 4 4 5 2 2" xfId="8428" xr:uid="{05210C65-69C6-4745-970A-0C75B6E2F0EA}"/>
    <cellStyle name="Vejica 2 4 4 5 3" xfId="8427" xr:uid="{FA770730-AAF0-4EAF-AB11-F57C4E2E2251}"/>
    <cellStyle name="Vejica 2 4 4 6" xfId="4059" xr:uid="{00000000-0005-0000-0000-00008F0D0000}"/>
    <cellStyle name="Vejica 2 4 4 6 2" xfId="4060" xr:uid="{00000000-0005-0000-0000-0000900D0000}"/>
    <cellStyle name="Vejica 2 4 4 6 2 2" xfId="8430" xr:uid="{5565C5A5-EEC0-4E0D-947C-0206470D31C5}"/>
    <cellStyle name="Vejica 2 4 4 6 3" xfId="8429" xr:uid="{ED51F1C9-86D0-4AB7-8F81-3424C27A0331}"/>
    <cellStyle name="Vejica 2 4 4 7" xfId="4061" xr:uid="{00000000-0005-0000-0000-0000910D0000}"/>
    <cellStyle name="Vejica 2 4 4 7 2" xfId="8431" xr:uid="{FD511835-4264-4A4E-A12A-8D9BEF5A60D4}"/>
    <cellStyle name="Vejica 2 4 4 8" xfId="4050" xr:uid="{00000000-0005-0000-0000-0000920D0000}"/>
    <cellStyle name="Vejica 2 4 4 8 2" xfId="8432" xr:uid="{C080890E-1CD0-453D-8F83-5DF71D7F488F}"/>
    <cellStyle name="Vejica 2 4 4 9" xfId="8413" xr:uid="{CEBE2183-D76C-4E5F-8682-2C4B226B0169}"/>
    <cellStyle name="Vejica 2 4 5" xfId="665" xr:uid="{00000000-0005-0000-0000-0000930D0000}"/>
    <cellStyle name="Vejica 2 4 5 2" xfId="1964" xr:uid="{00000000-0005-0000-0000-0000940D0000}"/>
    <cellStyle name="Vejica 2 4 5 2 2" xfId="8434" xr:uid="{42E4B25C-9EE4-4ED9-BDF7-0F8AD3E0664F}"/>
    <cellStyle name="Vejica 2 4 5 3" xfId="1965" xr:uid="{00000000-0005-0000-0000-0000950D0000}"/>
    <cellStyle name="Vejica 2 4 5 3 2" xfId="4063" xr:uid="{00000000-0005-0000-0000-0000960D0000}"/>
    <cellStyle name="Vejica 2 4 5 3 2 2" xfId="8436" xr:uid="{1D2D4708-8955-4789-AE2A-5630E34A3FD3}"/>
    <cellStyle name="Vejica 2 4 5 3 3" xfId="8435" xr:uid="{F8BA0CAB-FF44-4425-9292-4B8E5483C184}"/>
    <cellStyle name="Vejica 2 4 5 4" xfId="1966" xr:uid="{00000000-0005-0000-0000-0000970D0000}"/>
    <cellStyle name="Vejica 2 4 5 4 2" xfId="4064" xr:uid="{00000000-0005-0000-0000-0000980D0000}"/>
    <cellStyle name="Vejica 2 4 5 4 2 2" xfId="8438" xr:uid="{78A9D675-3C2D-46C7-AD4B-B5A28C7A2F4E}"/>
    <cellStyle name="Vejica 2 4 5 4 3" xfId="8437" xr:uid="{FFCAD084-03CA-4517-BC6A-90C42DCC9499}"/>
    <cellStyle name="Vejica 2 4 5 5" xfId="4065" xr:uid="{00000000-0005-0000-0000-0000990D0000}"/>
    <cellStyle name="Vejica 2 4 5 5 2" xfId="4066" xr:uid="{00000000-0005-0000-0000-00009A0D0000}"/>
    <cellStyle name="Vejica 2 4 5 5 2 2" xfId="8440" xr:uid="{17A28CE8-FA69-44F8-9EBD-9111D2A2500B}"/>
    <cellStyle name="Vejica 2 4 5 5 3" xfId="8439" xr:uid="{FC171BBD-8302-4B91-A7A0-D92BEC569CE2}"/>
    <cellStyle name="Vejica 2 4 5 6" xfId="4067" xr:uid="{00000000-0005-0000-0000-00009B0D0000}"/>
    <cellStyle name="Vejica 2 4 5 6 2" xfId="8441" xr:uid="{5AE5DD50-C9F8-46A1-80C9-2DB324A3D2D4}"/>
    <cellStyle name="Vejica 2 4 5 7" xfId="4062" xr:uid="{00000000-0005-0000-0000-00009C0D0000}"/>
    <cellStyle name="Vejica 2 4 5 7 2" xfId="8442" xr:uid="{4630CE34-5FD8-4EE2-8899-EB5DB7268639}"/>
    <cellStyle name="Vejica 2 4 5 8" xfId="8433" xr:uid="{9AD8765E-CAE9-42BA-878F-1E9AE98D2C52}"/>
    <cellStyle name="Vejica 2 4 6" xfId="1967" xr:uid="{00000000-0005-0000-0000-00009D0D0000}"/>
    <cellStyle name="Vejica 2 4 6 2" xfId="8443" xr:uid="{087F45F5-3B36-417A-9376-29C41C69914F}"/>
    <cellStyle name="Vejica 2 4 7" xfId="1968" xr:uid="{00000000-0005-0000-0000-00009E0D0000}"/>
    <cellStyle name="Vejica 2 4 7 2" xfId="4068" xr:uid="{00000000-0005-0000-0000-00009F0D0000}"/>
    <cellStyle name="Vejica 2 4 7 2 2" xfId="8445" xr:uid="{C7817333-DA39-4F1F-998F-80C3F1972901}"/>
    <cellStyle name="Vejica 2 4 7 3" xfId="8444" xr:uid="{123DBC8A-299F-4F19-935D-DF4AE39A955B}"/>
    <cellStyle name="Vejica 2 4 8" xfId="1969" xr:uid="{00000000-0005-0000-0000-0000A00D0000}"/>
    <cellStyle name="Vejica 2 4 8 2" xfId="4069" xr:uid="{00000000-0005-0000-0000-0000A10D0000}"/>
    <cellStyle name="Vejica 2 4 8 2 2" xfId="8447" xr:uid="{E67F6131-1F18-4384-A036-A12F2715E918}"/>
    <cellStyle name="Vejica 2 4 8 3" xfId="8446" xr:uid="{BE149C84-6286-4E11-AF02-10625084FA83}"/>
    <cellStyle name="Vejica 2 4 9" xfId="4070" xr:uid="{00000000-0005-0000-0000-0000A20D0000}"/>
    <cellStyle name="Vejica 2 4 9 2" xfId="4071" xr:uid="{00000000-0005-0000-0000-0000A30D0000}"/>
    <cellStyle name="Vejica 2 4 9 2 2" xfId="8449" xr:uid="{A05AD6F7-EF4E-4212-875B-259432A4FA57}"/>
    <cellStyle name="Vejica 2 4 9 3" xfId="8448" xr:uid="{7F947C18-8744-4600-A5A2-C3AF7C65C347}"/>
    <cellStyle name="Vejica 2 5" xfId="666" xr:uid="{00000000-0005-0000-0000-0000A40D0000}"/>
    <cellStyle name="Vejica 2 5 10" xfId="4073" xr:uid="{00000000-0005-0000-0000-0000A50D0000}"/>
    <cellStyle name="Vejica 2 5 10 2" xfId="8451" xr:uid="{03ED003E-C5BA-45A2-AB8D-993C2C24EA98}"/>
    <cellStyle name="Vejica 2 5 11" xfId="4072" xr:uid="{00000000-0005-0000-0000-0000A60D0000}"/>
    <cellStyle name="Vejica 2 5 11 2" xfId="8452" xr:uid="{0D456447-04CD-4AE6-9F34-78E3EBDBF032}"/>
    <cellStyle name="Vejica 2 5 12" xfId="8450" xr:uid="{F3A9DBC7-7C19-45D6-AB3C-6262BAB5ED8E}"/>
    <cellStyle name="Vejica 2 5 2" xfId="667" xr:uid="{00000000-0005-0000-0000-0000A70D0000}"/>
    <cellStyle name="Vejica 2 5 2 10" xfId="8453" xr:uid="{1A55EC6C-B527-489C-B0CB-AB2A1AD052EC}"/>
    <cellStyle name="Vejica 2 5 2 2" xfId="668" xr:uid="{00000000-0005-0000-0000-0000A80D0000}"/>
    <cellStyle name="Vejica 2 5 2 2 2" xfId="669" xr:uid="{00000000-0005-0000-0000-0000A90D0000}"/>
    <cellStyle name="Vejica 2 5 2 2 2 2" xfId="1970" xr:uid="{00000000-0005-0000-0000-0000AA0D0000}"/>
    <cellStyle name="Vejica 2 5 2 2 2 2 2" xfId="8456" xr:uid="{C2EE08F4-E649-4AB6-907F-91733E9357F7}"/>
    <cellStyle name="Vejica 2 5 2 2 2 3" xfId="1971" xr:uid="{00000000-0005-0000-0000-0000AB0D0000}"/>
    <cellStyle name="Vejica 2 5 2 2 2 3 2" xfId="4077" xr:uid="{00000000-0005-0000-0000-0000AC0D0000}"/>
    <cellStyle name="Vejica 2 5 2 2 2 3 2 2" xfId="8458" xr:uid="{D6B63D2E-9BBE-4A0A-BF9F-6C39388D6EC2}"/>
    <cellStyle name="Vejica 2 5 2 2 2 3 3" xfId="8457" xr:uid="{C09C325F-6F7E-4859-B6D6-ACD2E24652BC}"/>
    <cellStyle name="Vejica 2 5 2 2 2 4" xfId="1972" xr:uid="{00000000-0005-0000-0000-0000AD0D0000}"/>
    <cellStyle name="Vejica 2 5 2 2 2 4 2" xfId="4078" xr:uid="{00000000-0005-0000-0000-0000AE0D0000}"/>
    <cellStyle name="Vejica 2 5 2 2 2 4 2 2" xfId="8460" xr:uid="{D0B3A9A9-80DB-49EA-B503-76881A1BB937}"/>
    <cellStyle name="Vejica 2 5 2 2 2 4 3" xfId="8459" xr:uid="{D53D78B8-4413-4C0C-A46C-D021C7E2602F}"/>
    <cellStyle name="Vejica 2 5 2 2 2 5" xfId="4079" xr:uid="{00000000-0005-0000-0000-0000AF0D0000}"/>
    <cellStyle name="Vejica 2 5 2 2 2 5 2" xfId="4080" xr:uid="{00000000-0005-0000-0000-0000B00D0000}"/>
    <cellStyle name="Vejica 2 5 2 2 2 5 2 2" xfId="8462" xr:uid="{C602A3CF-4D6B-4181-843C-C1BE9E382257}"/>
    <cellStyle name="Vejica 2 5 2 2 2 5 3" xfId="8461" xr:uid="{B6064F22-8947-4F63-984A-47FBA2DB9608}"/>
    <cellStyle name="Vejica 2 5 2 2 2 6" xfId="4081" xr:uid="{00000000-0005-0000-0000-0000B10D0000}"/>
    <cellStyle name="Vejica 2 5 2 2 2 6 2" xfId="8463" xr:uid="{3669C41B-C915-4B48-9596-89554BAE6FEF}"/>
    <cellStyle name="Vejica 2 5 2 2 2 7" xfId="4076" xr:uid="{00000000-0005-0000-0000-0000B20D0000}"/>
    <cellStyle name="Vejica 2 5 2 2 2 7 2" xfId="8464" xr:uid="{37CF8B72-071A-4C72-97C1-EEE47FF59F6C}"/>
    <cellStyle name="Vejica 2 5 2 2 2 8" xfId="8455" xr:uid="{FDC8A7ED-9A3E-4CAC-A69E-AD22EF504072}"/>
    <cellStyle name="Vejica 2 5 2 2 3" xfId="1973" xr:uid="{00000000-0005-0000-0000-0000B30D0000}"/>
    <cellStyle name="Vejica 2 5 2 2 3 2" xfId="8465" xr:uid="{9B3A31DB-673A-44BE-A2D3-8BED0C4145DC}"/>
    <cellStyle name="Vejica 2 5 2 2 4" xfId="1974" xr:uid="{00000000-0005-0000-0000-0000B40D0000}"/>
    <cellStyle name="Vejica 2 5 2 2 4 2" xfId="4082" xr:uid="{00000000-0005-0000-0000-0000B50D0000}"/>
    <cellStyle name="Vejica 2 5 2 2 4 2 2" xfId="8467" xr:uid="{9F61542B-CEEB-4B33-92C6-F50B28DE9B34}"/>
    <cellStyle name="Vejica 2 5 2 2 4 3" xfId="8466" xr:uid="{7EE0A8CE-624B-4A45-BFF7-8355B15E97C0}"/>
    <cellStyle name="Vejica 2 5 2 2 5" xfId="1975" xr:uid="{00000000-0005-0000-0000-0000B60D0000}"/>
    <cellStyle name="Vejica 2 5 2 2 5 2" xfId="4083" xr:uid="{00000000-0005-0000-0000-0000B70D0000}"/>
    <cellStyle name="Vejica 2 5 2 2 5 2 2" xfId="8469" xr:uid="{4F9DAA15-8157-4F01-AA17-6BEA61294524}"/>
    <cellStyle name="Vejica 2 5 2 2 5 3" xfId="8468" xr:uid="{745D83C0-636F-4D24-8A08-26E94134DFC4}"/>
    <cellStyle name="Vejica 2 5 2 2 6" xfId="4084" xr:uid="{00000000-0005-0000-0000-0000B80D0000}"/>
    <cellStyle name="Vejica 2 5 2 2 6 2" xfId="4085" xr:uid="{00000000-0005-0000-0000-0000B90D0000}"/>
    <cellStyle name="Vejica 2 5 2 2 6 2 2" xfId="8471" xr:uid="{C2281A65-FA73-4F5B-89EC-A2E096DF9FA7}"/>
    <cellStyle name="Vejica 2 5 2 2 6 3" xfId="8470" xr:uid="{FBE5954B-3598-45CF-AD61-1B069259B4C9}"/>
    <cellStyle name="Vejica 2 5 2 2 7" xfId="4086" xr:uid="{00000000-0005-0000-0000-0000BA0D0000}"/>
    <cellStyle name="Vejica 2 5 2 2 7 2" xfId="8472" xr:uid="{EDF44DF7-F90F-46CA-B49C-6DCD8539BE9F}"/>
    <cellStyle name="Vejica 2 5 2 2 8" xfId="4075" xr:uid="{00000000-0005-0000-0000-0000BB0D0000}"/>
    <cellStyle name="Vejica 2 5 2 2 8 2" xfId="8473" xr:uid="{1A042B89-55DE-4567-B356-8DF2644BE5C3}"/>
    <cellStyle name="Vejica 2 5 2 2 9" xfId="8454" xr:uid="{1E896664-0342-4A1C-B331-CE876D82FD06}"/>
    <cellStyle name="Vejica 2 5 2 3" xfId="670" xr:uid="{00000000-0005-0000-0000-0000BC0D0000}"/>
    <cellStyle name="Vejica 2 5 2 3 2" xfId="1976" xr:uid="{00000000-0005-0000-0000-0000BD0D0000}"/>
    <cellStyle name="Vejica 2 5 2 3 2 2" xfId="8475" xr:uid="{3015D920-B0CE-4015-A8A6-4B815439C9CB}"/>
    <cellStyle name="Vejica 2 5 2 3 3" xfId="1977" xr:uid="{00000000-0005-0000-0000-0000BE0D0000}"/>
    <cellStyle name="Vejica 2 5 2 3 3 2" xfId="4088" xr:uid="{00000000-0005-0000-0000-0000BF0D0000}"/>
    <cellStyle name="Vejica 2 5 2 3 3 2 2" xfId="8477" xr:uid="{3B866166-D8CE-4146-8E20-2E1BA32577ED}"/>
    <cellStyle name="Vejica 2 5 2 3 3 3" xfId="8476" xr:uid="{AB505F1D-F6F0-484E-91BF-6AA62B0DFB04}"/>
    <cellStyle name="Vejica 2 5 2 3 4" xfId="1978" xr:uid="{00000000-0005-0000-0000-0000C00D0000}"/>
    <cellStyle name="Vejica 2 5 2 3 4 2" xfId="4089" xr:uid="{00000000-0005-0000-0000-0000C10D0000}"/>
    <cellStyle name="Vejica 2 5 2 3 4 2 2" xfId="8479" xr:uid="{EDA84A63-AB0B-4F49-9209-C120FE5569ED}"/>
    <cellStyle name="Vejica 2 5 2 3 4 3" xfId="8478" xr:uid="{F3A164A1-5FC6-4C8A-A5BC-2EC2F391FF13}"/>
    <cellStyle name="Vejica 2 5 2 3 5" xfId="4090" xr:uid="{00000000-0005-0000-0000-0000C20D0000}"/>
    <cellStyle name="Vejica 2 5 2 3 5 2" xfId="4091" xr:uid="{00000000-0005-0000-0000-0000C30D0000}"/>
    <cellStyle name="Vejica 2 5 2 3 5 2 2" xfId="8481" xr:uid="{1E22C04F-57BB-4154-BB76-D6A0EB0668B0}"/>
    <cellStyle name="Vejica 2 5 2 3 5 3" xfId="8480" xr:uid="{E2F346AE-9D79-49CC-9716-450BB1E915DE}"/>
    <cellStyle name="Vejica 2 5 2 3 6" xfId="4092" xr:uid="{00000000-0005-0000-0000-0000C40D0000}"/>
    <cellStyle name="Vejica 2 5 2 3 6 2" xfId="8482" xr:uid="{B585EBD6-8CBC-41C6-8AA0-C352B30B6067}"/>
    <cellStyle name="Vejica 2 5 2 3 7" xfId="4087" xr:uid="{00000000-0005-0000-0000-0000C50D0000}"/>
    <cellStyle name="Vejica 2 5 2 3 7 2" xfId="8483" xr:uid="{DC83E917-2A6B-48E6-BB33-AA8AF8269B02}"/>
    <cellStyle name="Vejica 2 5 2 3 8" xfId="8474" xr:uid="{AD265CD5-E227-453D-9D3F-CF2A0796848A}"/>
    <cellStyle name="Vejica 2 5 2 4" xfId="1979" xr:uid="{00000000-0005-0000-0000-0000C60D0000}"/>
    <cellStyle name="Vejica 2 5 2 4 2" xfId="8484" xr:uid="{1A2ECA04-3CB9-4AFD-B917-6CAB3B73D00E}"/>
    <cellStyle name="Vejica 2 5 2 5" xfId="1980" xr:uid="{00000000-0005-0000-0000-0000C70D0000}"/>
    <cellStyle name="Vejica 2 5 2 5 2" xfId="4093" xr:uid="{00000000-0005-0000-0000-0000C80D0000}"/>
    <cellStyle name="Vejica 2 5 2 5 2 2" xfId="8486" xr:uid="{5FF3F8E1-D77B-4016-8D46-B3875462EBBA}"/>
    <cellStyle name="Vejica 2 5 2 5 3" xfId="8485" xr:uid="{E7D05160-54CF-4A24-808A-4564B81B9446}"/>
    <cellStyle name="Vejica 2 5 2 6" xfId="1981" xr:uid="{00000000-0005-0000-0000-0000C90D0000}"/>
    <cellStyle name="Vejica 2 5 2 6 2" xfId="4094" xr:uid="{00000000-0005-0000-0000-0000CA0D0000}"/>
    <cellStyle name="Vejica 2 5 2 6 2 2" xfId="8488" xr:uid="{1FBE3C13-6954-4DE8-9FB4-63BD598E6B8F}"/>
    <cellStyle name="Vejica 2 5 2 6 3" xfId="8487" xr:uid="{D3A56773-0DBC-446D-BBC3-A5A4FD796F82}"/>
    <cellStyle name="Vejica 2 5 2 7" xfId="4095" xr:uid="{00000000-0005-0000-0000-0000CB0D0000}"/>
    <cellStyle name="Vejica 2 5 2 7 2" xfId="4096" xr:uid="{00000000-0005-0000-0000-0000CC0D0000}"/>
    <cellStyle name="Vejica 2 5 2 7 2 2" xfId="8490" xr:uid="{26A2CA40-F83F-4AC2-946C-A421DBA6E988}"/>
    <cellStyle name="Vejica 2 5 2 7 3" xfId="8489" xr:uid="{A9F4AFD5-EF3B-4246-8140-AC79EF7E085D}"/>
    <cellStyle name="Vejica 2 5 2 8" xfId="4097" xr:uid="{00000000-0005-0000-0000-0000CD0D0000}"/>
    <cellStyle name="Vejica 2 5 2 8 2" xfId="8491" xr:uid="{EA2060AE-B128-473D-88E9-570B18A08AA9}"/>
    <cellStyle name="Vejica 2 5 2 9" xfId="4074" xr:uid="{00000000-0005-0000-0000-0000CE0D0000}"/>
    <cellStyle name="Vejica 2 5 2 9 2" xfId="8492" xr:uid="{EE5047C8-9A56-4ED4-BBE6-713F0BC789FE}"/>
    <cellStyle name="Vejica 2 5 3" xfId="671" xr:uid="{00000000-0005-0000-0000-0000CF0D0000}"/>
    <cellStyle name="Vejica 2 5 3 10" xfId="8493" xr:uid="{2321B064-A985-4EBF-90C5-37B87FDA569E}"/>
    <cellStyle name="Vejica 2 5 3 2" xfId="672" xr:uid="{00000000-0005-0000-0000-0000D00D0000}"/>
    <cellStyle name="Vejica 2 5 3 2 2" xfId="673" xr:uid="{00000000-0005-0000-0000-0000D10D0000}"/>
    <cellStyle name="Vejica 2 5 3 2 2 2" xfId="1982" xr:uid="{00000000-0005-0000-0000-0000D20D0000}"/>
    <cellStyle name="Vejica 2 5 3 2 2 2 2" xfId="8496" xr:uid="{63BBBBB3-26F8-4111-8C79-F5632810BE35}"/>
    <cellStyle name="Vejica 2 5 3 2 2 3" xfId="1983" xr:uid="{00000000-0005-0000-0000-0000D30D0000}"/>
    <cellStyle name="Vejica 2 5 3 2 2 3 2" xfId="4101" xr:uid="{00000000-0005-0000-0000-0000D40D0000}"/>
    <cellStyle name="Vejica 2 5 3 2 2 3 2 2" xfId="8498" xr:uid="{ED47F5DA-F521-46CB-B6A7-77D139B3D4EF}"/>
    <cellStyle name="Vejica 2 5 3 2 2 3 3" xfId="8497" xr:uid="{E98146BA-BB89-48CF-8FF1-4A874746E587}"/>
    <cellStyle name="Vejica 2 5 3 2 2 4" xfId="1984" xr:uid="{00000000-0005-0000-0000-0000D50D0000}"/>
    <cellStyle name="Vejica 2 5 3 2 2 4 2" xfId="4102" xr:uid="{00000000-0005-0000-0000-0000D60D0000}"/>
    <cellStyle name="Vejica 2 5 3 2 2 4 2 2" xfId="8500" xr:uid="{DBD936A4-E665-4F9E-8C58-9B8F89E92594}"/>
    <cellStyle name="Vejica 2 5 3 2 2 4 3" xfId="8499" xr:uid="{7C2ED706-97A9-46E6-94F7-C8286E3D1A37}"/>
    <cellStyle name="Vejica 2 5 3 2 2 5" xfId="4103" xr:uid="{00000000-0005-0000-0000-0000D70D0000}"/>
    <cellStyle name="Vejica 2 5 3 2 2 5 2" xfId="4104" xr:uid="{00000000-0005-0000-0000-0000D80D0000}"/>
    <cellStyle name="Vejica 2 5 3 2 2 5 2 2" xfId="8502" xr:uid="{D94AA492-7C19-4BE6-9B8C-986B56A15CE3}"/>
    <cellStyle name="Vejica 2 5 3 2 2 5 3" xfId="8501" xr:uid="{AFFFBBA3-499D-4B7E-A6DE-C916C5202DFD}"/>
    <cellStyle name="Vejica 2 5 3 2 2 6" xfId="4105" xr:uid="{00000000-0005-0000-0000-0000D90D0000}"/>
    <cellStyle name="Vejica 2 5 3 2 2 6 2" xfId="8503" xr:uid="{612792B1-824B-4CCA-A732-5FD49498BB1B}"/>
    <cellStyle name="Vejica 2 5 3 2 2 7" xfId="4100" xr:uid="{00000000-0005-0000-0000-0000DA0D0000}"/>
    <cellStyle name="Vejica 2 5 3 2 2 7 2" xfId="8504" xr:uid="{249FD78D-0853-459A-92B8-156957ED2111}"/>
    <cellStyle name="Vejica 2 5 3 2 2 8" xfId="8495" xr:uid="{CDC0B426-967C-44D4-8675-9079F246C7DF}"/>
    <cellStyle name="Vejica 2 5 3 2 3" xfId="1985" xr:uid="{00000000-0005-0000-0000-0000DB0D0000}"/>
    <cellStyle name="Vejica 2 5 3 2 3 2" xfId="8505" xr:uid="{66957559-C82E-44DD-AAF8-BB84173C0AEF}"/>
    <cellStyle name="Vejica 2 5 3 2 4" xfId="1986" xr:uid="{00000000-0005-0000-0000-0000DC0D0000}"/>
    <cellStyle name="Vejica 2 5 3 2 4 2" xfId="4106" xr:uid="{00000000-0005-0000-0000-0000DD0D0000}"/>
    <cellStyle name="Vejica 2 5 3 2 4 2 2" xfId="8507" xr:uid="{1D4D88AE-07AB-421F-8D8D-4460CEA446D8}"/>
    <cellStyle name="Vejica 2 5 3 2 4 3" xfId="8506" xr:uid="{574077D2-EF98-49A4-A781-E01EC3B8A58F}"/>
    <cellStyle name="Vejica 2 5 3 2 5" xfId="1987" xr:uid="{00000000-0005-0000-0000-0000DE0D0000}"/>
    <cellStyle name="Vejica 2 5 3 2 5 2" xfId="4107" xr:uid="{00000000-0005-0000-0000-0000DF0D0000}"/>
    <cellStyle name="Vejica 2 5 3 2 5 2 2" xfId="8509" xr:uid="{847E141B-88BC-4A87-AA27-315FE8C2A811}"/>
    <cellStyle name="Vejica 2 5 3 2 5 3" xfId="8508" xr:uid="{E1D25CEC-5841-462B-B7F5-8FFE97A140D2}"/>
    <cellStyle name="Vejica 2 5 3 2 6" xfId="4108" xr:uid="{00000000-0005-0000-0000-0000E00D0000}"/>
    <cellStyle name="Vejica 2 5 3 2 6 2" xfId="4109" xr:uid="{00000000-0005-0000-0000-0000E10D0000}"/>
    <cellStyle name="Vejica 2 5 3 2 6 2 2" xfId="8511" xr:uid="{015F89A3-73C3-45FC-AFBE-9B024C6C055A}"/>
    <cellStyle name="Vejica 2 5 3 2 6 3" xfId="8510" xr:uid="{0E4552EB-13EE-4358-9869-A409D967DC4F}"/>
    <cellStyle name="Vejica 2 5 3 2 7" xfId="4110" xr:uid="{00000000-0005-0000-0000-0000E20D0000}"/>
    <cellStyle name="Vejica 2 5 3 2 7 2" xfId="8512" xr:uid="{FF78C5E0-BAA8-49ED-AC4C-D6D2F090349F}"/>
    <cellStyle name="Vejica 2 5 3 2 8" xfId="4099" xr:uid="{00000000-0005-0000-0000-0000E30D0000}"/>
    <cellStyle name="Vejica 2 5 3 2 8 2" xfId="8513" xr:uid="{BA8DEC12-648D-415D-9E84-EA9BB99A1BA2}"/>
    <cellStyle name="Vejica 2 5 3 2 9" xfId="8494" xr:uid="{73AB25D8-DF95-48CC-86B6-4DDD59125A0D}"/>
    <cellStyle name="Vejica 2 5 3 3" xfId="674" xr:uid="{00000000-0005-0000-0000-0000E40D0000}"/>
    <cellStyle name="Vejica 2 5 3 3 2" xfId="1988" xr:uid="{00000000-0005-0000-0000-0000E50D0000}"/>
    <cellStyle name="Vejica 2 5 3 3 2 2" xfId="8515" xr:uid="{3028C223-1C96-4A0D-A528-586DC21E6608}"/>
    <cellStyle name="Vejica 2 5 3 3 3" xfId="1989" xr:uid="{00000000-0005-0000-0000-0000E60D0000}"/>
    <cellStyle name="Vejica 2 5 3 3 3 2" xfId="4112" xr:uid="{00000000-0005-0000-0000-0000E70D0000}"/>
    <cellStyle name="Vejica 2 5 3 3 3 2 2" xfId="8517" xr:uid="{12CBF2C4-0161-4CBD-8A87-D8C812493364}"/>
    <cellStyle name="Vejica 2 5 3 3 3 3" xfId="8516" xr:uid="{F4F63C87-B3FD-48D9-AADF-5E0D8C09F6B3}"/>
    <cellStyle name="Vejica 2 5 3 3 4" xfId="1990" xr:uid="{00000000-0005-0000-0000-0000E80D0000}"/>
    <cellStyle name="Vejica 2 5 3 3 4 2" xfId="4113" xr:uid="{00000000-0005-0000-0000-0000E90D0000}"/>
    <cellStyle name="Vejica 2 5 3 3 4 2 2" xfId="8519" xr:uid="{4DDE5EE0-25E2-40C4-8CDC-1431CA05DD48}"/>
    <cellStyle name="Vejica 2 5 3 3 4 3" xfId="8518" xr:uid="{E27C16C4-E05C-4656-96AC-08DABFD28D0F}"/>
    <cellStyle name="Vejica 2 5 3 3 5" xfId="4114" xr:uid="{00000000-0005-0000-0000-0000EA0D0000}"/>
    <cellStyle name="Vejica 2 5 3 3 5 2" xfId="4115" xr:uid="{00000000-0005-0000-0000-0000EB0D0000}"/>
    <cellStyle name="Vejica 2 5 3 3 5 2 2" xfId="8521" xr:uid="{712F7147-16B0-4FAF-82EE-E7468ED2D176}"/>
    <cellStyle name="Vejica 2 5 3 3 5 3" xfId="8520" xr:uid="{B59EFAD7-265A-40CA-A40B-88D618CDFD3D}"/>
    <cellStyle name="Vejica 2 5 3 3 6" xfId="4116" xr:uid="{00000000-0005-0000-0000-0000EC0D0000}"/>
    <cellStyle name="Vejica 2 5 3 3 6 2" xfId="8522" xr:uid="{6C703E0E-1EE2-4B95-88CD-7E4392CE7D4C}"/>
    <cellStyle name="Vejica 2 5 3 3 7" xfId="4111" xr:uid="{00000000-0005-0000-0000-0000ED0D0000}"/>
    <cellStyle name="Vejica 2 5 3 3 7 2" xfId="8523" xr:uid="{AEF3283C-3EF9-4C35-B4E0-9C08101BBD72}"/>
    <cellStyle name="Vejica 2 5 3 3 8" xfId="8514" xr:uid="{CEBAB2CB-1D1A-453A-8FA4-BCBD41E26197}"/>
    <cellStyle name="Vejica 2 5 3 4" xfId="1991" xr:uid="{00000000-0005-0000-0000-0000EE0D0000}"/>
    <cellStyle name="Vejica 2 5 3 4 2" xfId="8524" xr:uid="{9B512DEF-5C5E-43DB-93B0-89F38499ED7F}"/>
    <cellStyle name="Vejica 2 5 3 5" xfId="1992" xr:uid="{00000000-0005-0000-0000-0000EF0D0000}"/>
    <cellStyle name="Vejica 2 5 3 5 2" xfId="4117" xr:uid="{00000000-0005-0000-0000-0000F00D0000}"/>
    <cellStyle name="Vejica 2 5 3 5 2 2" xfId="8526" xr:uid="{8222D82B-0CBD-48A0-BA2F-F9B47616CDD8}"/>
    <cellStyle name="Vejica 2 5 3 5 3" xfId="8525" xr:uid="{8E15B9D5-D6B1-4F85-B3D2-E1077600A55C}"/>
    <cellStyle name="Vejica 2 5 3 6" xfId="1993" xr:uid="{00000000-0005-0000-0000-0000F10D0000}"/>
    <cellStyle name="Vejica 2 5 3 6 2" xfId="4118" xr:uid="{00000000-0005-0000-0000-0000F20D0000}"/>
    <cellStyle name="Vejica 2 5 3 6 2 2" xfId="8528" xr:uid="{93414FF5-94A2-42AA-A0BA-DBD30280FCFB}"/>
    <cellStyle name="Vejica 2 5 3 6 3" xfId="8527" xr:uid="{3DA7CFD1-DDDC-4FC5-995F-D501830A311E}"/>
    <cellStyle name="Vejica 2 5 3 7" xfId="4119" xr:uid="{00000000-0005-0000-0000-0000F30D0000}"/>
    <cellStyle name="Vejica 2 5 3 7 2" xfId="4120" xr:uid="{00000000-0005-0000-0000-0000F40D0000}"/>
    <cellStyle name="Vejica 2 5 3 7 2 2" xfId="8530" xr:uid="{AF411FA5-7278-476D-B0B3-6F8CB09F4C71}"/>
    <cellStyle name="Vejica 2 5 3 7 3" xfId="8529" xr:uid="{C7F5AD0A-BD32-4897-B291-97E46D6D059E}"/>
    <cellStyle name="Vejica 2 5 3 8" xfId="4121" xr:uid="{00000000-0005-0000-0000-0000F50D0000}"/>
    <cellStyle name="Vejica 2 5 3 8 2" xfId="8531" xr:uid="{F336AF1F-7F01-4052-B938-2B0C3D279BF1}"/>
    <cellStyle name="Vejica 2 5 3 9" xfId="4098" xr:uid="{00000000-0005-0000-0000-0000F60D0000}"/>
    <cellStyle name="Vejica 2 5 3 9 2" xfId="8532" xr:uid="{0AF7BB36-7730-4FA4-98F6-24C536485A18}"/>
    <cellStyle name="Vejica 2 5 4" xfId="675" xr:uid="{00000000-0005-0000-0000-0000F70D0000}"/>
    <cellStyle name="Vejica 2 5 4 2" xfId="676" xr:uid="{00000000-0005-0000-0000-0000F80D0000}"/>
    <cellStyle name="Vejica 2 5 4 2 2" xfId="1994" xr:uid="{00000000-0005-0000-0000-0000F90D0000}"/>
    <cellStyle name="Vejica 2 5 4 2 2 2" xfId="8535" xr:uid="{3D5B3E9F-2CE5-4804-8ED1-E0ADE7774F24}"/>
    <cellStyle name="Vejica 2 5 4 2 3" xfId="1995" xr:uid="{00000000-0005-0000-0000-0000FA0D0000}"/>
    <cellStyle name="Vejica 2 5 4 2 3 2" xfId="4124" xr:uid="{00000000-0005-0000-0000-0000FB0D0000}"/>
    <cellStyle name="Vejica 2 5 4 2 3 2 2" xfId="8537" xr:uid="{ADDA3A06-8D8F-4BA1-94B9-01B395B13D88}"/>
    <cellStyle name="Vejica 2 5 4 2 3 3" xfId="8536" xr:uid="{BA0C69B9-3B34-4CEB-B425-ACE09C7940EE}"/>
    <cellStyle name="Vejica 2 5 4 2 4" xfId="1996" xr:uid="{00000000-0005-0000-0000-0000FC0D0000}"/>
    <cellStyle name="Vejica 2 5 4 2 4 2" xfId="4125" xr:uid="{00000000-0005-0000-0000-0000FD0D0000}"/>
    <cellStyle name="Vejica 2 5 4 2 4 2 2" xfId="8539" xr:uid="{1002222B-A4FC-4674-A49C-B4360E806E53}"/>
    <cellStyle name="Vejica 2 5 4 2 4 3" xfId="8538" xr:uid="{E5DBC0F1-D3B2-46DD-97B8-C834C07C101B}"/>
    <cellStyle name="Vejica 2 5 4 2 5" xfId="4126" xr:uid="{00000000-0005-0000-0000-0000FE0D0000}"/>
    <cellStyle name="Vejica 2 5 4 2 5 2" xfId="4127" xr:uid="{00000000-0005-0000-0000-0000FF0D0000}"/>
    <cellStyle name="Vejica 2 5 4 2 5 2 2" xfId="8541" xr:uid="{BF09EE7B-FEDA-449D-844D-E111722AE847}"/>
    <cellStyle name="Vejica 2 5 4 2 5 3" xfId="8540" xr:uid="{81170DAB-5816-4065-81C6-504A84FD2AF5}"/>
    <cellStyle name="Vejica 2 5 4 2 6" xfId="4128" xr:uid="{00000000-0005-0000-0000-0000000E0000}"/>
    <cellStyle name="Vejica 2 5 4 2 6 2" xfId="8542" xr:uid="{FFCAD585-EFBD-4B09-A137-6B4B31B7BDE3}"/>
    <cellStyle name="Vejica 2 5 4 2 7" xfId="4123" xr:uid="{00000000-0005-0000-0000-0000010E0000}"/>
    <cellStyle name="Vejica 2 5 4 2 7 2" xfId="8543" xr:uid="{B0773B32-BD28-40AC-A1B8-8CE889C23771}"/>
    <cellStyle name="Vejica 2 5 4 2 8" xfId="8534" xr:uid="{3838E50C-62DC-4D0C-9DCB-4788CAC9473A}"/>
    <cellStyle name="Vejica 2 5 4 3" xfId="1997" xr:uid="{00000000-0005-0000-0000-0000020E0000}"/>
    <cellStyle name="Vejica 2 5 4 3 2" xfId="8544" xr:uid="{2C518D1C-18D8-4640-89DC-370D2E7EC6C5}"/>
    <cellStyle name="Vejica 2 5 4 4" xfId="1998" xr:uid="{00000000-0005-0000-0000-0000030E0000}"/>
    <cellStyle name="Vejica 2 5 4 4 2" xfId="4129" xr:uid="{00000000-0005-0000-0000-0000040E0000}"/>
    <cellStyle name="Vejica 2 5 4 4 2 2" xfId="8546" xr:uid="{56749560-2E40-4DC7-99BB-80408A6A78A9}"/>
    <cellStyle name="Vejica 2 5 4 4 3" xfId="8545" xr:uid="{3F1E861C-9C61-41DC-98B4-1036ADCD63D2}"/>
    <cellStyle name="Vejica 2 5 4 5" xfId="1999" xr:uid="{00000000-0005-0000-0000-0000050E0000}"/>
    <cellStyle name="Vejica 2 5 4 5 2" xfId="4130" xr:uid="{00000000-0005-0000-0000-0000060E0000}"/>
    <cellStyle name="Vejica 2 5 4 5 2 2" xfId="8548" xr:uid="{17080D17-3903-43B5-B44B-E41E540020C7}"/>
    <cellStyle name="Vejica 2 5 4 5 3" xfId="8547" xr:uid="{91829844-2978-4DCB-B57E-2B042DB385ED}"/>
    <cellStyle name="Vejica 2 5 4 6" xfId="4131" xr:uid="{00000000-0005-0000-0000-0000070E0000}"/>
    <cellStyle name="Vejica 2 5 4 6 2" xfId="4132" xr:uid="{00000000-0005-0000-0000-0000080E0000}"/>
    <cellStyle name="Vejica 2 5 4 6 2 2" xfId="8550" xr:uid="{47411605-AFF1-4E95-BD15-E2A4C4A15C6F}"/>
    <cellStyle name="Vejica 2 5 4 6 3" xfId="8549" xr:uid="{5565BC70-5DA3-4EDF-B0AA-9C1A0271A59D}"/>
    <cellStyle name="Vejica 2 5 4 7" xfId="4133" xr:uid="{00000000-0005-0000-0000-0000090E0000}"/>
    <cellStyle name="Vejica 2 5 4 7 2" xfId="8551" xr:uid="{DB51D057-A955-452A-A85E-7672D48B3D5E}"/>
    <cellStyle name="Vejica 2 5 4 8" xfId="4122" xr:uid="{00000000-0005-0000-0000-00000A0E0000}"/>
    <cellStyle name="Vejica 2 5 4 8 2" xfId="8552" xr:uid="{496DBB54-023A-4533-8652-46C729693EDB}"/>
    <cellStyle name="Vejica 2 5 4 9" xfId="8533" xr:uid="{7E60BA5D-96EB-4CD0-8981-BA6B48D9DFB1}"/>
    <cellStyle name="Vejica 2 5 5" xfId="677" xr:uid="{00000000-0005-0000-0000-00000B0E0000}"/>
    <cellStyle name="Vejica 2 5 5 2" xfId="2000" xr:uid="{00000000-0005-0000-0000-00000C0E0000}"/>
    <cellStyle name="Vejica 2 5 5 2 2" xfId="8554" xr:uid="{154EBE92-7AE5-45A8-AB2A-937976FF90A6}"/>
    <cellStyle name="Vejica 2 5 5 3" xfId="2001" xr:uid="{00000000-0005-0000-0000-00000D0E0000}"/>
    <cellStyle name="Vejica 2 5 5 3 2" xfId="4135" xr:uid="{00000000-0005-0000-0000-00000E0E0000}"/>
    <cellStyle name="Vejica 2 5 5 3 2 2" xfId="8556" xr:uid="{3D4FFF60-560A-4C82-8D46-9504EDAB28C6}"/>
    <cellStyle name="Vejica 2 5 5 3 3" xfId="8555" xr:uid="{5848A952-E242-44C8-AA5C-7ADA7E8298C9}"/>
    <cellStyle name="Vejica 2 5 5 4" xfId="2002" xr:uid="{00000000-0005-0000-0000-00000F0E0000}"/>
    <cellStyle name="Vejica 2 5 5 4 2" xfId="4136" xr:uid="{00000000-0005-0000-0000-0000100E0000}"/>
    <cellStyle name="Vejica 2 5 5 4 2 2" xfId="8558" xr:uid="{94E2BECD-A5C6-474B-AB54-8182C1844CF4}"/>
    <cellStyle name="Vejica 2 5 5 4 3" xfId="8557" xr:uid="{2C9517F0-635E-43AD-8D2B-500C7DEF62E1}"/>
    <cellStyle name="Vejica 2 5 5 5" xfId="4137" xr:uid="{00000000-0005-0000-0000-0000110E0000}"/>
    <cellStyle name="Vejica 2 5 5 5 2" xfId="4138" xr:uid="{00000000-0005-0000-0000-0000120E0000}"/>
    <cellStyle name="Vejica 2 5 5 5 2 2" xfId="8560" xr:uid="{9D6FA4DC-CD84-48DC-990C-907578DF969F}"/>
    <cellStyle name="Vejica 2 5 5 5 3" xfId="8559" xr:uid="{6EC53172-784D-4021-A16B-0AC01707208E}"/>
    <cellStyle name="Vejica 2 5 5 6" xfId="4139" xr:uid="{00000000-0005-0000-0000-0000130E0000}"/>
    <cellStyle name="Vejica 2 5 5 6 2" xfId="8561" xr:uid="{62E66065-8908-4A88-9CFE-05ADCE82D50F}"/>
    <cellStyle name="Vejica 2 5 5 7" xfId="4134" xr:uid="{00000000-0005-0000-0000-0000140E0000}"/>
    <cellStyle name="Vejica 2 5 5 7 2" xfId="8562" xr:uid="{C619FDF0-C493-4F17-A282-54CB2CFC8E3E}"/>
    <cellStyle name="Vejica 2 5 5 8" xfId="8553" xr:uid="{1360376C-F362-4227-92DF-56F46E7E5703}"/>
    <cellStyle name="Vejica 2 5 6" xfId="2003" xr:uid="{00000000-0005-0000-0000-0000150E0000}"/>
    <cellStyle name="Vejica 2 5 6 2" xfId="8563" xr:uid="{C4923299-38CE-4F2B-B3F9-59276763ED72}"/>
    <cellStyle name="Vejica 2 5 7" xfId="2004" xr:uid="{00000000-0005-0000-0000-0000160E0000}"/>
    <cellStyle name="Vejica 2 5 7 2" xfId="4140" xr:uid="{00000000-0005-0000-0000-0000170E0000}"/>
    <cellStyle name="Vejica 2 5 7 2 2" xfId="8565" xr:uid="{1E35EF84-A87C-4E9D-975F-B9B2A2DA22A8}"/>
    <cellStyle name="Vejica 2 5 7 3" xfId="8564" xr:uid="{62B32BDA-2C09-4000-9989-0A71A82E6BC0}"/>
    <cellStyle name="Vejica 2 5 8" xfId="2005" xr:uid="{00000000-0005-0000-0000-0000180E0000}"/>
    <cellStyle name="Vejica 2 5 8 2" xfId="4141" xr:uid="{00000000-0005-0000-0000-0000190E0000}"/>
    <cellStyle name="Vejica 2 5 8 2 2" xfId="8567" xr:uid="{74054865-782A-4171-B9CF-970879E61A56}"/>
    <cellStyle name="Vejica 2 5 8 3" xfId="8566" xr:uid="{8C0ADCC9-40C8-4208-A1B5-A21F7B8E5D05}"/>
    <cellStyle name="Vejica 2 5 9" xfId="4142" xr:uid="{00000000-0005-0000-0000-00001A0E0000}"/>
    <cellStyle name="Vejica 2 5 9 2" xfId="4143" xr:uid="{00000000-0005-0000-0000-00001B0E0000}"/>
    <cellStyle name="Vejica 2 5 9 2 2" xfId="8569" xr:uid="{910C86C9-77CD-4D59-B3D8-9FC43583A861}"/>
    <cellStyle name="Vejica 2 5 9 3" xfId="8568" xr:uid="{8A3ED222-7445-4E98-B6B1-806E09695098}"/>
    <cellStyle name="Vejica 2 6" xfId="678" xr:uid="{00000000-0005-0000-0000-00001C0E0000}"/>
    <cellStyle name="Vejica 2 6 10" xfId="4145" xr:uid="{00000000-0005-0000-0000-00001D0E0000}"/>
    <cellStyle name="Vejica 2 6 10 2" xfId="8571" xr:uid="{E447E17E-814F-4B9E-B789-5741F44B58E6}"/>
    <cellStyle name="Vejica 2 6 11" xfId="4144" xr:uid="{00000000-0005-0000-0000-00001E0E0000}"/>
    <cellStyle name="Vejica 2 6 11 2" xfId="8572" xr:uid="{98342252-8269-407A-B8ED-A49B44303FF8}"/>
    <cellStyle name="Vejica 2 6 12" xfId="8570" xr:uid="{75B6BB7D-E109-48F6-B3D0-0404E090EF8D}"/>
    <cellStyle name="Vejica 2 6 2" xfId="679" xr:uid="{00000000-0005-0000-0000-00001F0E0000}"/>
    <cellStyle name="Vejica 2 6 2 10" xfId="8573" xr:uid="{62C3BE78-DEE1-49E8-A50D-AC7C87864919}"/>
    <cellStyle name="Vejica 2 6 2 2" xfId="680" xr:uid="{00000000-0005-0000-0000-0000200E0000}"/>
    <cellStyle name="Vejica 2 6 2 2 2" xfId="681" xr:uid="{00000000-0005-0000-0000-0000210E0000}"/>
    <cellStyle name="Vejica 2 6 2 2 2 2" xfId="2006" xr:uid="{00000000-0005-0000-0000-0000220E0000}"/>
    <cellStyle name="Vejica 2 6 2 2 2 2 2" xfId="8576" xr:uid="{9D4E1939-223A-4BD8-B19A-B9975C853CB5}"/>
    <cellStyle name="Vejica 2 6 2 2 2 3" xfId="2007" xr:uid="{00000000-0005-0000-0000-0000230E0000}"/>
    <cellStyle name="Vejica 2 6 2 2 2 3 2" xfId="4149" xr:uid="{00000000-0005-0000-0000-0000240E0000}"/>
    <cellStyle name="Vejica 2 6 2 2 2 3 2 2" xfId="8578" xr:uid="{FF27D9D4-23F5-43AF-82DE-9F9A519009B5}"/>
    <cellStyle name="Vejica 2 6 2 2 2 3 3" xfId="8577" xr:uid="{8F3D4426-D35F-4C35-B851-41FC7F1C60AA}"/>
    <cellStyle name="Vejica 2 6 2 2 2 4" xfId="2008" xr:uid="{00000000-0005-0000-0000-0000250E0000}"/>
    <cellStyle name="Vejica 2 6 2 2 2 4 2" xfId="4150" xr:uid="{00000000-0005-0000-0000-0000260E0000}"/>
    <cellStyle name="Vejica 2 6 2 2 2 4 2 2" xfId="8580" xr:uid="{41090353-9D52-4E91-9D15-AE0F9188DD0A}"/>
    <cellStyle name="Vejica 2 6 2 2 2 4 3" xfId="8579" xr:uid="{AD471E89-2C14-4308-B65F-B3A8B016760F}"/>
    <cellStyle name="Vejica 2 6 2 2 2 5" xfId="4151" xr:uid="{00000000-0005-0000-0000-0000270E0000}"/>
    <cellStyle name="Vejica 2 6 2 2 2 5 2" xfId="4152" xr:uid="{00000000-0005-0000-0000-0000280E0000}"/>
    <cellStyle name="Vejica 2 6 2 2 2 5 2 2" xfId="8582" xr:uid="{77C8FCB8-ABFA-4423-88D2-96F5C3810B4D}"/>
    <cellStyle name="Vejica 2 6 2 2 2 5 3" xfId="8581" xr:uid="{4B69B96B-CC0F-4893-9FDE-631AF8E7C2F5}"/>
    <cellStyle name="Vejica 2 6 2 2 2 6" xfId="4153" xr:uid="{00000000-0005-0000-0000-0000290E0000}"/>
    <cellStyle name="Vejica 2 6 2 2 2 6 2" xfId="8583" xr:uid="{D7B05DE9-FEEC-4E87-A138-4EE81789A3AC}"/>
    <cellStyle name="Vejica 2 6 2 2 2 7" xfId="4148" xr:uid="{00000000-0005-0000-0000-00002A0E0000}"/>
    <cellStyle name="Vejica 2 6 2 2 2 7 2" xfId="8584" xr:uid="{377BC405-63A6-4457-A18B-71E566DA8CEE}"/>
    <cellStyle name="Vejica 2 6 2 2 2 8" xfId="8575" xr:uid="{6C9721B2-B86E-43D4-A1F7-7560C47C3B8C}"/>
    <cellStyle name="Vejica 2 6 2 2 3" xfId="2009" xr:uid="{00000000-0005-0000-0000-00002B0E0000}"/>
    <cellStyle name="Vejica 2 6 2 2 3 2" xfId="8585" xr:uid="{1A8A5443-7B65-41E3-8976-4705C883665D}"/>
    <cellStyle name="Vejica 2 6 2 2 4" xfId="2010" xr:uid="{00000000-0005-0000-0000-00002C0E0000}"/>
    <cellStyle name="Vejica 2 6 2 2 4 2" xfId="4154" xr:uid="{00000000-0005-0000-0000-00002D0E0000}"/>
    <cellStyle name="Vejica 2 6 2 2 4 2 2" xfId="8587" xr:uid="{B60583BB-1E86-4440-A06B-0BD2DD5F273D}"/>
    <cellStyle name="Vejica 2 6 2 2 4 3" xfId="8586" xr:uid="{4FA8E9C7-034E-4E83-890F-6B08ADE70C30}"/>
    <cellStyle name="Vejica 2 6 2 2 5" xfId="2011" xr:uid="{00000000-0005-0000-0000-00002E0E0000}"/>
    <cellStyle name="Vejica 2 6 2 2 5 2" xfId="4155" xr:uid="{00000000-0005-0000-0000-00002F0E0000}"/>
    <cellStyle name="Vejica 2 6 2 2 5 2 2" xfId="8589" xr:uid="{8043FB70-CCB3-47F3-B37B-07D3BD0545A5}"/>
    <cellStyle name="Vejica 2 6 2 2 5 3" xfId="8588" xr:uid="{335853ED-8021-47BA-9C58-A524FA86BAD9}"/>
    <cellStyle name="Vejica 2 6 2 2 6" xfId="4156" xr:uid="{00000000-0005-0000-0000-0000300E0000}"/>
    <cellStyle name="Vejica 2 6 2 2 6 2" xfId="4157" xr:uid="{00000000-0005-0000-0000-0000310E0000}"/>
    <cellStyle name="Vejica 2 6 2 2 6 2 2" xfId="8591" xr:uid="{6B245B80-91BB-4AED-9A75-441A89098E4C}"/>
    <cellStyle name="Vejica 2 6 2 2 6 3" xfId="8590" xr:uid="{24576183-3118-4277-9A5E-FA75FA56E26B}"/>
    <cellStyle name="Vejica 2 6 2 2 7" xfId="4158" xr:uid="{00000000-0005-0000-0000-0000320E0000}"/>
    <cellStyle name="Vejica 2 6 2 2 7 2" xfId="8592" xr:uid="{0D5D4517-8DA0-4FA9-AB89-EA54E184E159}"/>
    <cellStyle name="Vejica 2 6 2 2 8" xfId="4147" xr:uid="{00000000-0005-0000-0000-0000330E0000}"/>
    <cellStyle name="Vejica 2 6 2 2 8 2" xfId="8593" xr:uid="{6D3AB5CF-8F9E-4977-A000-05EDA6F9ADB6}"/>
    <cellStyle name="Vejica 2 6 2 2 9" xfId="8574" xr:uid="{AA21B058-FA53-4BB2-8ACC-0F498DEF9306}"/>
    <cellStyle name="Vejica 2 6 2 3" xfId="682" xr:uid="{00000000-0005-0000-0000-0000340E0000}"/>
    <cellStyle name="Vejica 2 6 2 3 2" xfId="2012" xr:uid="{00000000-0005-0000-0000-0000350E0000}"/>
    <cellStyle name="Vejica 2 6 2 3 2 2" xfId="8595" xr:uid="{A9D4BFE6-1797-4008-8B49-F44693169003}"/>
    <cellStyle name="Vejica 2 6 2 3 3" xfId="2013" xr:uid="{00000000-0005-0000-0000-0000360E0000}"/>
    <cellStyle name="Vejica 2 6 2 3 3 2" xfId="4160" xr:uid="{00000000-0005-0000-0000-0000370E0000}"/>
    <cellStyle name="Vejica 2 6 2 3 3 2 2" xfId="8597" xr:uid="{8F42614D-0DD5-4E08-B006-125F871EFFB6}"/>
    <cellStyle name="Vejica 2 6 2 3 3 3" xfId="8596" xr:uid="{5B877380-6329-4BAC-9896-E7DE6ECAA36F}"/>
    <cellStyle name="Vejica 2 6 2 3 4" xfId="2014" xr:uid="{00000000-0005-0000-0000-0000380E0000}"/>
    <cellStyle name="Vejica 2 6 2 3 4 2" xfId="4161" xr:uid="{00000000-0005-0000-0000-0000390E0000}"/>
    <cellStyle name="Vejica 2 6 2 3 4 2 2" xfId="8599" xr:uid="{E06F6F0B-87CF-445E-8795-E1B9B09AD83F}"/>
    <cellStyle name="Vejica 2 6 2 3 4 3" xfId="8598" xr:uid="{B9714717-A67F-415A-97C5-F0EAC6134D42}"/>
    <cellStyle name="Vejica 2 6 2 3 5" xfId="4162" xr:uid="{00000000-0005-0000-0000-00003A0E0000}"/>
    <cellStyle name="Vejica 2 6 2 3 5 2" xfId="4163" xr:uid="{00000000-0005-0000-0000-00003B0E0000}"/>
    <cellStyle name="Vejica 2 6 2 3 5 2 2" xfId="8601" xr:uid="{FDFFEFCA-35FE-468F-B7C1-7961EC203799}"/>
    <cellStyle name="Vejica 2 6 2 3 5 3" xfId="8600" xr:uid="{9E425C75-A5DF-4014-A1CB-81577ECD7B7D}"/>
    <cellStyle name="Vejica 2 6 2 3 6" xfId="4164" xr:uid="{00000000-0005-0000-0000-00003C0E0000}"/>
    <cellStyle name="Vejica 2 6 2 3 6 2" xfId="8602" xr:uid="{3BCADD75-794A-4061-B49F-1F8A4ED7FB08}"/>
    <cellStyle name="Vejica 2 6 2 3 7" xfId="4159" xr:uid="{00000000-0005-0000-0000-00003D0E0000}"/>
    <cellStyle name="Vejica 2 6 2 3 7 2" xfId="8603" xr:uid="{5B4C756B-052F-49C6-AE70-3C79BB780B41}"/>
    <cellStyle name="Vejica 2 6 2 3 8" xfId="8594" xr:uid="{477B2966-1A92-4E26-96C7-570A8C7DA5B0}"/>
    <cellStyle name="Vejica 2 6 2 4" xfId="2015" xr:uid="{00000000-0005-0000-0000-00003E0E0000}"/>
    <cellStyle name="Vejica 2 6 2 4 2" xfId="8604" xr:uid="{0BC74F7A-BD32-4EF4-BC33-105A01530CE3}"/>
    <cellStyle name="Vejica 2 6 2 5" xfId="2016" xr:uid="{00000000-0005-0000-0000-00003F0E0000}"/>
    <cellStyle name="Vejica 2 6 2 5 2" xfId="4165" xr:uid="{00000000-0005-0000-0000-0000400E0000}"/>
    <cellStyle name="Vejica 2 6 2 5 2 2" xfId="8606" xr:uid="{3D6A7FCA-08AB-4EAA-A237-F2F43492EFE3}"/>
    <cellStyle name="Vejica 2 6 2 5 3" xfId="8605" xr:uid="{4244591C-ABC0-42E9-B236-EB68E616A504}"/>
    <cellStyle name="Vejica 2 6 2 6" xfId="2017" xr:uid="{00000000-0005-0000-0000-0000410E0000}"/>
    <cellStyle name="Vejica 2 6 2 6 2" xfId="4166" xr:uid="{00000000-0005-0000-0000-0000420E0000}"/>
    <cellStyle name="Vejica 2 6 2 6 2 2" xfId="8608" xr:uid="{2DF1286B-BE0B-40A5-8293-D1D765FB0FFB}"/>
    <cellStyle name="Vejica 2 6 2 6 3" xfId="8607" xr:uid="{0EF58B6C-5C61-4933-8007-751A71E69C88}"/>
    <cellStyle name="Vejica 2 6 2 7" xfId="4167" xr:uid="{00000000-0005-0000-0000-0000430E0000}"/>
    <cellStyle name="Vejica 2 6 2 7 2" xfId="4168" xr:uid="{00000000-0005-0000-0000-0000440E0000}"/>
    <cellStyle name="Vejica 2 6 2 7 2 2" xfId="8610" xr:uid="{B841CFF4-25D0-4BEB-AC7C-6834BCC5A9C0}"/>
    <cellStyle name="Vejica 2 6 2 7 3" xfId="8609" xr:uid="{68EACDB1-E42C-4F85-8F57-FEF8A51848C3}"/>
    <cellStyle name="Vejica 2 6 2 8" xfId="4169" xr:uid="{00000000-0005-0000-0000-0000450E0000}"/>
    <cellStyle name="Vejica 2 6 2 8 2" xfId="8611" xr:uid="{86F5E6F3-8D42-44FA-8592-C6BA1283299D}"/>
    <cellStyle name="Vejica 2 6 2 9" xfId="4146" xr:uid="{00000000-0005-0000-0000-0000460E0000}"/>
    <cellStyle name="Vejica 2 6 2 9 2" xfId="8612" xr:uid="{243248AA-4DDC-45F5-814A-4013591C2E93}"/>
    <cellStyle name="Vejica 2 6 3" xfId="683" xr:uid="{00000000-0005-0000-0000-0000470E0000}"/>
    <cellStyle name="Vejica 2 6 3 10" xfId="8613" xr:uid="{1D3D9BF4-D23B-4F55-B48F-D86B841CA635}"/>
    <cellStyle name="Vejica 2 6 3 2" xfId="684" xr:uid="{00000000-0005-0000-0000-0000480E0000}"/>
    <cellStyle name="Vejica 2 6 3 2 2" xfId="685" xr:uid="{00000000-0005-0000-0000-0000490E0000}"/>
    <cellStyle name="Vejica 2 6 3 2 2 2" xfId="2018" xr:uid="{00000000-0005-0000-0000-00004A0E0000}"/>
    <cellStyle name="Vejica 2 6 3 2 2 2 2" xfId="8616" xr:uid="{00BB9968-BFF5-48CE-9DA3-D88E9968EA1A}"/>
    <cellStyle name="Vejica 2 6 3 2 2 3" xfId="2019" xr:uid="{00000000-0005-0000-0000-00004B0E0000}"/>
    <cellStyle name="Vejica 2 6 3 2 2 3 2" xfId="4173" xr:uid="{00000000-0005-0000-0000-00004C0E0000}"/>
    <cellStyle name="Vejica 2 6 3 2 2 3 2 2" xfId="8618" xr:uid="{BFC6C061-4223-4249-A4AC-EDDED7E414A9}"/>
    <cellStyle name="Vejica 2 6 3 2 2 3 3" xfId="8617" xr:uid="{AAEAE200-76D5-4873-A674-8DD847BE8279}"/>
    <cellStyle name="Vejica 2 6 3 2 2 4" xfId="2020" xr:uid="{00000000-0005-0000-0000-00004D0E0000}"/>
    <cellStyle name="Vejica 2 6 3 2 2 4 2" xfId="4174" xr:uid="{00000000-0005-0000-0000-00004E0E0000}"/>
    <cellStyle name="Vejica 2 6 3 2 2 4 2 2" xfId="8620" xr:uid="{BE69CB01-81AE-41F9-B75F-5915622E0125}"/>
    <cellStyle name="Vejica 2 6 3 2 2 4 3" xfId="8619" xr:uid="{F71A499A-EBA4-4AC4-95DA-DB2FCB3CC7A8}"/>
    <cellStyle name="Vejica 2 6 3 2 2 5" xfId="4175" xr:uid="{00000000-0005-0000-0000-00004F0E0000}"/>
    <cellStyle name="Vejica 2 6 3 2 2 5 2" xfId="4176" xr:uid="{00000000-0005-0000-0000-0000500E0000}"/>
    <cellStyle name="Vejica 2 6 3 2 2 5 2 2" xfId="8622" xr:uid="{7658D17A-F987-43A6-BB69-E8B02D752B78}"/>
    <cellStyle name="Vejica 2 6 3 2 2 5 3" xfId="8621" xr:uid="{340CB913-C3E1-4193-BDB7-FB5375C20BCA}"/>
    <cellStyle name="Vejica 2 6 3 2 2 6" xfId="4177" xr:uid="{00000000-0005-0000-0000-0000510E0000}"/>
    <cellStyle name="Vejica 2 6 3 2 2 6 2" xfId="8623" xr:uid="{01A579F6-09C7-4F61-828B-1D4764B7EB49}"/>
    <cellStyle name="Vejica 2 6 3 2 2 7" xfId="4172" xr:uid="{00000000-0005-0000-0000-0000520E0000}"/>
    <cellStyle name="Vejica 2 6 3 2 2 7 2" xfId="8624" xr:uid="{F98CA12A-7DF7-405B-88D2-143CA20DDB8B}"/>
    <cellStyle name="Vejica 2 6 3 2 2 8" xfId="8615" xr:uid="{2A228A23-780E-4027-9BC9-3C8BF3227F19}"/>
    <cellStyle name="Vejica 2 6 3 2 3" xfId="2021" xr:uid="{00000000-0005-0000-0000-0000530E0000}"/>
    <cellStyle name="Vejica 2 6 3 2 3 2" xfId="8625" xr:uid="{8D2BA40D-E012-4E80-8C3E-E9DA7B1EC73C}"/>
    <cellStyle name="Vejica 2 6 3 2 4" xfId="2022" xr:uid="{00000000-0005-0000-0000-0000540E0000}"/>
    <cellStyle name="Vejica 2 6 3 2 4 2" xfId="4178" xr:uid="{00000000-0005-0000-0000-0000550E0000}"/>
    <cellStyle name="Vejica 2 6 3 2 4 2 2" xfId="8627" xr:uid="{2F54A2B0-AD3D-4ABF-8B5C-87F3BD50785D}"/>
    <cellStyle name="Vejica 2 6 3 2 4 3" xfId="8626" xr:uid="{99F2359E-7B37-4966-B58F-0DA4A4B3361E}"/>
    <cellStyle name="Vejica 2 6 3 2 5" xfId="2023" xr:uid="{00000000-0005-0000-0000-0000560E0000}"/>
    <cellStyle name="Vejica 2 6 3 2 5 2" xfId="4179" xr:uid="{00000000-0005-0000-0000-0000570E0000}"/>
    <cellStyle name="Vejica 2 6 3 2 5 2 2" xfId="8629" xr:uid="{EA6607DF-48D9-4884-BDFE-A435BBF9EF3B}"/>
    <cellStyle name="Vejica 2 6 3 2 5 3" xfId="8628" xr:uid="{AA2FAED2-CFDD-4307-9D34-16F95459F3AB}"/>
    <cellStyle name="Vejica 2 6 3 2 6" xfId="4180" xr:uid="{00000000-0005-0000-0000-0000580E0000}"/>
    <cellStyle name="Vejica 2 6 3 2 6 2" xfId="4181" xr:uid="{00000000-0005-0000-0000-0000590E0000}"/>
    <cellStyle name="Vejica 2 6 3 2 6 2 2" xfId="8631" xr:uid="{C17D557D-42E9-4822-B60B-035C183BC511}"/>
    <cellStyle name="Vejica 2 6 3 2 6 3" xfId="8630" xr:uid="{BB0EDF6E-40F2-4C58-9C54-2DBC5C98A420}"/>
    <cellStyle name="Vejica 2 6 3 2 7" xfId="4182" xr:uid="{00000000-0005-0000-0000-00005A0E0000}"/>
    <cellStyle name="Vejica 2 6 3 2 7 2" xfId="8632" xr:uid="{DD35E281-C035-46E4-89A5-8C7D0BE1EDE1}"/>
    <cellStyle name="Vejica 2 6 3 2 8" xfId="4171" xr:uid="{00000000-0005-0000-0000-00005B0E0000}"/>
    <cellStyle name="Vejica 2 6 3 2 8 2" xfId="8633" xr:uid="{088A95B4-DCA5-4019-B847-8A26B4DE093F}"/>
    <cellStyle name="Vejica 2 6 3 2 9" xfId="8614" xr:uid="{3293D9F9-B4DB-4640-88DD-071D6A1DAC34}"/>
    <cellStyle name="Vejica 2 6 3 3" xfId="686" xr:uid="{00000000-0005-0000-0000-00005C0E0000}"/>
    <cellStyle name="Vejica 2 6 3 3 2" xfId="2024" xr:uid="{00000000-0005-0000-0000-00005D0E0000}"/>
    <cellStyle name="Vejica 2 6 3 3 2 2" xfId="8635" xr:uid="{8EA63EF1-98B3-4A92-AD5E-CA3B4BD27082}"/>
    <cellStyle name="Vejica 2 6 3 3 3" xfId="2025" xr:uid="{00000000-0005-0000-0000-00005E0E0000}"/>
    <cellStyle name="Vejica 2 6 3 3 3 2" xfId="4184" xr:uid="{00000000-0005-0000-0000-00005F0E0000}"/>
    <cellStyle name="Vejica 2 6 3 3 3 2 2" xfId="8637" xr:uid="{368632D6-0570-4143-84CB-C7E1559F32FB}"/>
    <cellStyle name="Vejica 2 6 3 3 3 3" xfId="8636" xr:uid="{B344DD16-D514-4939-AE8E-0157A95F349A}"/>
    <cellStyle name="Vejica 2 6 3 3 4" xfId="2026" xr:uid="{00000000-0005-0000-0000-0000600E0000}"/>
    <cellStyle name="Vejica 2 6 3 3 4 2" xfId="4185" xr:uid="{00000000-0005-0000-0000-0000610E0000}"/>
    <cellStyle name="Vejica 2 6 3 3 4 2 2" xfId="8639" xr:uid="{B5541E6B-64C1-4F59-97BE-C0EE20EA9A61}"/>
    <cellStyle name="Vejica 2 6 3 3 4 3" xfId="8638" xr:uid="{BDD402D5-C78F-40E0-9BC5-1A9F6DC6A077}"/>
    <cellStyle name="Vejica 2 6 3 3 5" xfId="4186" xr:uid="{00000000-0005-0000-0000-0000620E0000}"/>
    <cellStyle name="Vejica 2 6 3 3 5 2" xfId="4187" xr:uid="{00000000-0005-0000-0000-0000630E0000}"/>
    <cellStyle name="Vejica 2 6 3 3 5 2 2" xfId="8641" xr:uid="{94B5D393-A906-44CC-A2B3-D6C11B48B4CD}"/>
    <cellStyle name="Vejica 2 6 3 3 5 3" xfId="8640" xr:uid="{13A9FBCC-9FB4-43D0-B313-CF96476D1F6B}"/>
    <cellStyle name="Vejica 2 6 3 3 6" xfId="4188" xr:uid="{00000000-0005-0000-0000-0000640E0000}"/>
    <cellStyle name="Vejica 2 6 3 3 6 2" xfId="8642" xr:uid="{3D942428-574B-4EFC-9440-8BA9EDCB6EE8}"/>
    <cellStyle name="Vejica 2 6 3 3 7" xfId="4183" xr:uid="{00000000-0005-0000-0000-0000650E0000}"/>
    <cellStyle name="Vejica 2 6 3 3 7 2" xfId="8643" xr:uid="{62AB89F3-B5EB-402A-B22A-83C474CB28AD}"/>
    <cellStyle name="Vejica 2 6 3 3 8" xfId="8634" xr:uid="{7E2BFDD8-1499-4047-B347-CA8999FCA5CD}"/>
    <cellStyle name="Vejica 2 6 3 4" xfId="2027" xr:uid="{00000000-0005-0000-0000-0000660E0000}"/>
    <cellStyle name="Vejica 2 6 3 4 2" xfId="8644" xr:uid="{4905A7A7-5D4B-466B-8FD9-091C761024E9}"/>
    <cellStyle name="Vejica 2 6 3 5" xfId="2028" xr:uid="{00000000-0005-0000-0000-0000670E0000}"/>
    <cellStyle name="Vejica 2 6 3 5 2" xfId="4189" xr:uid="{00000000-0005-0000-0000-0000680E0000}"/>
    <cellStyle name="Vejica 2 6 3 5 2 2" xfId="8646" xr:uid="{12DB538A-984F-41E6-9450-8E9D526662AD}"/>
    <cellStyle name="Vejica 2 6 3 5 3" xfId="8645" xr:uid="{6D24993B-6E70-4C49-9BDE-6BD4E5FE6C61}"/>
    <cellStyle name="Vejica 2 6 3 6" xfId="2029" xr:uid="{00000000-0005-0000-0000-0000690E0000}"/>
    <cellStyle name="Vejica 2 6 3 6 2" xfId="4190" xr:uid="{00000000-0005-0000-0000-00006A0E0000}"/>
    <cellStyle name="Vejica 2 6 3 6 2 2" xfId="8648" xr:uid="{D69F25BB-6863-4B07-A664-8BD2A27EE90C}"/>
    <cellStyle name="Vejica 2 6 3 6 3" xfId="8647" xr:uid="{71A6B7CE-7739-45A9-A9F0-8AE73E40A6CE}"/>
    <cellStyle name="Vejica 2 6 3 7" xfId="4191" xr:uid="{00000000-0005-0000-0000-00006B0E0000}"/>
    <cellStyle name="Vejica 2 6 3 7 2" xfId="4192" xr:uid="{00000000-0005-0000-0000-00006C0E0000}"/>
    <cellStyle name="Vejica 2 6 3 7 2 2" xfId="8650" xr:uid="{0B46229B-53FE-4FE8-9947-875ECA2EDC23}"/>
    <cellStyle name="Vejica 2 6 3 7 3" xfId="8649" xr:uid="{DCC2406F-5665-44B5-8589-E0C44F512786}"/>
    <cellStyle name="Vejica 2 6 3 8" xfId="4193" xr:uid="{00000000-0005-0000-0000-00006D0E0000}"/>
    <cellStyle name="Vejica 2 6 3 8 2" xfId="8651" xr:uid="{FF01E88E-9212-4DA1-888D-2F4024F65E91}"/>
    <cellStyle name="Vejica 2 6 3 9" xfId="4170" xr:uid="{00000000-0005-0000-0000-00006E0E0000}"/>
    <cellStyle name="Vejica 2 6 3 9 2" xfId="8652" xr:uid="{A73929B3-3414-44B1-B76A-60D445B596FB}"/>
    <cellStyle name="Vejica 2 6 4" xfId="687" xr:uid="{00000000-0005-0000-0000-00006F0E0000}"/>
    <cellStyle name="Vejica 2 6 4 2" xfId="688" xr:uid="{00000000-0005-0000-0000-0000700E0000}"/>
    <cellStyle name="Vejica 2 6 4 2 2" xfId="2030" xr:uid="{00000000-0005-0000-0000-0000710E0000}"/>
    <cellStyle name="Vejica 2 6 4 2 2 2" xfId="8655" xr:uid="{65AA9489-4DE6-43BF-AE08-CBBF51C4C18F}"/>
    <cellStyle name="Vejica 2 6 4 2 3" xfId="2031" xr:uid="{00000000-0005-0000-0000-0000720E0000}"/>
    <cellStyle name="Vejica 2 6 4 2 3 2" xfId="4196" xr:uid="{00000000-0005-0000-0000-0000730E0000}"/>
    <cellStyle name="Vejica 2 6 4 2 3 2 2" xfId="8657" xr:uid="{F57E139A-B7E3-4515-81AA-A0C6789616F5}"/>
    <cellStyle name="Vejica 2 6 4 2 3 3" xfId="8656" xr:uid="{FCAFE9FA-4368-4F13-9092-6609DDC4698B}"/>
    <cellStyle name="Vejica 2 6 4 2 4" xfId="2032" xr:uid="{00000000-0005-0000-0000-0000740E0000}"/>
    <cellStyle name="Vejica 2 6 4 2 4 2" xfId="4197" xr:uid="{00000000-0005-0000-0000-0000750E0000}"/>
    <cellStyle name="Vejica 2 6 4 2 4 2 2" xfId="8659" xr:uid="{8E99A3DD-9BD0-4D6E-B0DA-226291AE0BEE}"/>
    <cellStyle name="Vejica 2 6 4 2 4 3" xfId="8658" xr:uid="{26DB1C84-2E01-446D-9730-EB6655162404}"/>
    <cellStyle name="Vejica 2 6 4 2 5" xfId="4198" xr:uid="{00000000-0005-0000-0000-0000760E0000}"/>
    <cellStyle name="Vejica 2 6 4 2 5 2" xfId="4199" xr:uid="{00000000-0005-0000-0000-0000770E0000}"/>
    <cellStyle name="Vejica 2 6 4 2 5 2 2" xfId="8661" xr:uid="{C6516E26-8899-4FE2-BFF9-607AECB51CDB}"/>
    <cellStyle name="Vejica 2 6 4 2 5 3" xfId="8660" xr:uid="{4418C4F6-444B-46EB-B0A6-B50E30B2EF27}"/>
    <cellStyle name="Vejica 2 6 4 2 6" xfId="4200" xr:uid="{00000000-0005-0000-0000-0000780E0000}"/>
    <cellStyle name="Vejica 2 6 4 2 6 2" xfId="8662" xr:uid="{FAD43AC7-80F6-40BB-BD20-CF6F69DAF1A7}"/>
    <cellStyle name="Vejica 2 6 4 2 7" xfId="4195" xr:uid="{00000000-0005-0000-0000-0000790E0000}"/>
    <cellStyle name="Vejica 2 6 4 2 7 2" xfId="8663" xr:uid="{6B02C995-D953-4C7B-A546-E35251B46C45}"/>
    <cellStyle name="Vejica 2 6 4 2 8" xfId="8654" xr:uid="{C8ED77C0-0A99-4FE8-922B-8B830593ECA0}"/>
    <cellStyle name="Vejica 2 6 4 3" xfId="2033" xr:uid="{00000000-0005-0000-0000-00007A0E0000}"/>
    <cellStyle name="Vejica 2 6 4 3 2" xfId="8664" xr:uid="{4A6981FE-C408-41C8-886C-C7EF0E225EC6}"/>
    <cellStyle name="Vejica 2 6 4 4" xfId="2034" xr:uid="{00000000-0005-0000-0000-00007B0E0000}"/>
    <cellStyle name="Vejica 2 6 4 4 2" xfId="4201" xr:uid="{00000000-0005-0000-0000-00007C0E0000}"/>
    <cellStyle name="Vejica 2 6 4 4 2 2" xfId="8666" xr:uid="{30EF6CFB-CA3F-460B-8173-6ECA0A5FE5C4}"/>
    <cellStyle name="Vejica 2 6 4 4 3" xfId="8665" xr:uid="{3A4DB6AE-89B9-4A37-BDAA-B505980C3149}"/>
    <cellStyle name="Vejica 2 6 4 5" xfId="2035" xr:uid="{00000000-0005-0000-0000-00007D0E0000}"/>
    <cellStyle name="Vejica 2 6 4 5 2" xfId="4202" xr:uid="{00000000-0005-0000-0000-00007E0E0000}"/>
    <cellStyle name="Vejica 2 6 4 5 2 2" xfId="8668" xr:uid="{4758ACEA-B54D-4D39-AEE7-D229E3780A0E}"/>
    <cellStyle name="Vejica 2 6 4 5 3" xfId="8667" xr:uid="{0C99F218-0D7C-413D-8AAD-6E8E02038340}"/>
    <cellStyle name="Vejica 2 6 4 6" xfId="4203" xr:uid="{00000000-0005-0000-0000-00007F0E0000}"/>
    <cellStyle name="Vejica 2 6 4 6 2" xfId="4204" xr:uid="{00000000-0005-0000-0000-0000800E0000}"/>
    <cellStyle name="Vejica 2 6 4 6 2 2" xfId="8670" xr:uid="{8B0930FA-94FE-4502-9523-4D802323A88D}"/>
    <cellStyle name="Vejica 2 6 4 6 3" xfId="8669" xr:uid="{A68961F1-28AC-431F-B893-D0DF76C20F6C}"/>
    <cellStyle name="Vejica 2 6 4 7" xfId="4205" xr:uid="{00000000-0005-0000-0000-0000810E0000}"/>
    <cellStyle name="Vejica 2 6 4 7 2" xfId="8671" xr:uid="{2F500060-8D62-4199-9BEC-9731A99933C1}"/>
    <cellStyle name="Vejica 2 6 4 8" xfId="4194" xr:uid="{00000000-0005-0000-0000-0000820E0000}"/>
    <cellStyle name="Vejica 2 6 4 8 2" xfId="8672" xr:uid="{D87177E9-A428-48F1-9F86-FF05A9C16763}"/>
    <cellStyle name="Vejica 2 6 4 9" xfId="8653" xr:uid="{686BEE32-FA8F-42E9-A32E-807E891191C0}"/>
    <cellStyle name="Vejica 2 6 5" xfId="689" xr:uid="{00000000-0005-0000-0000-0000830E0000}"/>
    <cellStyle name="Vejica 2 6 5 2" xfId="2036" xr:uid="{00000000-0005-0000-0000-0000840E0000}"/>
    <cellStyle name="Vejica 2 6 5 2 2" xfId="8674" xr:uid="{A39207F4-DBBC-4DB4-95B0-4AAE51812D0F}"/>
    <cellStyle name="Vejica 2 6 5 3" xfId="2037" xr:uid="{00000000-0005-0000-0000-0000850E0000}"/>
    <cellStyle name="Vejica 2 6 5 3 2" xfId="4207" xr:uid="{00000000-0005-0000-0000-0000860E0000}"/>
    <cellStyle name="Vejica 2 6 5 3 2 2" xfId="8676" xr:uid="{F4328FDC-CF24-44EC-9E0F-7691D873F3B1}"/>
    <cellStyle name="Vejica 2 6 5 3 3" xfId="8675" xr:uid="{CA8AFBD8-552D-4CC1-8E62-CAD9A2BE8EE6}"/>
    <cellStyle name="Vejica 2 6 5 4" xfId="2038" xr:uid="{00000000-0005-0000-0000-0000870E0000}"/>
    <cellStyle name="Vejica 2 6 5 4 2" xfId="4208" xr:uid="{00000000-0005-0000-0000-0000880E0000}"/>
    <cellStyle name="Vejica 2 6 5 4 2 2" xfId="8678" xr:uid="{B53E2499-5959-499A-826C-46FCAC173566}"/>
    <cellStyle name="Vejica 2 6 5 4 3" xfId="8677" xr:uid="{73B85423-BF82-4FB1-81BA-FC8CA935E9C3}"/>
    <cellStyle name="Vejica 2 6 5 5" xfId="4209" xr:uid="{00000000-0005-0000-0000-0000890E0000}"/>
    <cellStyle name="Vejica 2 6 5 5 2" xfId="4210" xr:uid="{00000000-0005-0000-0000-00008A0E0000}"/>
    <cellStyle name="Vejica 2 6 5 5 2 2" xfId="8680" xr:uid="{3F26C3A9-E9F6-4C19-8AA8-FD090F7E2226}"/>
    <cellStyle name="Vejica 2 6 5 5 3" xfId="8679" xr:uid="{056362FD-1AA2-4A57-BC38-C1BA56DDD4F4}"/>
    <cellStyle name="Vejica 2 6 5 6" xfId="4211" xr:uid="{00000000-0005-0000-0000-00008B0E0000}"/>
    <cellStyle name="Vejica 2 6 5 6 2" xfId="8681" xr:uid="{FCFC62B2-C820-4991-9C2C-01A50CD9C799}"/>
    <cellStyle name="Vejica 2 6 5 7" xfId="4206" xr:uid="{00000000-0005-0000-0000-00008C0E0000}"/>
    <cellStyle name="Vejica 2 6 5 7 2" xfId="8682" xr:uid="{ECD92FE1-8910-4C24-82CE-0C70BD4F0DFD}"/>
    <cellStyle name="Vejica 2 6 5 8" xfId="8673" xr:uid="{D23214B1-7DB6-468E-AFAF-F53D711C0488}"/>
    <cellStyle name="Vejica 2 6 6" xfId="2039" xr:uid="{00000000-0005-0000-0000-00008D0E0000}"/>
    <cellStyle name="Vejica 2 6 6 2" xfId="8683" xr:uid="{903EAD9B-64FE-4EB3-B506-AFFBE63237BD}"/>
    <cellStyle name="Vejica 2 6 7" xfId="2040" xr:uid="{00000000-0005-0000-0000-00008E0E0000}"/>
    <cellStyle name="Vejica 2 6 7 2" xfId="4212" xr:uid="{00000000-0005-0000-0000-00008F0E0000}"/>
    <cellStyle name="Vejica 2 6 7 2 2" xfId="8685" xr:uid="{253E0011-1BF7-4426-95CC-D181F8308841}"/>
    <cellStyle name="Vejica 2 6 7 3" xfId="8684" xr:uid="{6E2F7503-1A27-4D15-A2D0-F318C5298FE2}"/>
    <cellStyle name="Vejica 2 6 8" xfId="2041" xr:uid="{00000000-0005-0000-0000-0000900E0000}"/>
    <cellStyle name="Vejica 2 6 8 2" xfId="4213" xr:uid="{00000000-0005-0000-0000-0000910E0000}"/>
    <cellStyle name="Vejica 2 6 8 2 2" xfId="8687" xr:uid="{3181807C-B258-4FBD-B923-F59575040298}"/>
    <cellStyle name="Vejica 2 6 8 3" xfId="8686" xr:uid="{5E72E0F9-26D5-40F9-8895-C615B4635F8B}"/>
    <cellStyle name="Vejica 2 6 9" xfId="4214" xr:uid="{00000000-0005-0000-0000-0000920E0000}"/>
    <cellStyle name="Vejica 2 6 9 2" xfId="4215" xr:uid="{00000000-0005-0000-0000-0000930E0000}"/>
    <cellStyle name="Vejica 2 6 9 2 2" xfId="8689" xr:uid="{3E0E9C77-DC4C-4466-BA61-04EF6F5A1DFE}"/>
    <cellStyle name="Vejica 2 6 9 3" xfId="8688" xr:uid="{45233A11-C43E-42D3-AF67-3A9E1B14F087}"/>
    <cellStyle name="Vejica 2 7" xfId="5" xr:uid="{00000000-0005-0000-0000-0000940E0000}"/>
    <cellStyle name="Vejica 2 7 10" xfId="4217" xr:uid="{00000000-0005-0000-0000-0000950E0000}"/>
    <cellStyle name="Vejica 2 7 10 2" xfId="8691" xr:uid="{DF4AA9C8-EC20-4D5E-82C3-1D5A62B47FE0}"/>
    <cellStyle name="Vejica 2 7 11" xfId="4216" xr:uid="{00000000-0005-0000-0000-0000960E0000}"/>
    <cellStyle name="Vejica 2 7 11 2" xfId="8692" xr:uid="{FC502B65-1E1B-42CC-84D0-D5A916B23919}"/>
    <cellStyle name="Vejica 2 7 12" xfId="8690" xr:uid="{8ED09E08-5A56-4A0B-ADB5-E95CC86A7C8C}"/>
    <cellStyle name="Vejica 2 7 2" xfId="690" xr:uid="{00000000-0005-0000-0000-0000970E0000}"/>
    <cellStyle name="Vejica 2 7 2 10" xfId="4218" xr:uid="{00000000-0005-0000-0000-0000980E0000}"/>
    <cellStyle name="Vejica 2 7 2 10 2" xfId="8694" xr:uid="{673A3785-65DE-439F-B9D8-2C8E3B20C2F1}"/>
    <cellStyle name="Vejica 2 7 2 11" xfId="8693" xr:uid="{C5B02625-3342-4E59-B527-6F32E0FE006F}"/>
    <cellStyle name="Vejica 2 7 2 2" xfId="691" xr:uid="{00000000-0005-0000-0000-0000990E0000}"/>
    <cellStyle name="Vejica 2 7 2 2 2" xfId="692" xr:uid="{00000000-0005-0000-0000-00009A0E0000}"/>
    <cellStyle name="Vejica 2 7 2 2 2 2" xfId="2042" xr:uid="{00000000-0005-0000-0000-00009B0E0000}"/>
    <cellStyle name="Vejica 2 7 2 2 2 2 2" xfId="8697" xr:uid="{FE1FC18E-D3AE-4CF6-AECD-02EAEFD442F4}"/>
    <cellStyle name="Vejica 2 7 2 2 2 3" xfId="2043" xr:uid="{00000000-0005-0000-0000-00009C0E0000}"/>
    <cellStyle name="Vejica 2 7 2 2 2 3 2" xfId="4221" xr:uid="{00000000-0005-0000-0000-00009D0E0000}"/>
    <cellStyle name="Vejica 2 7 2 2 2 3 2 2" xfId="8699" xr:uid="{4008CBDE-B81B-4182-8807-07C5512FA56F}"/>
    <cellStyle name="Vejica 2 7 2 2 2 3 3" xfId="8698" xr:uid="{2F332FDB-C719-4344-9060-616C1A3BB7DB}"/>
    <cellStyle name="Vejica 2 7 2 2 2 4" xfId="2044" xr:uid="{00000000-0005-0000-0000-00009E0E0000}"/>
    <cellStyle name="Vejica 2 7 2 2 2 4 2" xfId="4222" xr:uid="{00000000-0005-0000-0000-00009F0E0000}"/>
    <cellStyle name="Vejica 2 7 2 2 2 4 2 2" xfId="8701" xr:uid="{B9520840-8747-4C8A-AB21-E810ADA44808}"/>
    <cellStyle name="Vejica 2 7 2 2 2 4 3" xfId="8700" xr:uid="{E5504161-C4E9-49CC-8F6E-CC1BD93007FD}"/>
    <cellStyle name="Vejica 2 7 2 2 2 5" xfId="4223" xr:uid="{00000000-0005-0000-0000-0000A00E0000}"/>
    <cellStyle name="Vejica 2 7 2 2 2 5 2" xfId="4224" xr:uid="{00000000-0005-0000-0000-0000A10E0000}"/>
    <cellStyle name="Vejica 2 7 2 2 2 5 2 2" xfId="8703" xr:uid="{A33DCC2D-6E52-48E8-A4B4-D960A4E9D092}"/>
    <cellStyle name="Vejica 2 7 2 2 2 5 3" xfId="8702" xr:uid="{74402CA5-584B-4B77-81D9-05633B9649CF}"/>
    <cellStyle name="Vejica 2 7 2 2 2 6" xfId="4225" xr:uid="{00000000-0005-0000-0000-0000A20E0000}"/>
    <cellStyle name="Vejica 2 7 2 2 2 6 2" xfId="8704" xr:uid="{1627D99E-F219-49FD-BAB5-628046AC9DDD}"/>
    <cellStyle name="Vejica 2 7 2 2 2 7" xfId="4220" xr:uid="{00000000-0005-0000-0000-0000A30E0000}"/>
    <cellStyle name="Vejica 2 7 2 2 2 7 2" xfId="8705" xr:uid="{2028F0BA-BA0B-4740-82A1-CE1017A14ED5}"/>
    <cellStyle name="Vejica 2 7 2 2 2 8" xfId="8696" xr:uid="{33133A93-F82F-41FB-875A-5449AC25C84C}"/>
    <cellStyle name="Vejica 2 7 2 2 3" xfId="2045" xr:uid="{00000000-0005-0000-0000-0000A40E0000}"/>
    <cellStyle name="Vejica 2 7 2 2 3 2" xfId="8706" xr:uid="{DAF1EA6D-A894-494F-A4EF-99DCA8AAD263}"/>
    <cellStyle name="Vejica 2 7 2 2 4" xfId="2046" xr:uid="{00000000-0005-0000-0000-0000A50E0000}"/>
    <cellStyle name="Vejica 2 7 2 2 4 2" xfId="4226" xr:uid="{00000000-0005-0000-0000-0000A60E0000}"/>
    <cellStyle name="Vejica 2 7 2 2 4 2 2" xfId="8708" xr:uid="{06E8B5EF-79C6-441A-B786-1A00E844DC35}"/>
    <cellStyle name="Vejica 2 7 2 2 4 3" xfId="8707" xr:uid="{34B685FE-AC40-488B-8F91-5D8740D82792}"/>
    <cellStyle name="Vejica 2 7 2 2 5" xfId="2047" xr:uid="{00000000-0005-0000-0000-0000A70E0000}"/>
    <cellStyle name="Vejica 2 7 2 2 5 2" xfId="4227" xr:uid="{00000000-0005-0000-0000-0000A80E0000}"/>
    <cellStyle name="Vejica 2 7 2 2 5 2 2" xfId="8710" xr:uid="{A1947F62-D386-4CAF-9E04-6549A7238B41}"/>
    <cellStyle name="Vejica 2 7 2 2 5 3" xfId="8709" xr:uid="{FA5A4647-7EF8-4722-81B9-8C1F69907743}"/>
    <cellStyle name="Vejica 2 7 2 2 6" xfId="4228" xr:uid="{00000000-0005-0000-0000-0000A90E0000}"/>
    <cellStyle name="Vejica 2 7 2 2 6 2" xfId="4229" xr:uid="{00000000-0005-0000-0000-0000AA0E0000}"/>
    <cellStyle name="Vejica 2 7 2 2 6 2 2" xfId="8712" xr:uid="{581E19CB-CB92-4B24-95E4-97DED829FDEA}"/>
    <cellStyle name="Vejica 2 7 2 2 6 3" xfId="8711" xr:uid="{7626FCA5-E60E-441E-9911-FC3DF9D22FDF}"/>
    <cellStyle name="Vejica 2 7 2 2 7" xfId="4230" xr:uid="{00000000-0005-0000-0000-0000AB0E0000}"/>
    <cellStyle name="Vejica 2 7 2 2 7 2" xfId="8713" xr:uid="{BA43E093-A008-4248-84D7-D4A4E83332CF}"/>
    <cellStyle name="Vejica 2 7 2 2 8" xfId="4219" xr:uid="{00000000-0005-0000-0000-0000AC0E0000}"/>
    <cellStyle name="Vejica 2 7 2 2 8 2" xfId="8714" xr:uid="{6C4E26D8-EFC2-4BFB-B6E7-9633C4505306}"/>
    <cellStyle name="Vejica 2 7 2 2 9" xfId="8695" xr:uid="{2BF3C672-5692-45D4-B5C5-32E21A170E8B}"/>
    <cellStyle name="Vejica 2 7 2 3" xfId="693" xr:uid="{00000000-0005-0000-0000-0000AD0E0000}"/>
    <cellStyle name="Vejica 2 7 2 3 2" xfId="2048" xr:uid="{00000000-0005-0000-0000-0000AE0E0000}"/>
    <cellStyle name="Vejica 2 7 2 3 2 2" xfId="8716" xr:uid="{08855BA6-BD02-473B-B563-E1B6FA93CB0C}"/>
    <cellStyle name="Vejica 2 7 2 3 3" xfId="2049" xr:uid="{00000000-0005-0000-0000-0000AF0E0000}"/>
    <cellStyle name="Vejica 2 7 2 3 3 2" xfId="4232" xr:uid="{00000000-0005-0000-0000-0000B00E0000}"/>
    <cellStyle name="Vejica 2 7 2 3 3 2 2" xfId="8718" xr:uid="{69DF184E-6081-4096-8B86-D9ECEBC4D4F8}"/>
    <cellStyle name="Vejica 2 7 2 3 3 3" xfId="8717" xr:uid="{2B214208-831D-46DF-861B-46A599427655}"/>
    <cellStyle name="Vejica 2 7 2 3 4" xfId="2050" xr:uid="{00000000-0005-0000-0000-0000B10E0000}"/>
    <cellStyle name="Vejica 2 7 2 3 4 2" xfId="4233" xr:uid="{00000000-0005-0000-0000-0000B20E0000}"/>
    <cellStyle name="Vejica 2 7 2 3 4 2 2" xfId="8720" xr:uid="{D88984BC-F9AA-43D2-B90D-362471C2C5E6}"/>
    <cellStyle name="Vejica 2 7 2 3 4 3" xfId="8719" xr:uid="{3D4C9CE1-BFA6-424E-9862-3F2869B62437}"/>
    <cellStyle name="Vejica 2 7 2 3 5" xfId="4234" xr:uid="{00000000-0005-0000-0000-0000B30E0000}"/>
    <cellStyle name="Vejica 2 7 2 3 5 2" xfId="4235" xr:uid="{00000000-0005-0000-0000-0000B40E0000}"/>
    <cellStyle name="Vejica 2 7 2 3 5 2 2" xfId="8722" xr:uid="{A861D8FF-0A0B-4170-92F2-329D47459B77}"/>
    <cellStyle name="Vejica 2 7 2 3 5 3" xfId="8721" xr:uid="{7BF71307-9035-456D-B8EC-58C1BC568050}"/>
    <cellStyle name="Vejica 2 7 2 3 6" xfId="4236" xr:uid="{00000000-0005-0000-0000-0000B50E0000}"/>
    <cellStyle name="Vejica 2 7 2 3 6 2" xfId="8723" xr:uid="{6EB9D8D3-A694-4DDE-925A-BFC24BF06D59}"/>
    <cellStyle name="Vejica 2 7 2 3 7" xfId="4231" xr:uid="{00000000-0005-0000-0000-0000B60E0000}"/>
    <cellStyle name="Vejica 2 7 2 3 7 2" xfId="8724" xr:uid="{AA1BB944-6EBC-41A7-92BF-52F7DBA1FBD5}"/>
    <cellStyle name="Vejica 2 7 2 3 8" xfId="8715" xr:uid="{CDC91D4C-B45B-4A3F-A327-592A70DADCF2}"/>
    <cellStyle name="Vejica 2 7 2 4" xfId="2051" xr:uid="{00000000-0005-0000-0000-0000B70E0000}"/>
    <cellStyle name="Vejica 2 7 2 4 2" xfId="8725" xr:uid="{C4FC928B-1CFD-490D-8DAC-1F7F4F7869A5}"/>
    <cellStyle name="Vejica 2 7 2 5" xfId="2052" xr:uid="{00000000-0005-0000-0000-0000B80E0000}"/>
    <cellStyle name="Vejica 2 7 2 5 2" xfId="4237" xr:uid="{00000000-0005-0000-0000-0000B90E0000}"/>
    <cellStyle name="Vejica 2 7 2 5 2 2" xfId="8727" xr:uid="{5FEBEE37-55FD-46A2-A4D4-DE248234E06A}"/>
    <cellStyle name="Vejica 2 7 2 5 3" xfId="8726" xr:uid="{ACEE3341-AFEE-4C49-B349-D6D664FBEB76}"/>
    <cellStyle name="Vejica 2 7 2 6" xfId="2053" xr:uid="{00000000-0005-0000-0000-0000BA0E0000}"/>
    <cellStyle name="Vejica 2 7 2 6 2" xfId="4238" xr:uid="{00000000-0005-0000-0000-0000BB0E0000}"/>
    <cellStyle name="Vejica 2 7 2 6 2 2" xfId="8729" xr:uid="{BB69F4D1-5CAB-4F5F-ABF5-6AA858C7E170}"/>
    <cellStyle name="Vejica 2 7 2 6 3" xfId="8728" xr:uid="{971FF333-9D30-43C3-A6C9-02CE39343B76}"/>
    <cellStyle name="Vejica 2 7 2 7" xfId="2054" xr:uid="{00000000-0005-0000-0000-0000BC0E0000}"/>
    <cellStyle name="Vejica 2 7 2 7 2" xfId="8730" xr:uid="{89E9B7E0-4C78-42FA-A458-8CCE8D89E034}"/>
    <cellStyle name="Vejica 2 7 2 8" xfId="4239" xr:uid="{00000000-0005-0000-0000-0000BD0E0000}"/>
    <cellStyle name="Vejica 2 7 2 8 2" xfId="4240" xr:uid="{00000000-0005-0000-0000-0000BE0E0000}"/>
    <cellStyle name="Vejica 2 7 2 8 2 2" xfId="8732" xr:uid="{DF0191AB-C7C6-427A-9921-AC735E9948D2}"/>
    <cellStyle name="Vejica 2 7 2 8 3" xfId="8731" xr:uid="{396BE8CD-79E2-4294-BC2F-BD2136AA01AD}"/>
    <cellStyle name="Vejica 2 7 2 9" xfId="4241" xr:uid="{00000000-0005-0000-0000-0000BF0E0000}"/>
    <cellStyle name="Vejica 2 7 2 9 2" xfId="8733" xr:uid="{BDD4103F-7EB2-4290-807A-0A399DF991FA}"/>
    <cellStyle name="Vejica 2 7 3" xfId="694" xr:uid="{00000000-0005-0000-0000-0000C00E0000}"/>
    <cellStyle name="Vejica 2 7 3 10" xfId="8734" xr:uid="{CD965FB3-D717-433F-9ED2-35EC5C9AA167}"/>
    <cellStyle name="Vejica 2 7 3 2" xfId="695" xr:uid="{00000000-0005-0000-0000-0000C10E0000}"/>
    <cellStyle name="Vejica 2 7 3 2 2" xfId="696" xr:uid="{00000000-0005-0000-0000-0000C20E0000}"/>
    <cellStyle name="Vejica 2 7 3 2 2 2" xfId="2055" xr:uid="{00000000-0005-0000-0000-0000C30E0000}"/>
    <cellStyle name="Vejica 2 7 3 2 2 2 2" xfId="8737" xr:uid="{16F6B7A8-0BD2-4FF1-B902-B4C993B97434}"/>
    <cellStyle name="Vejica 2 7 3 2 2 3" xfId="2056" xr:uid="{00000000-0005-0000-0000-0000C40E0000}"/>
    <cellStyle name="Vejica 2 7 3 2 2 3 2" xfId="4245" xr:uid="{00000000-0005-0000-0000-0000C50E0000}"/>
    <cellStyle name="Vejica 2 7 3 2 2 3 2 2" xfId="8739" xr:uid="{F3185D8B-463C-4440-BC02-458CE067D362}"/>
    <cellStyle name="Vejica 2 7 3 2 2 3 3" xfId="8738" xr:uid="{D23C8485-FEC9-4269-BCEF-66335ED4F2DF}"/>
    <cellStyle name="Vejica 2 7 3 2 2 4" xfId="2057" xr:uid="{00000000-0005-0000-0000-0000C60E0000}"/>
    <cellStyle name="Vejica 2 7 3 2 2 4 2" xfId="4246" xr:uid="{00000000-0005-0000-0000-0000C70E0000}"/>
    <cellStyle name="Vejica 2 7 3 2 2 4 2 2" xfId="8741" xr:uid="{F40E0C92-FA5C-4746-B2C9-61EA213DBF87}"/>
    <cellStyle name="Vejica 2 7 3 2 2 4 3" xfId="8740" xr:uid="{3144E6AD-D61E-438D-B019-7668F82387ED}"/>
    <cellStyle name="Vejica 2 7 3 2 2 5" xfId="4247" xr:uid="{00000000-0005-0000-0000-0000C80E0000}"/>
    <cellStyle name="Vejica 2 7 3 2 2 5 2" xfId="4248" xr:uid="{00000000-0005-0000-0000-0000C90E0000}"/>
    <cellStyle name="Vejica 2 7 3 2 2 5 2 2" xfId="8743" xr:uid="{6A9BB88D-CE04-4FF4-8371-F20E8AA0429E}"/>
    <cellStyle name="Vejica 2 7 3 2 2 5 3" xfId="8742" xr:uid="{A8AA9FB8-85B8-4C91-B2C8-354585FAEAA8}"/>
    <cellStyle name="Vejica 2 7 3 2 2 6" xfId="4249" xr:uid="{00000000-0005-0000-0000-0000CA0E0000}"/>
    <cellStyle name="Vejica 2 7 3 2 2 6 2" xfId="8744" xr:uid="{5CC79F1F-05E5-43DD-8D7C-E8E20DAF276A}"/>
    <cellStyle name="Vejica 2 7 3 2 2 7" xfId="4244" xr:uid="{00000000-0005-0000-0000-0000CB0E0000}"/>
    <cellStyle name="Vejica 2 7 3 2 2 7 2" xfId="8745" xr:uid="{227500A6-2129-448C-9F69-3E3741F45D1C}"/>
    <cellStyle name="Vejica 2 7 3 2 2 8" xfId="8736" xr:uid="{0A51F633-DD6D-49BA-8851-6EC1164245B2}"/>
    <cellStyle name="Vejica 2 7 3 2 3" xfId="2058" xr:uid="{00000000-0005-0000-0000-0000CC0E0000}"/>
    <cellStyle name="Vejica 2 7 3 2 3 2" xfId="8746" xr:uid="{30C4D96D-A220-4AA7-BAE9-D40B4FE84E43}"/>
    <cellStyle name="Vejica 2 7 3 2 4" xfId="2059" xr:uid="{00000000-0005-0000-0000-0000CD0E0000}"/>
    <cellStyle name="Vejica 2 7 3 2 4 2" xfId="4250" xr:uid="{00000000-0005-0000-0000-0000CE0E0000}"/>
    <cellStyle name="Vejica 2 7 3 2 4 2 2" xfId="8748" xr:uid="{C26C3EB8-BF5F-4A87-B02F-91FF3925530E}"/>
    <cellStyle name="Vejica 2 7 3 2 4 3" xfId="8747" xr:uid="{9997C029-3306-4DCB-8405-6E9BC416F45F}"/>
    <cellStyle name="Vejica 2 7 3 2 5" xfId="2060" xr:uid="{00000000-0005-0000-0000-0000CF0E0000}"/>
    <cellStyle name="Vejica 2 7 3 2 5 2" xfId="4251" xr:uid="{00000000-0005-0000-0000-0000D00E0000}"/>
    <cellStyle name="Vejica 2 7 3 2 5 2 2" xfId="8750" xr:uid="{F988ADFB-BB69-4E5F-8A69-307C7FEAE859}"/>
    <cellStyle name="Vejica 2 7 3 2 5 3" xfId="8749" xr:uid="{D587E7AD-4C99-495F-9724-52902BCC3130}"/>
    <cellStyle name="Vejica 2 7 3 2 6" xfId="4252" xr:uid="{00000000-0005-0000-0000-0000D10E0000}"/>
    <cellStyle name="Vejica 2 7 3 2 6 2" xfId="4253" xr:uid="{00000000-0005-0000-0000-0000D20E0000}"/>
    <cellStyle name="Vejica 2 7 3 2 6 2 2" xfId="8752" xr:uid="{CF81DCAC-34CF-45BD-9A63-2D2273CD5F96}"/>
    <cellStyle name="Vejica 2 7 3 2 6 3" xfId="8751" xr:uid="{3628E60C-B1BE-4BBD-ABCA-34CE91C7F16B}"/>
    <cellStyle name="Vejica 2 7 3 2 7" xfId="4254" xr:uid="{00000000-0005-0000-0000-0000D30E0000}"/>
    <cellStyle name="Vejica 2 7 3 2 7 2" xfId="8753" xr:uid="{5C9E5E90-B800-4E18-AA99-1D74BE86969C}"/>
    <cellStyle name="Vejica 2 7 3 2 8" xfId="4243" xr:uid="{00000000-0005-0000-0000-0000D40E0000}"/>
    <cellStyle name="Vejica 2 7 3 2 8 2" xfId="8754" xr:uid="{9282292A-5522-4FB4-94E7-E026F92590BA}"/>
    <cellStyle name="Vejica 2 7 3 2 9" xfId="8735" xr:uid="{F4994B7D-A86E-4081-9D8A-F919FE62A237}"/>
    <cellStyle name="Vejica 2 7 3 3" xfId="697" xr:uid="{00000000-0005-0000-0000-0000D50E0000}"/>
    <cellStyle name="Vejica 2 7 3 3 2" xfId="2061" xr:uid="{00000000-0005-0000-0000-0000D60E0000}"/>
    <cellStyle name="Vejica 2 7 3 3 2 2" xfId="8756" xr:uid="{20B1DB4C-E4E8-4652-AA93-106D759F7213}"/>
    <cellStyle name="Vejica 2 7 3 3 3" xfId="2062" xr:uid="{00000000-0005-0000-0000-0000D70E0000}"/>
    <cellStyle name="Vejica 2 7 3 3 3 2" xfId="4256" xr:uid="{00000000-0005-0000-0000-0000D80E0000}"/>
    <cellStyle name="Vejica 2 7 3 3 3 2 2" xfId="8758" xr:uid="{B6951860-B1BA-4CFB-ABEB-1DCBB2D0867D}"/>
    <cellStyle name="Vejica 2 7 3 3 3 3" xfId="8757" xr:uid="{D07C9DE1-2E03-4CCB-92A5-AE30824E53A2}"/>
    <cellStyle name="Vejica 2 7 3 3 4" xfId="2063" xr:uid="{00000000-0005-0000-0000-0000D90E0000}"/>
    <cellStyle name="Vejica 2 7 3 3 4 2" xfId="4257" xr:uid="{00000000-0005-0000-0000-0000DA0E0000}"/>
    <cellStyle name="Vejica 2 7 3 3 4 2 2" xfId="8760" xr:uid="{8A290037-03B6-4B29-BF23-41370B9E9D8B}"/>
    <cellStyle name="Vejica 2 7 3 3 4 3" xfId="8759" xr:uid="{B205931A-8EF6-4FEC-A54C-E633285BC8F5}"/>
    <cellStyle name="Vejica 2 7 3 3 5" xfId="4258" xr:uid="{00000000-0005-0000-0000-0000DB0E0000}"/>
    <cellStyle name="Vejica 2 7 3 3 5 2" xfId="4259" xr:uid="{00000000-0005-0000-0000-0000DC0E0000}"/>
    <cellStyle name="Vejica 2 7 3 3 5 2 2" xfId="8762" xr:uid="{CE990DA2-3F02-4779-8C7B-EA18B57D7932}"/>
    <cellStyle name="Vejica 2 7 3 3 5 3" xfId="8761" xr:uid="{A65EBE73-F1DA-401C-9C7E-AA333B11DD76}"/>
    <cellStyle name="Vejica 2 7 3 3 6" xfId="4260" xr:uid="{00000000-0005-0000-0000-0000DD0E0000}"/>
    <cellStyle name="Vejica 2 7 3 3 6 2" xfId="8763" xr:uid="{BF20BCB7-D453-4FD5-B729-9EE304315358}"/>
    <cellStyle name="Vejica 2 7 3 3 7" xfId="4255" xr:uid="{00000000-0005-0000-0000-0000DE0E0000}"/>
    <cellStyle name="Vejica 2 7 3 3 7 2" xfId="8764" xr:uid="{D3B03891-873C-4975-BE02-77E3F348C0F9}"/>
    <cellStyle name="Vejica 2 7 3 3 8" xfId="8755" xr:uid="{B3BE31FB-42F1-4F75-9B7F-4600124210BA}"/>
    <cellStyle name="Vejica 2 7 3 4" xfId="2064" xr:uid="{00000000-0005-0000-0000-0000DF0E0000}"/>
    <cellStyle name="Vejica 2 7 3 4 2" xfId="8765" xr:uid="{A92CDE7D-15DE-4EA6-84D5-44C3A8E3F4D2}"/>
    <cellStyle name="Vejica 2 7 3 5" xfId="2065" xr:uid="{00000000-0005-0000-0000-0000E00E0000}"/>
    <cellStyle name="Vejica 2 7 3 5 2" xfId="4261" xr:uid="{00000000-0005-0000-0000-0000E10E0000}"/>
    <cellStyle name="Vejica 2 7 3 5 2 2" xfId="8767" xr:uid="{B08E40A8-6D49-41E6-83D9-4A82ACB4FBC6}"/>
    <cellStyle name="Vejica 2 7 3 5 3" xfId="8766" xr:uid="{50B70F02-AE93-49A7-972C-F00D495EF2AF}"/>
    <cellStyle name="Vejica 2 7 3 6" xfId="2066" xr:uid="{00000000-0005-0000-0000-0000E20E0000}"/>
    <cellStyle name="Vejica 2 7 3 6 2" xfId="4262" xr:uid="{00000000-0005-0000-0000-0000E30E0000}"/>
    <cellStyle name="Vejica 2 7 3 6 2 2" xfId="8769" xr:uid="{68256603-4C0D-4D18-BB03-FB13F790B407}"/>
    <cellStyle name="Vejica 2 7 3 6 3" xfId="8768" xr:uid="{149BA983-5187-4573-8B21-C4C89E81C372}"/>
    <cellStyle name="Vejica 2 7 3 7" xfId="4263" xr:uid="{00000000-0005-0000-0000-0000E40E0000}"/>
    <cellStyle name="Vejica 2 7 3 7 2" xfId="4264" xr:uid="{00000000-0005-0000-0000-0000E50E0000}"/>
    <cellStyle name="Vejica 2 7 3 7 2 2" xfId="8771" xr:uid="{89056BDF-4722-47C9-9954-7277FB2ECD18}"/>
    <cellStyle name="Vejica 2 7 3 7 3" xfId="8770" xr:uid="{02B14724-719F-40C4-8467-5D9251B129DA}"/>
    <cellStyle name="Vejica 2 7 3 8" xfId="4265" xr:uid="{00000000-0005-0000-0000-0000E60E0000}"/>
    <cellStyle name="Vejica 2 7 3 8 2" xfId="8772" xr:uid="{ECC8818F-FE71-488F-B2BC-E87D1E2A43B9}"/>
    <cellStyle name="Vejica 2 7 3 9" xfId="4242" xr:uid="{00000000-0005-0000-0000-0000E70E0000}"/>
    <cellStyle name="Vejica 2 7 3 9 2" xfId="8773" xr:uid="{29E7E185-52B0-4CDD-8193-4CDDFFF883EC}"/>
    <cellStyle name="Vejica 2 7 4" xfId="698" xr:uid="{00000000-0005-0000-0000-0000E80E0000}"/>
    <cellStyle name="Vejica 2 7 4 2" xfId="699" xr:uid="{00000000-0005-0000-0000-0000E90E0000}"/>
    <cellStyle name="Vejica 2 7 4 2 2" xfId="2067" xr:uid="{00000000-0005-0000-0000-0000EA0E0000}"/>
    <cellStyle name="Vejica 2 7 4 2 2 2" xfId="8776" xr:uid="{0BB433FC-736F-4D81-86B7-FB9060DDB22A}"/>
    <cellStyle name="Vejica 2 7 4 2 3" xfId="2068" xr:uid="{00000000-0005-0000-0000-0000EB0E0000}"/>
    <cellStyle name="Vejica 2 7 4 2 3 2" xfId="4268" xr:uid="{00000000-0005-0000-0000-0000EC0E0000}"/>
    <cellStyle name="Vejica 2 7 4 2 3 2 2" xfId="8778" xr:uid="{E5032202-21E9-4636-B47E-9CEC064F4351}"/>
    <cellStyle name="Vejica 2 7 4 2 3 3" xfId="8777" xr:uid="{AFBEAC9A-2577-4E13-979B-E98348DDD359}"/>
    <cellStyle name="Vejica 2 7 4 2 4" xfId="2069" xr:uid="{00000000-0005-0000-0000-0000ED0E0000}"/>
    <cellStyle name="Vejica 2 7 4 2 4 2" xfId="4269" xr:uid="{00000000-0005-0000-0000-0000EE0E0000}"/>
    <cellStyle name="Vejica 2 7 4 2 4 2 2" xfId="8780" xr:uid="{2B3760A4-5FF1-45AA-8207-91174BAAB465}"/>
    <cellStyle name="Vejica 2 7 4 2 4 3" xfId="8779" xr:uid="{3934E8A4-BC24-4B32-9549-C6880D3181B0}"/>
    <cellStyle name="Vejica 2 7 4 2 5" xfId="4270" xr:uid="{00000000-0005-0000-0000-0000EF0E0000}"/>
    <cellStyle name="Vejica 2 7 4 2 5 2" xfId="4271" xr:uid="{00000000-0005-0000-0000-0000F00E0000}"/>
    <cellStyle name="Vejica 2 7 4 2 5 2 2" xfId="8782" xr:uid="{E9F06FB2-14F8-46CA-A315-7E53182A4124}"/>
    <cellStyle name="Vejica 2 7 4 2 5 3" xfId="8781" xr:uid="{3A95A2CA-E1F6-4CCD-A9AE-FDF2C080A36E}"/>
    <cellStyle name="Vejica 2 7 4 2 6" xfId="4272" xr:uid="{00000000-0005-0000-0000-0000F10E0000}"/>
    <cellStyle name="Vejica 2 7 4 2 6 2" xfId="8783" xr:uid="{0FAD4D0E-6BB1-41B1-BA83-2AE3EA8881D8}"/>
    <cellStyle name="Vejica 2 7 4 2 7" xfId="4267" xr:uid="{00000000-0005-0000-0000-0000F20E0000}"/>
    <cellStyle name="Vejica 2 7 4 2 7 2" xfId="8784" xr:uid="{B86E2CF1-9AAD-4B84-8FA2-3FD5416CBDDD}"/>
    <cellStyle name="Vejica 2 7 4 2 8" xfId="8775" xr:uid="{ECB41957-5C00-4DE9-B152-22555139BE71}"/>
    <cellStyle name="Vejica 2 7 4 3" xfId="2070" xr:uid="{00000000-0005-0000-0000-0000F30E0000}"/>
    <cellStyle name="Vejica 2 7 4 3 2" xfId="8785" xr:uid="{6AF1BA70-83FA-4A5C-A69E-56329E2F4B5B}"/>
    <cellStyle name="Vejica 2 7 4 4" xfId="2071" xr:uid="{00000000-0005-0000-0000-0000F40E0000}"/>
    <cellStyle name="Vejica 2 7 4 4 2" xfId="4273" xr:uid="{00000000-0005-0000-0000-0000F50E0000}"/>
    <cellStyle name="Vejica 2 7 4 4 2 2" xfId="8787" xr:uid="{43886B47-B967-4292-B21A-E2F0A8289531}"/>
    <cellStyle name="Vejica 2 7 4 4 3" xfId="8786" xr:uid="{959E7C67-CAD8-4FC0-9705-331041EBCC0F}"/>
    <cellStyle name="Vejica 2 7 4 5" xfId="2072" xr:uid="{00000000-0005-0000-0000-0000F60E0000}"/>
    <cellStyle name="Vejica 2 7 4 5 2" xfId="4274" xr:uid="{00000000-0005-0000-0000-0000F70E0000}"/>
    <cellStyle name="Vejica 2 7 4 5 2 2" xfId="8789" xr:uid="{E9ECA12E-C738-4073-9538-EF65B90E4522}"/>
    <cellStyle name="Vejica 2 7 4 5 3" xfId="8788" xr:uid="{08771BE9-2BBB-4371-AA9E-D87D2F6C176C}"/>
    <cellStyle name="Vejica 2 7 4 6" xfId="4275" xr:uid="{00000000-0005-0000-0000-0000F80E0000}"/>
    <cellStyle name="Vejica 2 7 4 6 2" xfId="4276" xr:uid="{00000000-0005-0000-0000-0000F90E0000}"/>
    <cellStyle name="Vejica 2 7 4 6 2 2" xfId="8791" xr:uid="{33E9DE88-A5C8-453C-B61B-1C4B5E690537}"/>
    <cellStyle name="Vejica 2 7 4 6 3" xfId="8790" xr:uid="{368CE4A1-D25C-413F-B1B5-5E7901341E82}"/>
    <cellStyle name="Vejica 2 7 4 7" xfId="4277" xr:uid="{00000000-0005-0000-0000-0000FA0E0000}"/>
    <cellStyle name="Vejica 2 7 4 7 2" xfId="8792" xr:uid="{CF899F36-737D-4023-99C1-B1D4F1FA056F}"/>
    <cellStyle name="Vejica 2 7 4 8" xfId="4266" xr:uid="{00000000-0005-0000-0000-0000FB0E0000}"/>
    <cellStyle name="Vejica 2 7 4 8 2" xfId="8793" xr:uid="{E03090F0-7987-4FE1-A5CC-18409B67C291}"/>
    <cellStyle name="Vejica 2 7 4 9" xfId="8774" xr:uid="{10F174FD-F424-468F-B2B7-BA5C2DA58159}"/>
    <cellStyle name="Vejica 2 7 5" xfId="700" xr:uid="{00000000-0005-0000-0000-0000FC0E0000}"/>
    <cellStyle name="Vejica 2 7 5 2" xfId="2073" xr:uid="{00000000-0005-0000-0000-0000FD0E0000}"/>
    <cellStyle name="Vejica 2 7 5 2 2" xfId="8795" xr:uid="{341DA855-BEC2-4FD2-9C36-639DD813D882}"/>
    <cellStyle name="Vejica 2 7 5 3" xfId="2074" xr:uid="{00000000-0005-0000-0000-0000FE0E0000}"/>
    <cellStyle name="Vejica 2 7 5 3 2" xfId="4279" xr:uid="{00000000-0005-0000-0000-0000FF0E0000}"/>
    <cellStyle name="Vejica 2 7 5 3 2 2" xfId="8797" xr:uid="{3C160EF6-B0AC-47AD-839A-9ABFBDAAB77E}"/>
    <cellStyle name="Vejica 2 7 5 3 3" xfId="8796" xr:uid="{D696BFF0-82ED-4A5F-B20B-8103E32F097C}"/>
    <cellStyle name="Vejica 2 7 5 4" xfId="2075" xr:uid="{00000000-0005-0000-0000-0000000F0000}"/>
    <cellStyle name="Vejica 2 7 5 4 2" xfId="4280" xr:uid="{00000000-0005-0000-0000-0000010F0000}"/>
    <cellStyle name="Vejica 2 7 5 4 2 2" xfId="8799" xr:uid="{8253A8F2-9D1E-4653-B398-71827AD6FD26}"/>
    <cellStyle name="Vejica 2 7 5 4 3" xfId="8798" xr:uid="{4FB10B2D-D99E-4496-BD48-AF15CAFC5DD0}"/>
    <cellStyle name="Vejica 2 7 5 5" xfId="4281" xr:uid="{00000000-0005-0000-0000-0000020F0000}"/>
    <cellStyle name="Vejica 2 7 5 5 2" xfId="4282" xr:uid="{00000000-0005-0000-0000-0000030F0000}"/>
    <cellStyle name="Vejica 2 7 5 5 2 2" xfId="8801" xr:uid="{C7A0EDBE-37BC-48DB-B547-15CF5AB51BA9}"/>
    <cellStyle name="Vejica 2 7 5 5 3" xfId="8800" xr:uid="{059B56C2-7BF9-471F-BC09-B3E7A0D0E1B5}"/>
    <cellStyle name="Vejica 2 7 5 6" xfId="4283" xr:uid="{00000000-0005-0000-0000-0000040F0000}"/>
    <cellStyle name="Vejica 2 7 5 6 2" xfId="8802" xr:uid="{D7B23081-942B-45D1-A489-01C67A86A1D2}"/>
    <cellStyle name="Vejica 2 7 5 7" xfId="4278" xr:uid="{00000000-0005-0000-0000-0000050F0000}"/>
    <cellStyle name="Vejica 2 7 5 7 2" xfId="8803" xr:uid="{C2091BED-7EC7-4C0F-BD86-3F5C475F3660}"/>
    <cellStyle name="Vejica 2 7 5 8" xfId="8794" xr:uid="{79B39876-289B-4AFC-8043-249DEF92D9ED}"/>
    <cellStyle name="Vejica 2 7 6" xfId="9" xr:uid="{00000000-0005-0000-0000-0000060F0000}"/>
    <cellStyle name="Vejica 2 7 6 2" xfId="4284" xr:uid="{00000000-0005-0000-0000-0000070F0000}"/>
    <cellStyle name="Vejica 2 7 6 2 2" xfId="8805" xr:uid="{FB52044C-DDBF-46CE-B25E-DCDC275AD035}"/>
    <cellStyle name="Vejica 2 7 6 3" xfId="8804" xr:uid="{B85EBB27-4424-4680-BEAE-83042CD5E556}"/>
    <cellStyle name="Vejica 2 7 7" xfId="2076" xr:uid="{00000000-0005-0000-0000-0000080F0000}"/>
    <cellStyle name="Vejica 2 7 7 2" xfId="4285" xr:uid="{00000000-0005-0000-0000-0000090F0000}"/>
    <cellStyle name="Vejica 2 7 7 2 2" xfId="8807" xr:uid="{0A892F5E-A9F7-493B-ADBB-20298041E0EC}"/>
    <cellStyle name="Vejica 2 7 7 3" xfId="8806" xr:uid="{90DA7A5A-3CBB-4A7D-981E-B6D5121D4618}"/>
    <cellStyle name="Vejica 2 7 8" xfId="2077" xr:uid="{00000000-0005-0000-0000-00000A0F0000}"/>
    <cellStyle name="Vejica 2 7 8 2" xfId="4286" xr:uid="{00000000-0005-0000-0000-00000B0F0000}"/>
    <cellStyle name="Vejica 2 7 8 2 2" xfId="8809" xr:uid="{A0BBC661-BE6D-4EFD-8658-E2CE4F7D2D23}"/>
    <cellStyle name="Vejica 2 7 8 3" xfId="8808" xr:uid="{8F1A3170-BDA6-4FF1-B529-9434C3496CC9}"/>
    <cellStyle name="Vejica 2 7 9" xfId="4287" xr:uid="{00000000-0005-0000-0000-00000C0F0000}"/>
    <cellStyle name="Vejica 2 7 9 2" xfId="4288" xr:uid="{00000000-0005-0000-0000-00000D0F0000}"/>
    <cellStyle name="Vejica 2 7 9 2 2" xfId="8811" xr:uid="{D5DC7D32-D09E-4946-B0BB-15CF8CA0B7A0}"/>
    <cellStyle name="Vejica 2 7 9 3" xfId="8810" xr:uid="{16FC2739-DBEC-4DB3-A8C3-136DDEE593BF}"/>
    <cellStyle name="Vejica 2 8" xfId="701" xr:uid="{00000000-0005-0000-0000-00000E0F0000}"/>
    <cellStyle name="Vejica 2 8 10" xfId="4290" xr:uid="{00000000-0005-0000-0000-00000F0F0000}"/>
    <cellStyle name="Vejica 2 8 10 2" xfId="4291" xr:uid="{00000000-0005-0000-0000-0000100F0000}"/>
    <cellStyle name="Vejica 2 8 10 2 2" xfId="8814" xr:uid="{FF48DCE1-C616-4203-87A4-7D365B467024}"/>
    <cellStyle name="Vejica 2 8 10 3" xfId="8813" xr:uid="{6B0B9AC1-B178-40E4-86B5-BC613073F59B}"/>
    <cellStyle name="Vejica 2 8 11" xfId="4292" xr:uid="{00000000-0005-0000-0000-0000110F0000}"/>
    <cellStyle name="Vejica 2 8 11 2" xfId="8815" xr:uid="{F1177EA1-BBED-451F-B412-9CD9006E8768}"/>
    <cellStyle name="Vejica 2 8 12" xfId="4289" xr:uid="{00000000-0005-0000-0000-0000120F0000}"/>
    <cellStyle name="Vejica 2 8 12 2" xfId="8816" xr:uid="{727056F0-DD90-488C-AC7E-5613EC108740}"/>
    <cellStyle name="Vejica 2 8 13" xfId="8812" xr:uid="{7BF14047-29F3-4EEE-AC77-22A4F8BF4D96}"/>
    <cellStyle name="Vejica 2 8 2" xfId="702" xr:uid="{00000000-0005-0000-0000-0000130F0000}"/>
    <cellStyle name="Vejica 2 8 2 10" xfId="8817" xr:uid="{64508D50-D112-4FC6-BF52-0668E55CFC53}"/>
    <cellStyle name="Vejica 2 8 2 2" xfId="703" xr:uid="{00000000-0005-0000-0000-0000140F0000}"/>
    <cellStyle name="Vejica 2 8 2 2 2" xfId="704" xr:uid="{00000000-0005-0000-0000-0000150F0000}"/>
    <cellStyle name="Vejica 2 8 2 2 2 2" xfId="2078" xr:uid="{00000000-0005-0000-0000-0000160F0000}"/>
    <cellStyle name="Vejica 2 8 2 2 2 2 2" xfId="8820" xr:uid="{17EC8179-9B4F-46B1-BDE7-B3E104458E10}"/>
    <cellStyle name="Vejica 2 8 2 2 2 3" xfId="2079" xr:uid="{00000000-0005-0000-0000-0000170F0000}"/>
    <cellStyle name="Vejica 2 8 2 2 2 3 2" xfId="4296" xr:uid="{00000000-0005-0000-0000-0000180F0000}"/>
    <cellStyle name="Vejica 2 8 2 2 2 3 2 2" xfId="8822" xr:uid="{56991EF3-17FB-43ED-9713-D835F278C39B}"/>
    <cellStyle name="Vejica 2 8 2 2 2 3 3" xfId="8821" xr:uid="{A46194FF-3E76-4CC1-861B-68B159329433}"/>
    <cellStyle name="Vejica 2 8 2 2 2 4" xfId="2080" xr:uid="{00000000-0005-0000-0000-0000190F0000}"/>
    <cellStyle name="Vejica 2 8 2 2 2 4 2" xfId="4297" xr:uid="{00000000-0005-0000-0000-00001A0F0000}"/>
    <cellStyle name="Vejica 2 8 2 2 2 4 2 2" xfId="8824" xr:uid="{24897119-1239-4832-9601-1DFCBDB009AB}"/>
    <cellStyle name="Vejica 2 8 2 2 2 4 3" xfId="8823" xr:uid="{69D8D3FD-1229-4B4F-A814-AC46E19D5A8C}"/>
    <cellStyle name="Vejica 2 8 2 2 2 5" xfId="4298" xr:uid="{00000000-0005-0000-0000-00001B0F0000}"/>
    <cellStyle name="Vejica 2 8 2 2 2 5 2" xfId="4299" xr:uid="{00000000-0005-0000-0000-00001C0F0000}"/>
    <cellStyle name="Vejica 2 8 2 2 2 5 2 2" xfId="8826" xr:uid="{2BAB9498-54A0-4B30-B1FD-CE29B61AB2B0}"/>
    <cellStyle name="Vejica 2 8 2 2 2 5 3" xfId="8825" xr:uid="{66E4D5A3-1813-4C01-A9A1-9DCE8DD91DAA}"/>
    <cellStyle name="Vejica 2 8 2 2 2 6" xfId="4300" xr:uid="{00000000-0005-0000-0000-00001D0F0000}"/>
    <cellStyle name="Vejica 2 8 2 2 2 6 2" xfId="8827" xr:uid="{F5CFE905-FA82-4CE4-A98B-8F18EDEEF4D7}"/>
    <cellStyle name="Vejica 2 8 2 2 2 7" xfId="4295" xr:uid="{00000000-0005-0000-0000-00001E0F0000}"/>
    <cellStyle name="Vejica 2 8 2 2 2 7 2" xfId="8828" xr:uid="{590DCD50-EB27-4AC9-9641-DAF4A9EE095D}"/>
    <cellStyle name="Vejica 2 8 2 2 2 8" xfId="8819" xr:uid="{3F9123A7-EF3C-465C-9055-F635DAF2D45D}"/>
    <cellStyle name="Vejica 2 8 2 2 3" xfId="2081" xr:uid="{00000000-0005-0000-0000-00001F0F0000}"/>
    <cellStyle name="Vejica 2 8 2 2 3 2" xfId="8829" xr:uid="{0E4BB682-D9E4-4862-BCA1-0C243285BEDB}"/>
    <cellStyle name="Vejica 2 8 2 2 4" xfId="2082" xr:uid="{00000000-0005-0000-0000-0000200F0000}"/>
    <cellStyle name="Vejica 2 8 2 2 4 2" xfId="4301" xr:uid="{00000000-0005-0000-0000-0000210F0000}"/>
    <cellStyle name="Vejica 2 8 2 2 4 2 2" xfId="8831" xr:uid="{B6B2323C-80A4-4CFB-9D44-6E17191DE065}"/>
    <cellStyle name="Vejica 2 8 2 2 4 3" xfId="8830" xr:uid="{FD8B9A0F-42F0-448F-84B2-4028A0E50859}"/>
    <cellStyle name="Vejica 2 8 2 2 5" xfId="2083" xr:uid="{00000000-0005-0000-0000-0000220F0000}"/>
    <cellStyle name="Vejica 2 8 2 2 5 2" xfId="4302" xr:uid="{00000000-0005-0000-0000-0000230F0000}"/>
    <cellStyle name="Vejica 2 8 2 2 5 2 2" xfId="8833" xr:uid="{8429BB06-6E81-4061-8DF2-A0D1F432906A}"/>
    <cellStyle name="Vejica 2 8 2 2 5 3" xfId="8832" xr:uid="{1F1F191C-16FC-4A4F-9D40-168903425B74}"/>
    <cellStyle name="Vejica 2 8 2 2 6" xfId="4303" xr:uid="{00000000-0005-0000-0000-0000240F0000}"/>
    <cellStyle name="Vejica 2 8 2 2 6 2" xfId="4304" xr:uid="{00000000-0005-0000-0000-0000250F0000}"/>
    <cellStyle name="Vejica 2 8 2 2 6 2 2" xfId="8835" xr:uid="{D9C3D505-D0BB-48F7-B8DC-6108387B2A46}"/>
    <cellStyle name="Vejica 2 8 2 2 6 3" xfId="8834" xr:uid="{572F21D7-C777-4BFF-A556-F71B4FC58DAE}"/>
    <cellStyle name="Vejica 2 8 2 2 7" xfId="4305" xr:uid="{00000000-0005-0000-0000-0000260F0000}"/>
    <cellStyle name="Vejica 2 8 2 2 7 2" xfId="8836" xr:uid="{6154AA51-582C-4945-9B00-4EDB6FBC3C37}"/>
    <cellStyle name="Vejica 2 8 2 2 8" xfId="4294" xr:uid="{00000000-0005-0000-0000-0000270F0000}"/>
    <cellStyle name="Vejica 2 8 2 2 8 2" xfId="8837" xr:uid="{7F05FC60-5971-442F-ACBB-F9E4EE382CA2}"/>
    <cellStyle name="Vejica 2 8 2 2 9" xfId="8818" xr:uid="{403D2D9E-3F96-417F-BF9E-AEEDCF010F90}"/>
    <cellStyle name="Vejica 2 8 2 3" xfId="705" xr:uid="{00000000-0005-0000-0000-0000280F0000}"/>
    <cellStyle name="Vejica 2 8 2 3 2" xfId="2084" xr:uid="{00000000-0005-0000-0000-0000290F0000}"/>
    <cellStyle name="Vejica 2 8 2 3 2 2" xfId="8839" xr:uid="{871F12ED-D4F3-4213-8F73-ECE9B5A2DFFA}"/>
    <cellStyle name="Vejica 2 8 2 3 3" xfId="2085" xr:uid="{00000000-0005-0000-0000-00002A0F0000}"/>
    <cellStyle name="Vejica 2 8 2 3 3 2" xfId="4307" xr:uid="{00000000-0005-0000-0000-00002B0F0000}"/>
    <cellStyle name="Vejica 2 8 2 3 3 2 2" xfId="8841" xr:uid="{1937E0B4-A0C9-4B80-A6AE-DB3975BE4853}"/>
    <cellStyle name="Vejica 2 8 2 3 3 3" xfId="8840" xr:uid="{33985FFE-90EC-4966-9672-9C2A98EC1983}"/>
    <cellStyle name="Vejica 2 8 2 3 4" xfId="2086" xr:uid="{00000000-0005-0000-0000-00002C0F0000}"/>
    <cellStyle name="Vejica 2 8 2 3 4 2" xfId="4308" xr:uid="{00000000-0005-0000-0000-00002D0F0000}"/>
    <cellStyle name="Vejica 2 8 2 3 4 2 2" xfId="8843" xr:uid="{E6D8674D-8968-480A-A342-D7BC8A0272D7}"/>
    <cellStyle name="Vejica 2 8 2 3 4 3" xfId="8842" xr:uid="{3DF632CE-7D93-4CC5-8650-23B9A226CCF5}"/>
    <cellStyle name="Vejica 2 8 2 3 5" xfId="4309" xr:uid="{00000000-0005-0000-0000-00002E0F0000}"/>
    <cellStyle name="Vejica 2 8 2 3 5 2" xfId="4310" xr:uid="{00000000-0005-0000-0000-00002F0F0000}"/>
    <cellStyle name="Vejica 2 8 2 3 5 2 2" xfId="8845" xr:uid="{396AB87B-904D-4987-A5BC-6D3595BEB313}"/>
    <cellStyle name="Vejica 2 8 2 3 5 3" xfId="8844" xr:uid="{7CF08F1E-D4DE-4B13-B73D-DFD6ED13757C}"/>
    <cellStyle name="Vejica 2 8 2 3 6" xfId="4311" xr:uid="{00000000-0005-0000-0000-0000300F0000}"/>
    <cellStyle name="Vejica 2 8 2 3 6 2" xfId="8846" xr:uid="{7FB9FDD8-C543-4804-B5D6-B250B6A92565}"/>
    <cellStyle name="Vejica 2 8 2 3 7" xfId="4306" xr:uid="{00000000-0005-0000-0000-0000310F0000}"/>
    <cellStyle name="Vejica 2 8 2 3 7 2" xfId="8847" xr:uid="{7D4A3C9A-9ADB-4770-92D9-736A72C437FF}"/>
    <cellStyle name="Vejica 2 8 2 3 8" xfId="8838" xr:uid="{4D7FA9CD-8E33-4B45-AED5-407D309EEB7C}"/>
    <cellStyle name="Vejica 2 8 2 4" xfId="2087" xr:uid="{00000000-0005-0000-0000-0000320F0000}"/>
    <cellStyle name="Vejica 2 8 2 4 2" xfId="8848" xr:uid="{E7860953-D9B7-47AB-ADB0-513BECDCCCED}"/>
    <cellStyle name="Vejica 2 8 2 5" xfId="2088" xr:uid="{00000000-0005-0000-0000-0000330F0000}"/>
    <cellStyle name="Vejica 2 8 2 5 2" xfId="4312" xr:uid="{00000000-0005-0000-0000-0000340F0000}"/>
    <cellStyle name="Vejica 2 8 2 5 2 2" xfId="8850" xr:uid="{43C8BA39-FA9E-4BDE-94E6-6B7C87485C02}"/>
    <cellStyle name="Vejica 2 8 2 5 3" xfId="8849" xr:uid="{447D6390-2D8E-451C-932D-1B2CEE8C070A}"/>
    <cellStyle name="Vejica 2 8 2 6" xfId="2089" xr:uid="{00000000-0005-0000-0000-0000350F0000}"/>
    <cellStyle name="Vejica 2 8 2 6 2" xfId="4313" xr:uid="{00000000-0005-0000-0000-0000360F0000}"/>
    <cellStyle name="Vejica 2 8 2 6 2 2" xfId="8852" xr:uid="{F8D934A7-9353-4C21-85FC-C89C3E3AA148}"/>
    <cellStyle name="Vejica 2 8 2 6 3" xfId="8851" xr:uid="{C1A4FA31-19E4-4E90-8FC8-10603FABC56D}"/>
    <cellStyle name="Vejica 2 8 2 7" xfId="4314" xr:uid="{00000000-0005-0000-0000-0000370F0000}"/>
    <cellStyle name="Vejica 2 8 2 7 2" xfId="4315" xr:uid="{00000000-0005-0000-0000-0000380F0000}"/>
    <cellStyle name="Vejica 2 8 2 7 2 2" xfId="8854" xr:uid="{41C022D4-A6BA-4CA2-A6EC-9D29392604C6}"/>
    <cellStyle name="Vejica 2 8 2 7 3" xfId="8853" xr:uid="{F3F20BB8-30B5-4B9F-AB43-A5DD1F005350}"/>
    <cellStyle name="Vejica 2 8 2 8" xfId="4316" xr:uid="{00000000-0005-0000-0000-0000390F0000}"/>
    <cellStyle name="Vejica 2 8 2 8 2" xfId="8855" xr:uid="{81E04F91-7D58-47ED-A19F-74AC76A70360}"/>
    <cellStyle name="Vejica 2 8 2 9" xfId="4293" xr:uid="{00000000-0005-0000-0000-00003A0F0000}"/>
    <cellStyle name="Vejica 2 8 2 9 2" xfId="8856" xr:uid="{53A17B76-3380-4D3F-A4A1-6F256A033D8F}"/>
    <cellStyle name="Vejica 2 8 3" xfId="706" xr:uid="{00000000-0005-0000-0000-00003B0F0000}"/>
    <cellStyle name="Vejica 2 8 3 10" xfId="8857" xr:uid="{7610A31E-AD28-4070-87E6-D1DD56F3153E}"/>
    <cellStyle name="Vejica 2 8 3 2" xfId="707" xr:uid="{00000000-0005-0000-0000-00003C0F0000}"/>
    <cellStyle name="Vejica 2 8 3 2 2" xfId="708" xr:uid="{00000000-0005-0000-0000-00003D0F0000}"/>
    <cellStyle name="Vejica 2 8 3 2 2 2" xfId="2090" xr:uid="{00000000-0005-0000-0000-00003E0F0000}"/>
    <cellStyle name="Vejica 2 8 3 2 2 2 2" xfId="8860" xr:uid="{0F1CA86E-5755-41F3-A4F6-C5FFD0DEC820}"/>
    <cellStyle name="Vejica 2 8 3 2 2 3" xfId="2091" xr:uid="{00000000-0005-0000-0000-00003F0F0000}"/>
    <cellStyle name="Vejica 2 8 3 2 2 3 2" xfId="4320" xr:uid="{00000000-0005-0000-0000-0000400F0000}"/>
    <cellStyle name="Vejica 2 8 3 2 2 3 2 2" xfId="8862" xr:uid="{1BCCC792-704C-4445-BE6D-3BF2EDBC1117}"/>
    <cellStyle name="Vejica 2 8 3 2 2 3 3" xfId="8861" xr:uid="{9943DF43-C48C-4548-B5C9-683B56158C07}"/>
    <cellStyle name="Vejica 2 8 3 2 2 4" xfId="2092" xr:uid="{00000000-0005-0000-0000-0000410F0000}"/>
    <cellStyle name="Vejica 2 8 3 2 2 4 2" xfId="4321" xr:uid="{00000000-0005-0000-0000-0000420F0000}"/>
    <cellStyle name="Vejica 2 8 3 2 2 4 2 2" xfId="8864" xr:uid="{E67E49EF-4A5A-407A-AF01-59A1862A3C57}"/>
    <cellStyle name="Vejica 2 8 3 2 2 4 3" xfId="8863" xr:uid="{4BD2F1FD-4F97-4D5F-9BC8-513AA13876B8}"/>
    <cellStyle name="Vejica 2 8 3 2 2 5" xfId="4322" xr:uid="{00000000-0005-0000-0000-0000430F0000}"/>
    <cellStyle name="Vejica 2 8 3 2 2 5 2" xfId="4323" xr:uid="{00000000-0005-0000-0000-0000440F0000}"/>
    <cellStyle name="Vejica 2 8 3 2 2 5 2 2" xfId="8866" xr:uid="{75959A2B-4428-4EE4-872B-F91438DC975F}"/>
    <cellStyle name="Vejica 2 8 3 2 2 5 3" xfId="8865" xr:uid="{075ED6A9-F5B3-40FC-8D63-3C176942A4AB}"/>
    <cellStyle name="Vejica 2 8 3 2 2 6" xfId="4324" xr:uid="{00000000-0005-0000-0000-0000450F0000}"/>
    <cellStyle name="Vejica 2 8 3 2 2 6 2" xfId="8867" xr:uid="{9B00C129-3295-4AC6-B8EA-4D98B8A90A36}"/>
    <cellStyle name="Vejica 2 8 3 2 2 7" xfId="4319" xr:uid="{00000000-0005-0000-0000-0000460F0000}"/>
    <cellStyle name="Vejica 2 8 3 2 2 7 2" xfId="8868" xr:uid="{CE43CC0B-8FD3-41B8-B33C-DBC442240AC5}"/>
    <cellStyle name="Vejica 2 8 3 2 2 8" xfId="8859" xr:uid="{BCC976A3-9D94-4181-98A1-4ED797F2DB6E}"/>
    <cellStyle name="Vejica 2 8 3 2 3" xfId="2093" xr:uid="{00000000-0005-0000-0000-0000470F0000}"/>
    <cellStyle name="Vejica 2 8 3 2 3 2" xfId="8869" xr:uid="{683DD3F9-138C-4057-B341-6E73C81F9284}"/>
    <cellStyle name="Vejica 2 8 3 2 4" xfId="2094" xr:uid="{00000000-0005-0000-0000-0000480F0000}"/>
    <cellStyle name="Vejica 2 8 3 2 4 2" xfId="4325" xr:uid="{00000000-0005-0000-0000-0000490F0000}"/>
    <cellStyle name="Vejica 2 8 3 2 4 2 2" xfId="8871" xr:uid="{E571015C-FFFC-42D0-8476-1B8F4E1E4501}"/>
    <cellStyle name="Vejica 2 8 3 2 4 3" xfId="8870" xr:uid="{48699500-9F13-4A08-855D-1530668ABD99}"/>
    <cellStyle name="Vejica 2 8 3 2 5" xfId="2095" xr:uid="{00000000-0005-0000-0000-00004A0F0000}"/>
    <cellStyle name="Vejica 2 8 3 2 5 2" xfId="4326" xr:uid="{00000000-0005-0000-0000-00004B0F0000}"/>
    <cellStyle name="Vejica 2 8 3 2 5 2 2" xfId="8873" xr:uid="{0CF33FDA-28AA-4714-BD8C-A4D671F5BAAD}"/>
    <cellStyle name="Vejica 2 8 3 2 5 3" xfId="8872" xr:uid="{99372B91-BFF7-4D53-8A09-FC796D9D5FC0}"/>
    <cellStyle name="Vejica 2 8 3 2 6" xfId="4327" xr:uid="{00000000-0005-0000-0000-00004C0F0000}"/>
    <cellStyle name="Vejica 2 8 3 2 6 2" xfId="4328" xr:uid="{00000000-0005-0000-0000-00004D0F0000}"/>
    <cellStyle name="Vejica 2 8 3 2 6 2 2" xfId="8875" xr:uid="{658BAD62-31DC-4F05-90B6-515108855B96}"/>
    <cellStyle name="Vejica 2 8 3 2 6 3" xfId="8874" xr:uid="{D28408F9-D0A5-430A-8E53-0E1DEEAD600D}"/>
    <cellStyle name="Vejica 2 8 3 2 7" xfId="4329" xr:uid="{00000000-0005-0000-0000-00004E0F0000}"/>
    <cellStyle name="Vejica 2 8 3 2 7 2" xfId="8876" xr:uid="{71E30132-6D84-4870-8562-893F49849A0F}"/>
    <cellStyle name="Vejica 2 8 3 2 8" xfId="4318" xr:uid="{00000000-0005-0000-0000-00004F0F0000}"/>
    <cellStyle name="Vejica 2 8 3 2 8 2" xfId="8877" xr:uid="{9C27A4EC-FA36-47D6-A855-5F8E30EE8AC7}"/>
    <cellStyle name="Vejica 2 8 3 2 9" xfId="8858" xr:uid="{A3E1479D-48A7-4E1D-8E2D-ABB0634277F5}"/>
    <cellStyle name="Vejica 2 8 3 3" xfId="709" xr:uid="{00000000-0005-0000-0000-0000500F0000}"/>
    <cellStyle name="Vejica 2 8 3 3 2" xfId="2096" xr:uid="{00000000-0005-0000-0000-0000510F0000}"/>
    <cellStyle name="Vejica 2 8 3 3 2 2" xfId="8879" xr:uid="{C8D497C1-F34E-46C2-8691-57D16DDC6139}"/>
    <cellStyle name="Vejica 2 8 3 3 3" xfId="2097" xr:uid="{00000000-0005-0000-0000-0000520F0000}"/>
    <cellStyle name="Vejica 2 8 3 3 3 2" xfId="4331" xr:uid="{00000000-0005-0000-0000-0000530F0000}"/>
    <cellStyle name="Vejica 2 8 3 3 3 2 2" xfId="8881" xr:uid="{F0D874AB-5162-498F-83FC-49C7D90097F9}"/>
    <cellStyle name="Vejica 2 8 3 3 3 3" xfId="8880" xr:uid="{7C5CFC80-A871-44CF-BC2A-8DA3C296748E}"/>
    <cellStyle name="Vejica 2 8 3 3 4" xfId="2098" xr:uid="{00000000-0005-0000-0000-0000540F0000}"/>
    <cellStyle name="Vejica 2 8 3 3 4 2" xfId="4332" xr:uid="{00000000-0005-0000-0000-0000550F0000}"/>
    <cellStyle name="Vejica 2 8 3 3 4 2 2" xfId="8883" xr:uid="{21AA6B4E-97F0-40ED-9A99-ABCF76C05F58}"/>
    <cellStyle name="Vejica 2 8 3 3 4 3" xfId="8882" xr:uid="{72AF3073-7CFA-4C24-8957-E46AB37F168F}"/>
    <cellStyle name="Vejica 2 8 3 3 5" xfId="4333" xr:uid="{00000000-0005-0000-0000-0000560F0000}"/>
    <cellStyle name="Vejica 2 8 3 3 5 2" xfId="4334" xr:uid="{00000000-0005-0000-0000-0000570F0000}"/>
    <cellStyle name="Vejica 2 8 3 3 5 2 2" xfId="8885" xr:uid="{D6D426B5-ECBD-4F0B-BF88-FB21983F62B6}"/>
    <cellStyle name="Vejica 2 8 3 3 5 3" xfId="8884" xr:uid="{97F97ABF-04C1-48A5-8D04-BF35CD376561}"/>
    <cellStyle name="Vejica 2 8 3 3 6" xfId="4335" xr:uid="{00000000-0005-0000-0000-0000580F0000}"/>
    <cellStyle name="Vejica 2 8 3 3 6 2" xfId="8886" xr:uid="{FF44CA6A-12FE-44DE-B517-5ABEF9E9E3EF}"/>
    <cellStyle name="Vejica 2 8 3 3 7" xfId="4330" xr:uid="{00000000-0005-0000-0000-0000590F0000}"/>
    <cellStyle name="Vejica 2 8 3 3 7 2" xfId="8887" xr:uid="{FAD145FF-4DFE-4380-8190-682CC10F5234}"/>
    <cellStyle name="Vejica 2 8 3 3 8" xfId="8878" xr:uid="{C0F957F1-6CD8-41C5-A202-5B87659812AA}"/>
    <cellStyle name="Vejica 2 8 3 4" xfId="2099" xr:uid="{00000000-0005-0000-0000-00005A0F0000}"/>
    <cellStyle name="Vejica 2 8 3 4 2" xfId="8888" xr:uid="{99FA6581-8562-45C0-B2A1-073135501260}"/>
    <cellStyle name="Vejica 2 8 3 5" xfId="2100" xr:uid="{00000000-0005-0000-0000-00005B0F0000}"/>
    <cellStyle name="Vejica 2 8 3 5 2" xfId="4336" xr:uid="{00000000-0005-0000-0000-00005C0F0000}"/>
    <cellStyle name="Vejica 2 8 3 5 2 2" xfId="8890" xr:uid="{EADBC9A2-7FE9-4DD7-A171-1092DAA0F042}"/>
    <cellStyle name="Vejica 2 8 3 5 3" xfId="8889" xr:uid="{671E55A2-F99C-41A8-959A-98352CE03AE6}"/>
    <cellStyle name="Vejica 2 8 3 6" xfId="2101" xr:uid="{00000000-0005-0000-0000-00005D0F0000}"/>
    <cellStyle name="Vejica 2 8 3 6 2" xfId="4337" xr:uid="{00000000-0005-0000-0000-00005E0F0000}"/>
    <cellStyle name="Vejica 2 8 3 6 2 2" xfId="8892" xr:uid="{FD117070-ED44-42E2-BA7A-724EA3B2C06B}"/>
    <cellStyle name="Vejica 2 8 3 6 3" xfId="8891" xr:uid="{298E0956-CFA6-479B-81DB-DB2E0B89E982}"/>
    <cellStyle name="Vejica 2 8 3 7" xfId="4338" xr:uid="{00000000-0005-0000-0000-00005F0F0000}"/>
    <cellStyle name="Vejica 2 8 3 7 2" xfId="4339" xr:uid="{00000000-0005-0000-0000-0000600F0000}"/>
    <cellStyle name="Vejica 2 8 3 7 2 2" xfId="8894" xr:uid="{160C7E16-45DA-497D-A1B3-C6D665CEC5D3}"/>
    <cellStyle name="Vejica 2 8 3 7 3" xfId="8893" xr:uid="{7132E610-77D6-41D8-8CA7-11B739175493}"/>
    <cellStyle name="Vejica 2 8 3 8" xfId="4340" xr:uid="{00000000-0005-0000-0000-0000610F0000}"/>
    <cellStyle name="Vejica 2 8 3 8 2" xfId="8895" xr:uid="{3F1BBCCF-6246-4510-AD6D-6EA41132B954}"/>
    <cellStyle name="Vejica 2 8 3 9" xfId="4317" xr:uid="{00000000-0005-0000-0000-0000620F0000}"/>
    <cellStyle name="Vejica 2 8 3 9 2" xfId="8896" xr:uid="{AF507766-8961-47F1-9E62-A94DB40CD85B}"/>
    <cellStyle name="Vejica 2 8 4" xfId="710" xr:uid="{00000000-0005-0000-0000-0000630F0000}"/>
    <cellStyle name="Vejica 2 8 4 2" xfId="711" xr:uid="{00000000-0005-0000-0000-0000640F0000}"/>
    <cellStyle name="Vejica 2 8 4 2 2" xfId="2102" xr:uid="{00000000-0005-0000-0000-0000650F0000}"/>
    <cellStyle name="Vejica 2 8 4 2 2 2" xfId="8899" xr:uid="{D6BA3EE7-D77A-432C-8961-587ACECA32BF}"/>
    <cellStyle name="Vejica 2 8 4 2 3" xfId="2103" xr:uid="{00000000-0005-0000-0000-0000660F0000}"/>
    <cellStyle name="Vejica 2 8 4 2 3 2" xfId="4343" xr:uid="{00000000-0005-0000-0000-0000670F0000}"/>
    <cellStyle name="Vejica 2 8 4 2 3 2 2" xfId="8901" xr:uid="{DB6A7AC4-5FFD-4811-AC70-35C67239FB01}"/>
    <cellStyle name="Vejica 2 8 4 2 3 3" xfId="8900" xr:uid="{C30CB132-C11B-43A8-9534-79F627790CDB}"/>
    <cellStyle name="Vejica 2 8 4 2 4" xfId="2104" xr:uid="{00000000-0005-0000-0000-0000680F0000}"/>
    <cellStyle name="Vejica 2 8 4 2 4 2" xfId="4344" xr:uid="{00000000-0005-0000-0000-0000690F0000}"/>
    <cellStyle name="Vejica 2 8 4 2 4 2 2" xfId="8903" xr:uid="{63129A70-D9B3-4E10-B876-B7212187757B}"/>
    <cellStyle name="Vejica 2 8 4 2 4 3" xfId="8902" xr:uid="{09951E00-C23D-4577-B050-7D7F3FE485BB}"/>
    <cellStyle name="Vejica 2 8 4 2 5" xfId="4345" xr:uid="{00000000-0005-0000-0000-00006A0F0000}"/>
    <cellStyle name="Vejica 2 8 4 2 5 2" xfId="4346" xr:uid="{00000000-0005-0000-0000-00006B0F0000}"/>
    <cellStyle name="Vejica 2 8 4 2 5 2 2" xfId="8905" xr:uid="{66B202AB-0914-4E23-914C-AD22BDF7AFBC}"/>
    <cellStyle name="Vejica 2 8 4 2 5 3" xfId="8904" xr:uid="{F81F8727-A712-486F-9B8D-458CCB47995E}"/>
    <cellStyle name="Vejica 2 8 4 2 6" xfId="4347" xr:uid="{00000000-0005-0000-0000-00006C0F0000}"/>
    <cellStyle name="Vejica 2 8 4 2 6 2" xfId="8906" xr:uid="{FA7CCECA-9082-4D50-8680-8B1850DA7C8A}"/>
    <cellStyle name="Vejica 2 8 4 2 7" xfId="4342" xr:uid="{00000000-0005-0000-0000-00006D0F0000}"/>
    <cellStyle name="Vejica 2 8 4 2 7 2" xfId="8907" xr:uid="{2D412CE6-473F-405D-B70D-13BA0F3EE1A0}"/>
    <cellStyle name="Vejica 2 8 4 2 8" xfId="8898" xr:uid="{F2E961C2-18A6-461C-A1BA-E7FB4AE37600}"/>
    <cellStyle name="Vejica 2 8 4 3" xfId="2105" xr:uid="{00000000-0005-0000-0000-00006E0F0000}"/>
    <cellStyle name="Vejica 2 8 4 3 2" xfId="8908" xr:uid="{0BCFF48E-3975-4A8C-AE15-B18C57F6BF4A}"/>
    <cellStyle name="Vejica 2 8 4 4" xfId="2106" xr:uid="{00000000-0005-0000-0000-00006F0F0000}"/>
    <cellStyle name="Vejica 2 8 4 4 2" xfId="4348" xr:uid="{00000000-0005-0000-0000-0000700F0000}"/>
    <cellStyle name="Vejica 2 8 4 4 2 2" xfId="8910" xr:uid="{8A260799-4B7C-4044-9192-D3E7DFCBD5E6}"/>
    <cellStyle name="Vejica 2 8 4 4 3" xfId="8909" xr:uid="{C1139D5E-EDB8-460A-9348-75D0E63827F3}"/>
    <cellStyle name="Vejica 2 8 4 5" xfId="2107" xr:uid="{00000000-0005-0000-0000-0000710F0000}"/>
    <cellStyle name="Vejica 2 8 4 5 2" xfId="4349" xr:uid="{00000000-0005-0000-0000-0000720F0000}"/>
    <cellStyle name="Vejica 2 8 4 5 2 2" xfId="8912" xr:uid="{211D8C3C-B716-4CB5-8B07-7B3993D946AC}"/>
    <cellStyle name="Vejica 2 8 4 5 3" xfId="8911" xr:uid="{5313350F-A5FA-4765-AECE-06D4A98B9124}"/>
    <cellStyle name="Vejica 2 8 4 6" xfId="4350" xr:uid="{00000000-0005-0000-0000-0000730F0000}"/>
    <cellStyle name="Vejica 2 8 4 6 2" xfId="4351" xr:uid="{00000000-0005-0000-0000-0000740F0000}"/>
    <cellStyle name="Vejica 2 8 4 6 2 2" xfId="8914" xr:uid="{184E1A76-EA02-4CE8-999A-2B9576F0987A}"/>
    <cellStyle name="Vejica 2 8 4 6 3" xfId="8913" xr:uid="{C3F1CF2F-89C1-4EF9-98E5-D1768F9EEB1D}"/>
    <cellStyle name="Vejica 2 8 4 7" xfId="4352" xr:uid="{00000000-0005-0000-0000-0000750F0000}"/>
    <cellStyle name="Vejica 2 8 4 7 2" xfId="8915" xr:uid="{EC9A6A88-8D0D-47BA-BEB6-76F96F7C7535}"/>
    <cellStyle name="Vejica 2 8 4 8" xfId="4341" xr:uid="{00000000-0005-0000-0000-0000760F0000}"/>
    <cellStyle name="Vejica 2 8 4 8 2" xfId="8916" xr:uid="{2B070536-8E9D-4C8F-919E-7CE79EF90EE4}"/>
    <cellStyle name="Vejica 2 8 4 9" xfId="8897" xr:uid="{47BE837C-FF74-4511-BC21-8F9D47BBD388}"/>
    <cellStyle name="Vejica 2 8 5" xfId="712" xr:uid="{00000000-0005-0000-0000-0000770F0000}"/>
    <cellStyle name="Vejica 2 8 5 10" xfId="8917" xr:uid="{9854B525-AEE9-4E1A-B8D8-8902D4B2CDEA}"/>
    <cellStyle name="Vejica 2 8 5 2" xfId="713" xr:uid="{00000000-0005-0000-0000-0000780F0000}"/>
    <cellStyle name="Vejica 2 8 5 2 2" xfId="2108" xr:uid="{00000000-0005-0000-0000-0000790F0000}"/>
    <cellStyle name="Vejica 2 8 5 2 2 2" xfId="8919" xr:uid="{F22BB801-30F0-483B-81AD-E9B0BD6708FC}"/>
    <cellStyle name="Vejica 2 8 5 2 3" xfId="2109" xr:uid="{00000000-0005-0000-0000-00007A0F0000}"/>
    <cellStyle name="Vejica 2 8 5 2 3 2" xfId="4355" xr:uid="{00000000-0005-0000-0000-00007B0F0000}"/>
    <cellStyle name="Vejica 2 8 5 2 3 2 2" xfId="8921" xr:uid="{257D3896-BC9E-4445-BD7C-7541E6D26902}"/>
    <cellStyle name="Vejica 2 8 5 2 3 3" xfId="8920" xr:uid="{3BF9B99E-DA70-4AAC-BCBD-73011E7868C1}"/>
    <cellStyle name="Vejica 2 8 5 2 4" xfId="2110" xr:uid="{00000000-0005-0000-0000-00007C0F0000}"/>
    <cellStyle name="Vejica 2 8 5 2 4 2" xfId="4356" xr:uid="{00000000-0005-0000-0000-00007D0F0000}"/>
    <cellStyle name="Vejica 2 8 5 2 4 2 2" xfId="8923" xr:uid="{8B66F438-57A8-4C83-8259-A64834A53265}"/>
    <cellStyle name="Vejica 2 8 5 2 4 3" xfId="8922" xr:uid="{73EFCC73-6EDF-4CFC-B8EA-3794E1DA703B}"/>
    <cellStyle name="Vejica 2 8 5 2 5" xfId="4357" xr:uid="{00000000-0005-0000-0000-00007E0F0000}"/>
    <cellStyle name="Vejica 2 8 5 2 5 2" xfId="4358" xr:uid="{00000000-0005-0000-0000-00007F0F0000}"/>
    <cellStyle name="Vejica 2 8 5 2 5 2 2" xfId="8925" xr:uid="{8EF8385B-6A82-48CC-8730-FFA11250EE40}"/>
    <cellStyle name="Vejica 2 8 5 2 5 3" xfId="8924" xr:uid="{9565B021-C3E1-41EF-8012-8A1139930137}"/>
    <cellStyle name="Vejica 2 8 5 2 6" xfId="4359" xr:uid="{00000000-0005-0000-0000-0000800F0000}"/>
    <cellStyle name="Vejica 2 8 5 2 6 2" xfId="8926" xr:uid="{A65AFD11-8FF6-4DF7-9137-2FB84F1F1F75}"/>
    <cellStyle name="Vejica 2 8 5 2 7" xfId="4354" xr:uid="{00000000-0005-0000-0000-0000810F0000}"/>
    <cellStyle name="Vejica 2 8 5 2 7 2" xfId="8927" xr:uid="{64423CE4-9311-4381-8BDA-88F350E9ABF9}"/>
    <cellStyle name="Vejica 2 8 5 2 8" xfId="8918" xr:uid="{DFF3FD99-9399-460E-94CE-C967F3CA693B}"/>
    <cellStyle name="Vejica 2 8 5 3" xfId="2111" xr:uid="{00000000-0005-0000-0000-0000820F0000}"/>
    <cellStyle name="Vejica 2 8 5 3 2" xfId="8928" xr:uid="{06B4D4D5-6B37-4498-B38F-BCFF7875BDC0}"/>
    <cellStyle name="Vejica 2 8 5 4" xfId="2112" xr:uid="{00000000-0005-0000-0000-0000830F0000}"/>
    <cellStyle name="Vejica 2 8 5 4 2" xfId="4360" xr:uid="{00000000-0005-0000-0000-0000840F0000}"/>
    <cellStyle name="Vejica 2 8 5 4 2 2" xfId="8930" xr:uid="{91EF4DEA-E66C-45C0-907D-F2AF300D2667}"/>
    <cellStyle name="Vejica 2 8 5 4 3" xfId="8929" xr:uid="{CF50778B-BECD-4892-B791-C5470AB87783}"/>
    <cellStyle name="Vejica 2 8 5 5" xfId="2113" xr:uid="{00000000-0005-0000-0000-0000850F0000}"/>
    <cellStyle name="Vejica 2 8 5 5 2" xfId="4361" xr:uid="{00000000-0005-0000-0000-0000860F0000}"/>
    <cellStyle name="Vejica 2 8 5 5 2 2" xfId="8932" xr:uid="{DE065471-23EE-4BE0-85DE-0C265816E844}"/>
    <cellStyle name="Vejica 2 8 5 5 3" xfId="8931" xr:uid="{BDBC5A30-56BE-4D15-A83D-F7B591C5231D}"/>
    <cellStyle name="Vejica 2 8 5 6" xfId="4362" xr:uid="{00000000-0005-0000-0000-0000870F0000}"/>
    <cellStyle name="Vejica 2 8 5 6 2" xfId="4363" xr:uid="{00000000-0005-0000-0000-0000880F0000}"/>
    <cellStyle name="Vejica 2 8 5 6 2 2" xfId="8934" xr:uid="{937BAFB0-9F22-4703-B7CE-90DB8D03594D}"/>
    <cellStyle name="Vejica 2 8 5 6 3" xfId="8933" xr:uid="{C89FB089-A100-485F-A66B-630F62273E26}"/>
    <cellStyle name="Vejica 2 8 5 7" xfId="4364" xr:uid="{00000000-0005-0000-0000-0000890F0000}"/>
    <cellStyle name="Vejica 2 8 5 7 2" xfId="8935" xr:uid="{42F01C5F-71A6-47E7-9679-F106F09E1D90}"/>
    <cellStyle name="Vejica 2 8 5 8" xfId="4353" xr:uid="{00000000-0005-0000-0000-00008A0F0000}"/>
    <cellStyle name="Vejica 2 8 5 8 2" xfId="8936" xr:uid="{9F3C7010-D714-4221-93A1-7F53A175D7B2}"/>
    <cellStyle name="Vejica 2 8 5 9" xfId="5216" xr:uid="{00000000-0005-0000-0000-00008B0F0000}"/>
    <cellStyle name="Vejica 2 8 5 9 2" xfId="8937" xr:uid="{BAE27787-584E-46C5-A83E-86B28A253665}"/>
    <cellStyle name="Vejica 2 8 6" xfId="714" xr:uid="{00000000-0005-0000-0000-00008C0F0000}"/>
    <cellStyle name="Vejica 2 8 6 2" xfId="2114" xr:uid="{00000000-0005-0000-0000-00008D0F0000}"/>
    <cellStyle name="Vejica 2 8 6 2 2" xfId="8939" xr:uid="{AA604F8B-8B21-44DC-9EEB-CDBCE3C8AE2F}"/>
    <cellStyle name="Vejica 2 8 6 3" xfId="2115" xr:uid="{00000000-0005-0000-0000-00008E0F0000}"/>
    <cellStyle name="Vejica 2 8 6 3 2" xfId="4366" xr:uid="{00000000-0005-0000-0000-00008F0F0000}"/>
    <cellStyle name="Vejica 2 8 6 3 2 2" xfId="8941" xr:uid="{E0330FDC-801D-4702-8548-EEA7E8CC2380}"/>
    <cellStyle name="Vejica 2 8 6 3 3" xfId="8940" xr:uid="{B8CB80E2-76AA-487F-B7C5-3D41468A44A6}"/>
    <cellStyle name="Vejica 2 8 6 4" xfId="2116" xr:uid="{00000000-0005-0000-0000-0000900F0000}"/>
    <cellStyle name="Vejica 2 8 6 4 2" xfId="4367" xr:uid="{00000000-0005-0000-0000-0000910F0000}"/>
    <cellStyle name="Vejica 2 8 6 4 2 2" xfId="8943" xr:uid="{8C9185C0-7C7C-4A22-83B6-B82E9A9F1780}"/>
    <cellStyle name="Vejica 2 8 6 4 3" xfId="8942" xr:uid="{C7935D1C-A1AD-40AB-B0AA-54EE72927FF7}"/>
    <cellStyle name="Vejica 2 8 6 5" xfId="4368" xr:uid="{00000000-0005-0000-0000-0000920F0000}"/>
    <cellStyle name="Vejica 2 8 6 5 2" xfId="4369" xr:uid="{00000000-0005-0000-0000-0000930F0000}"/>
    <cellStyle name="Vejica 2 8 6 5 2 2" xfId="8945" xr:uid="{7F74149C-967C-4846-826F-1509462DFD1E}"/>
    <cellStyle name="Vejica 2 8 6 5 3" xfId="8944" xr:uid="{B8632FD7-77B8-4BB4-91FD-D53C1431621C}"/>
    <cellStyle name="Vejica 2 8 6 6" xfId="4370" xr:uid="{00000000-0005-0000-0000-0000940F0000}"/>
    <cellStyle name="Vejica 2 8 6 6 2" xfId="8946" xr:uid="{ED55C12E-FC38-44DE-A044-E82D210050BE}"/>
    <cellStyle name="Vejica 2 8 6 7" xfId="4365" xr:uid="{00000000-0005-0000-0000-0000950F0000}"/>
    <cellStyle name="Vejica 2 8 6 7 2" xfId="8947" xr:uid="{A114681D-49CB-457B-A683-80C58AD0DB2F}"/>
    <cellStyle name="Vejica 2 8 6 8" xfId="8938" xr:uid="{55FAB616-AA62-419A-AA75-820FF6BA67A7}"/>
    <cellStyle name="Vejica 2 8 7" xfId="2117" xr:uid="{00000000-0005-0000-0000-0000960F0000}"/>
    <cellStyle name="Vejica 2 8 7 2" xfId="8948" xr:uid="{6655133C-05B5-4AC2-A812-39143496720F}"/>
    <cellStyle name="Vejica 2 8 8" xfId="2118" xr:uid="{00000000-0005-0000-0000-0000970F0000}"/>
    <cellStyle name="Vejica 2 8 8 2" xfId="4371" xr:uid="{00000000-0005-0000-0000-0000980F0000}"/>
    <cellStyle name="Vejica 2 8 8 2 2" xfId="8950" xr:uid="{FE5BD0B3-5605-4A2C-84DE-C7B7492D7CB2}"/>
    <cellStyle name="Vejica 2 8 8 3" xfId="8949" xr:uid="{3AFB2609-C4A2-4CA2-919B-0AEBEA35AE01}"/>
    <cellStyle name="Vejica 2 8 9" xfId="2119" xr:uid="{00000000-0005-0000-0000-0000990F0000}"/>
    <cellStyle name="Vejica 2 8 9 2" xfId="4372" xr:uid="{00000000-0005-0000-0000-00009A0F0000}"/>
    <cellStyle name="Vejica 2 8 9 2 2" xfId="8952" xr:uid="{8D28E608-E70B-4B12-9956-0CDFD47D5EE1}"/>
    <cellStyle name="Vejica 2 8 9 3" xfId="8951" xr:uid="{06C0F104-9608-419F-9BA0-ED42B5B9FE7E}"/>
    <cellStyle name="Vejica 2 9" xfId="715" xr:uid="{00000000-0005-0000-0000-00009B0F0000}"/>
    <cellStyle name="Vejica 2 9 10" xfId="4374" xr:uid="{00000000-0005-0000-0000-00009C0F0000}"/>
    <cellStyle name="Vejica 2 9 10 2" xfId="8954" xr:uid="{F1A33E9D-C562-457C-8451-A74D9A3BDB5D}"/>
    <cellStyle name="Vejica 2 9 11" xfId="4373" xr:uid="{00000000-0005-0000-0000-00009D0F0000}"/>
    <cellStyle name="Vejica 2 9 11 2" xfId="8955" xr:uid="{1F273180-EC56-4AB0-8AA1-46D9411FFA91}"/>
    <cellStyle name="Vejica 2 9 12" xfId="8953" xr:uid="{55601256-39E0-4690-8738-1E676EA73237}"/>
    <cellStyle name="Vejica 2 9 2" xfId="716" xr:uid="{00000000-0005-0000-0000-00009E0F0000}"/>
    <cellStyle name="Vejica 2 9 2 10" xfId="8956" xr:uid="{9E66A70E-9FCA-4D16-8371-453764112D9E}"/>
    <cellStyle name="Vejica 2 9 2 2" xfId="717" xr:uid="{00000000-0005-0000-0000-00009F0F0000}"/>
    <cellStyle name="Vejica 2 9 2 2 2" xfId="2120" xr:uid="{00000000-0005-0000-0000-0000A00F0000}"/>
    <cellStyle name="Vejica 2 9 2 2 2 2" xfId="8958" xr:uid="{34CC07BD-DAA2-4879-AEFE-478E1793A4BC}"/>
    <cellStyle name="Vejica 2 9 2 2 3" xfId="2121" xr:uid="{00000000-0005-0000-0000-0000A10F0000}"/>
    <cellStyle name="Vejica 2 9 2 2 3 2" xfId="4377" xr:uid="{00000000-0005-0000-0000-0000A20F0000}"/>
    <cellStyle name="Vejica 2 9 2 2 3 2 2" xfId="8960" xr:uid="{029D94EA-6271-4573-ACB8-926E71BBFF78}"/>
    <cellStyle name="Vejica 2 9 2 2 3 3" xfId="8959" xr:uid="{B4F811B8-A244-43BE-94C9-AEAB2B54D978}"/>
    <cellStyle name="Vejica 2 9 2 2 4" xfId="2122" xr:uid="{00000000-0005-0000-0000-0000A30F0000}"/>
    <cellStyle name="Vejica 2 9 2 2 4 2" xfId="4378" xr:uid="{00000000-0005-0000-0000-0000A40F0000}"/>
    <cellStyle name="Vejica 2 9 2 2 4 2 2" xfId="8962" xr:uid="{508B610F-4046-4698-961B-2D4778DC6C4C}"/>
    <cellStyle name="Vejica 2 9 2 2 4 3" xfId="8961" xr:uid="{C8E96144-2792-4791-9C97-A93AE541F79E}"/>
    <cellStyle name="Vejica 2 9 2 2 5" xfId="4379" xr:uid="{00000000-0005-0000-0000-0000A50F0000}"/>
    <cellStyle name="Vejica 2 9 2 2 5 2" xfId="4380" xr:uid="{00000000-0005-0000-0000-0000A60F0000}"/>
    <cellStyle name="Vejica 2 9 2 2 5 2 2" xfId="8964" xr:uid="{A6C7CF53-716D-4EC3-8786-3C43497A92A9}"/>
    <cellStyle name="Vejica 2 9 2 2 5 3" xfId="8963" xr:uid="{A358F70B-8A53-43D4-9ECE-F1066D834E80}"/>
    <cellStyle name="Vejica 2 9 2 2 6" xfId="4381" xr:uid="{00000000-0005-0000-0000-0000A70F0000}"/>
    <cellStyle name="Vejica 2 9 2 2 6 2" xfId="8965" xr:uid="{4FD3A3FE-7655-4AA8-B5FE-97419989D558}"/>
    <cellStyle name="Vejica 2 9 2 2 7" xfId="4376" xr:uid="{00000000-0005-0000-0000-0000A80F0000}"/>
    <cellStyle name="Vejica 2 9 2 2 7 2" xfId="8966" xr:uid="{1C9E1306-8FED-470F-8A93-593891221E18}"/>
    <cellStyle name="Vejica 2 9 2 2 8" xfId="8957" xr:uid="{9E3D66A9-A88C-4C57-BEBA-B8031C3A141F}"/>
    <cellStyle name="Vejica 2 9 2 3" xfId="2123" xr:uid="{00000000-0005-0000-0000-0000A90F0000}"/>
    <cellStyle name="Vejica 2 9 2 3 2" xfId="8967" xr:uid="{48C8946A-6C7C-4E21-945B-0053B0069178}"/>
    <cellStyle name="Vejica 2 9 2 4" xfId="2124" xr:uid="{00000000-0005-0000-0000-0000AA0F0000}"/>
    <cellStyle name="Vejica 2 9 2 4 2" xfId="4382" xr:uid="{00000000-0005-0000-0000-0000AB0F0000}"/>
    <cellStyle name="Vejica 2 9 2 4 2 2" xfId="8969" xr:uid="{FFB25E9F-F368-44FE-9BB5-084679540A42}"/>
    <cellStyle name="Vejica 2 9 2 4 3" xfId="8968" xr:uid="{9B7F9DE6-8E0D-4E7A-B7DA-B12A5043CDA8}"/>
    <cellStyle name="Vejica 2 9 2 5" xfId="2125" xr:uid="{00000000-0005-0000-0000-0000AC0F0000}"/>
    <cellStyle name="Vejica 2 9 2 5 2" xfId="4383" xr:uid="{00000000-0005-0000-0000-0000AD0F0000}"/>
    <cellStyle name="Vejica 2 9 2 5 2 2" xfId="8971" xr:uid="{ADFE7894-7FA8-4912-9388-20B03AD1FF96}"/>
    <cellStyle name="Vejica 2 9 2 5 3" xfId="8970" xr:uid="{C2B3D84D-82E4-425D-8721-CE0F5AB648F4}"/>
    <cellStyle name="Vejica 2 9 2 6" xfId="4384" xr:uid="{00000000-0005-0000-0000-0000AE0F0000}"/>
    <cellStyle name="Vejica 2 9 2 6 2" xfId="4385" xr:uid="{00000000-0005-0000-0000-0000AF0F0000}"/>
    <cellStyle name="Vejica 2 9 2 6 2 2" xfId="8973" xr:uid="{2E5337C9-3FE2-4226-97D0-330135670214}"/>
    <cellStyle name="Vejica 2 9 2 6 3" xfId="8972" xr:uid="{D426A474-2DD2-48C7-AD9D-CDC2516417AE}"/>
    <cellStyle name="Vejica 2 9 2 7" xfId="4386" xr:uid="{00000000-0005-0000-0000-0000B00F0000}"/>
    <cellStyle name="Vejica 2 9 2 7 2" xfId="8974" xr:uid="{A090055D-A8D8-4223-9375-2EF1BF49F806}"/>
    <cellStyle name="Vejica 2 9 2 8" xfId="4375" xr:uid="{00000000-0005-0000-0000-0000B10F0000}"/>
    <cellStyle name="Vejica 2 9 2 8 2" xfId="8975" xr:uid="{39D2999C-7D75-4300-8CA7-47829E9197C4}"/>
    <cellStyle name="Vejica 2 9 2 9" xfId="5217" xr:uid="{00000000-0005-0000-0000-0000B20F0000}"/>
    <cellStyle name="Vejica 2 9 2 9 2" xfId="8976" xr:uid="{A4D567CB-619B-4C3E-A0B1-53299B345DF3}"/>
    <cellStyle name="Vejica 2 9 3" xfId="718" xr:uid="{00000000-0005-0000-0000-0000B30F0000}"/>
    <cellStyle name="Vejica 2 9 3 2" xfId="719" xr:uid="{00000000-0005-0000-0000-0000B40F0000}"/>
    <cellStyle name="Vejica 2 9 3 2 2" xfId="2126" xr:uid="{00000000-0005-0000-0000-0000B50F0000}"/>
    <cellStyle name="Vejica 2 9 3 2 2 2" xfId="8979" xr:uid="{5C70C281-C675-4E3C-AA17-3FFE77D0D35A}"/>
    <cellStyle name="Vejica 2 9 3 2 3" xfId="2127" xr:uid="{00000000-0005-0000-0000-0000B60F0000}"/>
    <cellStyle name="Vejica 2 9 3 2 3 2" xfId="4389" xr:uid="{00000000-0005-0000-0000-0000B70F0000}"/>
    <cellStyle name="Vejica 2 9 3 2 3 2 2" xfId="8981" xr:uid="{55CFA47A-589D-41FE-85B6-6FB8BB0B426B}"/>
    <cellStyle name="Vejica 2 9 3 2 3 3" xfId="8980" xr:uid="{075EFE4D-D46C-4748-8025-29D35C022334}"/>
    <cellStyle name="Vejica 2 9 3 2 4" xfId="2128" xr:uid="{00000000-0005-0000-0000-0000B80F0000}"/>
    <cellStyle name="Vejica 2 9 3 2 4 2" xfId="4390" xr:uid="{00000000-0005-0000-0000-0000B90F0000}"/>
    <cellStyle name="Vejica 2 9 3 2 4 2 2" xfId="8983" xr:uid="{D29B5323-D0C7-4583-8FDE-264AAAEE149C}"/>
    <cellStyle name="Vejica 2 9 3 2 4 3" xfId="8982" xr:uid="{15D8011E-59C9-435C-880D-367B06D73F9A}"/>
    <cellStyle name="Vejica 2 9 3 2 5" xfId="4391" xr:uid="{00000000-0005-0000-0000-0000BA0F0000}"/>
    <cellStyle name="Vejica 2 9 3 2 5 2" xfId="4392" xr:uid="{00000000-0005-0000-0000-0000BB0F0000}"/>
    <cellStyle name="Vejica 2 9 3 2 5 2 2" xfId="8985" xr:uid="{72422ACB-F2AD-48D2-9D69-A20C6FD406ED}"/>
    <cellStyle name="Vejica 2 9 3 2 5 3" xfId="8984" xr:uid="{BF56E411-0C2F-4A06-81D9-ED428C7FA758}"/>
    <cellStyle name="Vejica 2 9 3 2 6" xfId="4393" xr:uid="{00000000-0005-0000-0000-0000BC0F0000}"/>
    <cellStyle name="Vejica 2 9 3 2 6 2" xfId="8986" xr:uid="{9CD3E8F0-7EBD-41A6-BD28-92BE35D1C209}"/>
    <cellStyle name="Vejica 2 9 3 2 7" xfId="4388" xr:uid="{00000000-0005-0000-0000-0000BD0F0000}"/>
    <cellStyle name="Vejica 2 9 3 2 7 2" xfId="8987" xr:uid="{50B1C538-BFDF-4781-84EC-1427F4F31E46}"/>
    <cellStyle name="Vejica 2 9 3 2 8" xfId="8978" xr:uid="{26E335BF-8DC7-4E8C-9827-E2B80EECE64A}"/>
    <cellStyle name="Vejica 2 9 3 3" xfId="2129" xr:uid="{00000000-0005-0000-0000-0000BE0F0000}"/>
    <cellStyle name="Vejica 2 9 3 3 2" xfId="8988" xr:uid="{129B28CE-B1BA-4A92-9CDE-03584020C033}"/>
    <cellStyle name="Vejica 2 9 3 4" xfId="2130" xr:uid="{00000000-0005-0000-0000-0000BF0F0000}"/>
    <cellStyle name="Vejica 2 9 3 4 2" xfId="4394" xr:uid="{00000000-0005-0000-0000-0000C00F0000}"/>
    <cellStyle name="Vejica 2 9 3 4 2 2" xfId="8990" xr:uid="{6AD02421-C18C-4471-A3BA-0A36DD36A4F9}"/>
    <cellStyle name="Vejica 2 9 3 4 3" xfId="8989" xr:uid="{6ADED5BA-2771-46AA-B604-E2C7B0FC2952}"/>
    <cellStyle name="Vejica 2 9 3 5" xfId="2131" xr:uid="{00000000-0005-0000-0000-0000C10F0000}"/>
    <cellStyle name="Vejica 2 9 3 5 2" xfId="4395" xr:uid="{00000000-0005-0000-0000-0000C20F0000}"/>
    <cellStyle name="Vejica 2 9 3 5 2 2" xfId="8992" xr:uid="{C07AD492-2033-45CA-BF01-E54A373B6C75}"/>
    <cellStyle name="Vejica 2 9 3 5 3" xfId="8991" xr:uid="{E4F4A153-1D1F-4390-B2B8-3988595CA6CF}"/>
    <cellStyle name="Vejica 2 9 3 6" xfId="4396" xr:uid="{00000000-0005-0000-0000-0000C30F0000}"/>
    <cellStyle name="Vejica 2 9 3 6 2" xfId="4397" xr:uid="{00000000-0005-0000-0000-0000C40F0000}"/>
    <cellStyle name="Vejica 2 9 3 6 2 2" xfId="8994" xr:uid="{78A5EFDE-2CD3-4C32-B1FB-B2EC579FBAF0}"/>
    <cellStyle name="Vejica 2 9 3 6 3" xfId="8993" xr:uid="{69920C44-37F7-4E65-A913-A90C9125BDB3}"/>
    <cellStyle name="Vejica 2 9 3 7" xfId="4398" xr:uid="{00000000-0005-0000-0000-0000C50F0000}"/>
    <cellStyle name="Vejica 2 9 3 7 2" xfId="8995" xr:uid="{A2BDEC3C-9E36-4765-9E18-D02F1B107603}"/>
    <cellStyle name="Vejica 2 9 3 8" xfId="4387" xr:uid="{00000000-0005-0000-0000-0000C60F0000}"/>
    <cellStyle name="Vejica 2 9 3 8 2" xfId="8996" xr:uid="{529FAF1F-377E-4853-BBED-CFDFB1A83A28}"/>
    <cellStyle name="Vejica 2 9 3 9" xfId="8977" xr:uid="{4828D35B-51CF-4E3B-A15F-D1AAC27C6A0C}"/>
    <cellStyle name="Vejica 2 9 4" xfId="720" xr:uid="{00000000-0005-0000-0000-0000C70F0000}"/>
    <cellStyle name="Vejica 2 9 4 2" xfId="721" xr:uid="{00000000-0005-0000-0000-0000C80F0000}"/>
    <cellStyle name="Vejica 2 9 4 2 2" xfId="2132" xr:uid="{00000000-0005-0000-0000-0000C90F0000}"/>
    <cellStyle name="Vejica 2 9 4 2 2 2" xfId="8999" xr:uid="{C556340C-4D1A-470D-B9D0-1379589DBBED}"/>
    <cellStyle name="Vejica 2 9 4 2 3" xfId="2133" xr:uid="{00000000-0005-0000-0000-0000CA0F0000}"/>
    <cellStyle name="Vejica 2 9 4 2 3 2" xfId="4401" xr:uid="{00000000-0005-0000-0000-0000CB0F0000}"/>
    <cellStyle name="Vejica 2 9 4 2 3 2 2" xfId="9001" xr:uid="{7AF88804-74B6-4016-911B-57C4D8F2C40C}"/>
    <cellStyle name="Vejica 2 9 4 2 3 3" xfId="9000" xr:uid="{D242E3EE-4C52-4812-A3C6-E2A1B5D4A179}"/>
    <cellStyle name="Vejica 2 9 4 2 4" xfId="2134" xr:uid="{00000000-0005-0000-0000-0000CC0F0000}"/>
    <cellStyle name="Vejica 2 9 4 2 4 2" xfId="4402" xr:uid="{00000000-0005-0000-0000-0000CD0F0000}"/>
    <cellStyle name="Vejica 2 9 4 2 4 2 2" xfId="9003" xr:uid="{41BA5439-4ACD-48B7-8FD8-7E74EB3B493F}"/>
    <cellStyle name="Vejica 2 9 4 2 4 3" xfId="9002" xr:uid="{897044C2-08CC-4FA6-BF36-359621F4DF5A}"/>
    <cellStyle name="Vejica 2 9 4 2 5" xfId="4403" xr:uid="{00000000-0005-0000-0000-0000CE0F0000}"/>
    <cellStyle name="Vejica 2 9 4 2 5 2" xfId="4404" xr:uid="{00000000-0005-0000-0000-0000CF0F0000}"/>
    <cellStyle name="Vejica 2 9 4 2 5 2 2" xfId="9005" xr:uid="{0366CC92-CBD8-45E4-AEEB-FCA064C3D954}"/>
    <cellStyle name="Vejica 2 9 4 2 5 3" xfId="9004" xr:uid="{614F39F6-825E-47F2-8482-F201301FC5B3}"/>
    <cellStyle name="Vejica 2 9 4 2 6" xfId="4405" xr:uid="{00000000-0005-0000-0000-0000D00F0000}"/>
    <cellStyle name="Vejica 2 9 4 2 6 2" xfId="9006" xr:uid="{02AACA8D-1524-44DC-AF5F-E331A03F03E6}"/>
    <cellStyle name="Vejica 2 9 4 2 7" xfId="4400" xr:uid="{00000000-0005-0000-0000-0000D10F0000}"/>
    <cellStyle name="Vejica 2 9 4 2 7 2" xfId="9007" xr:uid="{01E39A36-334F-4FAC-9335-C8A7F4679132}"/>
    <cellStyle name="Vejica 2 9 4 2 8" xfId="8998" xr:uid="{6C775A77-B661-4C4D-B90D-EA5B443872BC}"/>
    <cellStyle name="Vejica 2 9 4 3" xfId="2135" xr:uid="{00000000-0005-0000-0000-0000D20F0000}"/>
    <cellStyle name="Vejica 2 9 4 3 2" xfId="9008" xr:uid="{782997DD-B4EF-4424-90AD-136C3EC4CED4}"/>
    <cellStyle name="Vejica 2 9 4 4" xfId="2136" xr:uid="{00000000-0005-0000-0000-0000D30F0000}"/>
    <cellStyle name="Vejica 2 9 4 4 2" xfId="4406" xr:uid="{00000000-0005-0000-0000-0000D40F0000}"/>
    <cellStyle name="Vejica 2 9 4 4 2 2" xfId="9010" xr:uid="{466C9DFB-C85A-4584-B137-C68D70A80AF7}"/>
    <cellStyle name="Vejica 2 9 4 4 3" xfId="9009" xr:uid="{A9ABFE31-33CB-4B51-83A9-3DC883E0A67A}"/>
    <cellStyle name="Vejica 2 9 4 5" xfId="2137" xr:uid="{00000000-0005-0000-0000-0000D50F0000}"/>
    <cellStyle name="Vejica 2 9 4 5 2" xfId="4407" xr:uid="{00000000-0005-0000-0000-0000D60F0000}"/>
    <cellStyle name="Vejica 2 9 4 5 2 2" xfId="9012" xr:uid="{5F19AE1C-DF48-45B8-B612-C06720AD6D9A}"/>
    <cellStyle name="Vejica 2 9 4 5 3" xfId="9011" xr:uid="{9D3A64C6-F857-4FE6-AC5B-89B36A2FCAAE}"/>
    <cellStyle name="Vejica 2 9 4 6" xfId="4408" xr:uid="{00000000-0005-0000-0000-0000D70F0000}"/>
    <cellStyle name="Vejica 2 9 4 6 2" xfId="4409" xr:uid="{00000000-0005-0000-0000-0000D80F0000}"/>
    <cellStyle name="Vejica 2 9 4 6 2 2" xfId="9014" xr:uid="{B0B374C5-8CDD-434B-8878-A345B348010F}"/>
    <cellStyle name="Vejica 2 9 4 6 3" xfId="9013" xr:uid="{54DECF02-514F-4166-B261-5678A23FF7E2}"/>
    <cellStyle name="Vejica 2 9 4 7" xfId="4410" xr:uid="{00000000-0005-0000-0000-0000D90F0000}"/>
    <cellStyle name="Vejica 2 9 4 7 2" xfId="9015" xr:uid="{9927AE84-632C-4AC4-82E8-AAE1E7BEAC79}"/>
    <cellStyle name="Vejica 2 9 4 8" xfId="4399" xr:uid="{00000000-0005-0000-0000-0000DA0F0000}"/>
    <cellStyle name="Vejica 2 9 4 8 2" xfId="9016" xr:uid="{D9B18D0B-0F0F-4BEF-A95A-6DFE17D4EA8A}"/>
    <cellStyle name="Vejica 2 9 4 9" xfId="8997" xr:uid="{BBDC5537-8672-41EB-ADD7-3053E35D6CBE}"/>
    <cellStyle name="Vejica 2 9 5" xfId="722" xr:uid="{00000000-0005-0000-0000-0000DB0F0000}"/>
    <cellStyle name="Vejica 2 9 5 2" xfId="2138" xr:uid="{00000000-0005-0000-0000-0000DC0F0000}"/>
    <cellStyle name="Vejica 2 9 5 2 2" xfId="9018" xr:uid="{1772823A-ADD2-431B-A178-3CF72153F812}"/>
    <cellStyle name="Vejica 2 9 5 3" xfId="2139" xr:uid="{00000000-0005-0000-0000-0000DD0F0000}"/>
    <cellStyle name="Vejica 2 9 5 3 2" xfId="4412" xr:uid="{00000000-0005-0000-0000-0000DE0F0000}"/>
    <cellStyle name="Vejica 2 9 5 3 2 2" xfId="9020" xr:uid="{6A6A3AF8-4844-45FE-909F-7A3262E77414}"/>
    <cellStyle name="Vejica 2 9 5 3 3" xfId="9019" xr:uid="{3E9F2E28-444D-450B-AB71-C086EF1F8D7D}"/>
    <cellStyle name="Vejica 2 9 5 4" xfId="2140" xr:uid="{00000000-0005-0000-0000-0000DF0F0000}"/>
    <cellStyle name="Vejica 2 9 5 4 2" xfId="4413" xr:uid="{00000000-0005-0000-0000-0000E00F0000}"/>
    <cellStyle name="Vejica 2 9 5 4 2 2" xfId="9022" xr:uid="{6998EB17-2E56-47EC-86F1-66E7005E1E2F}"/>
    <cellStyle name="Vejica 2 9 5 4 3" xfId="9021" xr:uid="{15E9ACC3-FF48-44A2-AEF4-636A8DEF20CE}"/>
    <cellStyle name="Vejica 2 9 5 5" xfId="4414" xr:uid="{00000000-0005-0000-0000-0000E10F0000}"/>
    <cellStyle name="Vejica 2 9 5 5 2" xfId="4415" xr:uid="{00000000-0005-0000-0000-0000E20F0000}"/>
    <cellStyle name="Vejica 2 9 5 5 2 2" xfId="9024" xr:uid="{63440841-EB78-4E51-A93D-27EE48FE22F0}"/>
    <cellStyle name="Vejica 2 9 5 5 3" xfId="9023" xr:uid="{E2AEB88D-9B0B-460E-A01A-529F21AD49F7}"/>
    <cellStyle name="Vejica 2 9 5 6" xfId="4416" xr:uid="{00000000-0005-0000-0000-0000E30F0000}"/>
    <cellStyle name="Vejica 2 9 5 6 2" xfId="9025" xr:uid="{1CB3D73F-B28B-40B6-A44D-651853C42A15}"/>
    <cellStyle name="Vejica 2 9 5 7" xfId="4411" xr:uid="{00000000-0005-0000-0000-0000E40F0000}"/>
    <cellStyle name="Vejica 2 9 5 7 2" xfId="9026" xr:uid="{E070F427-28A3-4001-8EB7-F3158ED7EEB6}"/>
    <cellStyle name="Vejica 2 9 5 8" xfId="9017" xr:uid="{C4BDF23B-B87B-43CB-8464-0E2ADB22355B}"/>
    <cellStyle name="Vejica 2 9 6" xfId="2141" xr:uid="{00000000-0005-0000-0000-0000E50F0000}"/>
    <cellStyle name="Vejica 2 9 6 2" xfId="9027" xr:uid="{9AA6CF0B-9640-4C1A-856B-6312408873B0}"/>
    <cellStyle name="Vejica 2 9 7" xfId="2142" xr:uid="{00000000-0005-0000-0000-0000E60F0000}"/>
    <cellStyle name="Vejica 2 9 7 2" xfId="4417" xr:uid="{00000000-0005-0000-0000-0000E70F0000}"/>
    <cellStyle name="Vejica 2 9 7 2 2" xfId="9029" xr:uid="{B0C18978-382B-4B0D-AF3E-37BB50EBEFDE}"/>
    <cellStyle name="Vejica 2 9 7 3" xfId="9028" xr:uid="{1EE15234-7EC7-4CCB-B8DD-E4F0E9E395ED}"/>
    <cellStyle name="Vejica 2 9 8" xfId="2143" xr:uid="{00000000-0005-0000-0000-0000E80F0000}"/>
    <cellStyle name="Vejica 2 9 8 2" xfId="4418" xr:uid="{00000000-0005-0000-0000-0000E90F0000}"/>
    <cellStyle name="Vejica 2 9 8 2 2" xfId="9031" xr:uid="{DF940405-B63A-40C0-A384-FE39C3BB6680}"/>
    <cellStyle name="Vejica 2 9 8 3" xfId="9030" xr:uid="{89556517-682C-4CA6-B198-D0E2C61B4D1F}"/>
    <cellStyle name="Vejica 2 9 9" xfId="4419" xr:uid="{00000000-0005-0000-0000-0000EA0F0000}"/>
    <cellStyle name="Vejica 2 9 9 2" xfId="4420" xr:uid="{00000000-0005-0000-0000-0000EB0F0000}"/>
    <cellStyle name="Vejica 2 9 9 2 2" xfId="9033" xr:uid="{5587364D-C6A2-4974-9FE7-18A13B1C6956}"/>
    <cellStyle name="Vejica 2 9 9 3" xfId="9032" xr:uid="{C28D8D8A-90E0-489A-9F64-179F7C849F3F}"/>
    <cellStyle name="Vejica 20" xfId="723" xr:uid="{00000000-0005-0000-0000-0000EC0F0000}"/>
    <cellStyle name="Vejica 20 10" xfId="2144" xr:uid="{00000000-0005-0000-0000-0000ED0F0000}"/>
    <cellStyle name="Vejica 20 10 2" xfId="4422" xr:uid="{00000000-0005-0000-0000-0000EE0F0000}"/>
    <cellStyle name="Vejica 20 10 2 2" xfId="9036" xr:uid="{1406EFFC-3C51-4B5C-9688-517B3526F918}"/>
    <cellStyle name="Vejica 20 10 3" xfId="9035" xr:uid="{C32E06F1-7472-439F-B66E-1FF6CF883339}"/>
    <cellStyle name="Vejica 20 11" xfId="4423" xr:uid="{00000000-0005-0000-0000-0000EF0F0000}"/>
    <cellStyle name="Vejica 20 11 2" xfId="4424" xr:uid="{00000000-0005-0000-0000-0000F00F0000}"/>
    <cellStyle name="Vejica 20 11 2 2" xfId="9038" xr:uid="{7A496A83-680C-424A-808F-879EE8F48244}"/>
    <cellStyle name="Vejica 20 11 3" xfId="9037" xr:uid="{5275B3A7-4CDC-41B2-8A7E-DB9825FF0BA4}"/>
    <cellStyle name="Vejica 20 12" xfId="4425" xr:uid="{00000000-0005-0000-0000-0000F10F0000}"/>
    <cellStyle name="Vejica 20 12 2" xfId="9039" xr:uid="{F9BA40D0-E7FB-41C5-808E-4D6E8503097E}"/>
    <cellStyle name="Vejica 20 13" xfId="4426" xr:uid="{00000000-0005-0000-0000-0000F20F0000}"/>
    <cellStyle name="Vejica 20 13 2" xfId="9040" xr:uid="{23665EA8-EAF8-4D37-9385-D9962E7087A3}"/>
    <cellStyle name="Vejica 20 14" xfId="4421" xr:uid="{00000000-0005-0000-0000-0000F30F0000}"/>
    <cellStyle name="Vejica 20 14 2" xfId="9041" xr:uid="{F0EEA026-B349-474E-834D-5BAF8D303BE3}"/>
    <cellStyle name="Vejica 20 15" xfId="2526" xr:uid="{00000000-0005-0000-0000-0000F40F0000}"/>
    <cellStyle name="Vejica 20 15 2" xfId="9042" xr:uid="{DE1C3970-BF45-43F4-9042-54D0110DD9C8}"/>
    <cellStyle name="Vejica 20 16" xfId="9034" xr:uid="{91AC997D-774C-4990-9B6F-243044C55683}"/>
    <cellStyle name="Vejica 20 2" xfId="724" xr:uid="{00000000-0005-0000-0000-0000F50F0000}"/>
    <cellStyle name="Vejica 20 2 10" xfId="9043" xr:uid="{F632FDF2-28A2-4E77-BD68-8ADA7D085DB9}"/>
    <cellStyle name="Vejica 20 2 2" xfId="725" xr:uid="{00000000-0005-0000-0000-0000F60F0000}"/>
    <cellStyle name="Vejica 20 2 2 2" xfId="2145" xr:uid="{00000000-0005-0000-0000-0000F70F0000}"/>
    <cellStyle name="Vejica 20 2 2 2 2" xfId="9045" xr:uid="{55939559-F114-4236-9EEA-C065568C948F}"/>
    <cellStyle name="Vejica 20 2 2 3" xfId="2146" xr:uid="{00000000-0005-0000-0000-0000F80F0000}"/>
    <cellStyle name="Vejica 20 2 2 3 2" xfId="4429" xr:uid="{00000000-0005-0000-0000-0000F90F0000}"/>
    <cellStyle name="Vejica 20 2 2 3 2 2" xfId="9047" xr:uid="{C695692A-4061-4D84-A09B-D8DFA9844FD7}"/>
    <cellStyle name="Vejica 20 2 2 3 3" xfId="9046" xr:uid="{9CE803E4-736C-41F8-94AD-92893822A9AA}"/>
    <cellStyle name="Vejica 20 2 2 4" xfId="2147" xr:uid="{00000000-0005-0000-0000-0000FA0F0000}"/>
    <cellStyle name="Vejica 20 2 2 4 2" xfId="4430" xr:uid="{00000000-0005-0000-0000-0000FB0F0000}"/>
    <cellStyle name="Vejica 20 2 2 4 2 2" xfId="9049" xr:uid="{D8998FE8-A913-4A5F-B85A-00B324F1F45F}"/>
    <cellStyle name="Vejica 20 2 2 4 3" xfId="9048" xr:uid="{6B6E8F52-B431-496E-8100-876DBA6A6C8C}"/>
    <cellStyle name="Vejica 20 2 2 5" xfId="4431" xr:uid="{00000000-0005-0000-0000-0000FC0F0000}"/>
    <cellStyle name="Vejica 20 2 2 5 2" xfId="4432" xr:uid="{00000000-0005-0000-0000-0000FD0F0000}"/>
    <cellStyle name="Vejica 20 2 2 5 2 2" xfId="9051" xr:uid="{96D4C268-9C5A-43BA-AA1D-826D31737181}"/>
    <cellStyle name="Vejica 20 2 2 5 3" xfId="9050" xr:uid="{4176EC65-7B6C-4037-BD4D-0292562F0FC6}"/>
    <cellStyle name="Vejica 20 2 2 6" xfId="4433" xr:uid="{00000000-0005-0000-0000-0000FE0F0000}"/>
    <cellStyle name="Vejica 20 2 2 6 2" xfId="9052" xr:uid="{54C1484D-9B7B-46FE-A980-11F8BD8E683D}"/>
    <cellStyle name="Vejica 20 2 2 7" xfId="4428" xr:uid="{00000000-0005-0000-0000-0000FF0F0000}"/>
    <cellStyle name="Vejica 20 2 2 7 2" xfId="9053" xr:uid="{B6535BAA-7373-4DD4-AB03-18D2F8841EC2}"/>
    <cellStyle name="Vejica 20 2 2 8" xfId="9044" xr:uid="{DC543DB1-B1FF-480E-BB5A-783BF76F2094}"/>
    <cellStyle name="Vejica 20 2 3" xfId="2148" xr:uid="{00000000-0005-0000-0000-000000100000}"/>
    <cellStyle name="Vejica 20 2 3 2" xfId="9054" xr:uid="{FED1B0DA-D0C8-4981-8213-4E1A1256FE30}"/>
    <cellStyle name="Vejica 20 2 4" xfId="2149" xr:uid="{00000000-0005-0000-0000-000001100000}"/>
    <cellStyle name="Vejica 20 2 4 2" xfId="4434" xr:uid="{00000000-0005-0000-0000-000002100000}"/>
    <cellStyle name="Vejica 20 2 4 2 2" xfId="9056" xr:uid="{05861B79-B499-4E56-B95D-2D6F4B398E87}"/>
    <cellStyle name="Vejica 20 2 4 3" xfId="9055" xr:uid="{83C86C57-2A47-438F-8EF8-FD3046DC2DFB}"/>
    <cellStyle name="Vejica 20 2 5" xfId="2150" xr:uid="{00000000-0005-0000-0000-000003100000}"/>
    <cellStyle name="Vejica 20 2 5 2" xfId="4435" xr:uid="{00000000-0005-0000-0000-000004100000}"/>
    <cellStyle name="Vejica 20 2 5 2 2" xfId="9058" xr:uid="{6C720238-45EE-4AB1-B03E-9D434BF9C6CD}"/>
    <cellStyle name="Vejica 20 2 5 3" xfId="9057" xr:uid="{60208DFF-1142-4A6A-9D85-8DE09FBBD169}"/>
    <cellStyle name="Vejica 20 2 6" xfId="4436" xr:uid="{00000000-0005-0000-0000-000005100000}"/>
    <cellStyle name="Vejica 20 2 6 2" xfId="4437" xr:uid="{00000000-0005-0000-0000-000006100000}"/>
    <cellStyle name="Vejica 20 2 6 2 2" xfId="9060" xr:uid="{4D0B570C-5588-4221-BB25-A262B8D7CADA}"/>
    <cellStyle name="Vejica 20 2 6 3" xfId="9059" xr:uid="{028873A6-ADA4-4650-A5C8-1DD153BEB07C}"/>
    <cellStyle name="Vejica 20 2 7" xfId="4438" xr:uid="{00000000-0005-0000-0000-000007100000}"/>
    <cellStyle name="Vejica 20 2 7 2" xfId="9061" xr:uid="{639BA513-516B-4980-B931-0A23D7858F7F}"/>
    <cellStyle name="Vejica 20 2 8" xfId="4439" xr:uid="{00000000-0005-0000-0000-000008100000}"/>
    <cellStyle name="Vejica 20 2 8 2" xfId="9062" xr:uid="{B85F1388-BC41-44AC-9C78-502ACA8A699A}"/>
    <cellStyle name="Vejica 20 2 9" xfId="4427" xr:uid="{00000000-0005-0000-0000-000009100000}"/>
    <cellStyle name="Vejica 20 2 9 2" xfId="9063" xr:uid="{89A915BC-B1E1-4105-9C7C-36BD6A12EF77}"/>
    <cellStyle name="Vejica 20 3" xfId="726" xr:uid="{00000000-0005-0000-0000-00000A100000}"/>
    <cellStyle name="Vejica 20 3 2" xfId="2151" xr:uid="{00000000-0005-0000-0000-00000B100000}"/>
    <cellStyle name="Vejica 20 3 2 2" xfId="9065" xr:uid="{4C455CC5-F3A1-4C71-B7C5-F83A373FB956}"/>
    <cellStyle name="Vejica 20 3 3" xfId="2152" xr:uid="{00000000-0005-0000-0000-00000C100000}"/>
    <cellStyle name="Vejica 20 3 3 2" xfId="9066" xr:uid="{EE12DE7E-B771-4FEE-8C59-19FE8AE32395}"/>
    <cellStyle name="Vejica 20 3 4" xfId="4441" xr:uid="{00000000-0005-0000-0000-00000D100000}"/>
    <cellStyle name="Vejica 20 3 4 2" xfId="9067" xr:uid="{F8C8175B-8E1A-4D70-978C-6A4CC0C95FCB}"/>
    <cellStyle name="Vejica 20 3 5" xfId="4440" xr:uid="{00000000-0005-0000-0000-00000E100000}"/>
    <cellStyle name="Vejica 20 3 5 2" xfId="9068" xr:uid="{4AB637B2-8095-4AF4-9F5F-FA51BE15FE90}"/>
    <cellStyle name="Vejica 20 3 6" xfId="9064" xr:uid="{F238ED9F-4814-42B4-8BD5-89030C01309F}"/>
    <cellStyle name="Vejica 20 4" xfId="2153" xr:uid="{00000000-0005-0000-0000-00000F100000}"/>
    <cellStyle name="Vejica 20 4 2" xfId="9069" xr:uid="{BF790677-28DE-43B0-9B67-E9FDF7F5EF26}"/>
    <cellStyle name="Vejica 20 5" xfId="2154" xr:uid="{00000000-0005-0000-0000-000010100000}"/>
    <cellStyle name="Vejica 20 5 2" xfId="4442" xr:uid="{00000000-0005-0000-0000-000011100000}"/>
    <cellStyle name="Vejica 20 5 2 2" xfId="9071" xr:uid="{470AF942-B30B-42CD-9F9A-39742A24685B}"/>
    <cellStyle name="Vejica 20 5 3" xfId="9070" xr:uid="{81E449B4-2EC0-48AD-A994-7D899FD6371A}"/>
    <cellStyle name="Vejica 20 6" xfId="2155" xr:uid="{00000000-0005-0000-0000-000012100000}"/>
    <cellStyle name="Vejica 20 6 2" xfId="2156" xr:uid="{00000000-0005-0000-0000-000013100000}"/>
    <cellStyle name="Vejica 20 6 2 2" xfId="4443" xr:uid="{00000000-0005-0000-0000-000014100000}"/>
    <cellStyle name="Vejica 20 6 2 2 2" xfId="9074" xr:uid="{7618DD9C-2B93-41C7-9CBE-2D2B8DF4F45A}"/>
    <cellStyle name="Vejica 20 6 2 3" xfId="9073" xr:uid="{DAD82AE3-33DA-441B-BC3F-ED76EE297348}"/>
    <cellStyle name="Vejica 20 6 3" xfId="2157" xr:uid="{00000000-0005-0000-0000-000015100000}"/>
    <cellStyle name="Vejica 20 6 3 2" xfId="2158" xr:uid="{00000000-0005-0000-0000-000016100000}"/>
    <cellStyle name="Vejica 20 6 3 2 2" xfId="4444" xr:uid="{00000000-0005-0000-0000-000017100000}"/>
    <cellStyle name="Vejica 20 6 3 2 2 2" xfId="9077" xr:uid="{45D58CFA-8F5F-4C1F-A28B-BADE09E0112B}"/>
    <cellStyle name="Vejica 20 6 3 2 3" xfId="9076" xr:uid="{1D738A56-4EB9-4BAB-ACB2-BABE13C3242A}"/>
    <cellStyle name="Vejica 20 6 3 3" xfId="2159" xr:uid="{00000000-0005-0000-0000-000018100000}"/>
    <cellStyle name="Vejica 20 6 3 3 2" xfId="4445" xr:uid="{00000000-0005-0000-0000-000019100000}"/>
    <cellStyle name="Vejica 20 6 3 3 2 2" xfId="9079" xr:uid="{2BB2D032-83A9-4EBD-B61B-0ADDF4BA324F}"/>
    <cellStyle name="Vejica 20 6 3 3 3" xfId="9078" xr:uid="{EDBC47EB-3952-4E50-8B0C-97688B883739}"/>
    <cellStyle name="Vejica 20 6 3 4" xfId="4446" xr:uid="{00000000-0005-0000-0000-00001A100000}"/>
    <cellStyle name="Vejica 20 6 3 4 2" xfId="9080" xr:uid="{B5D71512-1564-4DAC-B8EE-D126F11F1459}"/>
    <cellStyle name="Vejica 20 6 3 5" xfId="9075" xr:uid="{BEFB9498-26BC-4830-B24F-13772124B0A6}"/>
    <cellStyle name="Vejica 20 6 4" xfId="4447" xr:uid="{00000000-0005-0000-0000-00001B100000}"/>
    <cellStyle name="Vejica 20 6 4 2" xfId="9081" xr:uid="{DECB9A4A-E3A4-435E-80BC-F07CEE1AC726}"/>
    <cellStyle name="Vejica 20 6 5" xfId="9072" xr:uid="{FD51F37C-3FCC-4B59-B772-D7A205CABEF5}"/>
    <cellStyle name="Vejica 20 7" xfId="2160" xr:uid="{00000000-0005-0000-0000-00001C100000}"/>
    <cellStyle name="Vejica 20 7 2" xfId="4448" xr:uid="{00000000-0005-0000-0000-00001D100000}"/>
    <cellStyle name="Vejica 20 7 2 2" xfId="9083" xr:uid="{52AED0DA-621D-44BB-9543-1630E7B90887}"/>
    <cellStyle name="Vejica 20 7 3" xfId="9082" xr:uid="{D797E99C-D123-430D-9936-944767002816}"/>
    <cellStyle name="Vejica 20 8" xfId="2161" xr:uid="{00000000-0005-0000-0000-00001E100000}"/>
    <cellStyle name="Vejica 20 8 2" xfId="4449" xr:uid="{00000000-0005-0000-0000-00001F100000}"/>
    <cellStyle name="Vejica 20 8 2 2" xfId="9085" xr:uid="{FDB7E142-1988-4BB6-932F-0CCD67B26C58}"/>
    <cellStyle name="Vejica 20 8 3" xfId="9084" xr:uid="{3E2BF21A-345E-414E-B6F5-58ED36C21F7E}"/>
    <cellStyle name="Vejica 20 9" xfId="2162" xr:uid="{00000000-0005-0000-0000-000020100000}"/>
    <cellStyle name="Vejica 20 9 2" xfId="9086" xr:uid="{E2B69D64-2617-461A-A55A-256182302154}"/>
    <cellStyle name="Vejica 21" xfId="727" xr:uid="{00000000-0005-0000-0000-000021100000}"/>
    <cellStyle name="Vejica 21 10" xfId="2163" xr:uid="{00000000-0005-0000-0000-000022100000}"/>
    <cellStyle name="Vejica 21 10 2" xfId="4451" xr:uid="{00000000-0005-0000-0000-000023100000}"/>
    <cellStyle name="Vejica 21 10 2 2" xfId="9089" xr:uid="{15B9169C-020E-4E02-BEA6-59919D74B35B}"/>
    <cellStyle name="Vejica 21 10 3" xfId="9088" xr:uid="{FA46F678-8656-4967-A8CD-DC1C3000F626}"/>
    <cellStyle name="Vejica 21 11" xfId="4452" xr:uid="{00000000-0005-0000-0000-000024100000}"/>
    <cellStyle name="Vejica 21 11 2" xfId="4453" xr:uid="{00000000-0005-0000-0000-000025100000}"/>
    <cellStyle name="Vejica 21 11 2 2" xfId="9091" xr:uid="{0D40D523-F8AA-41FB-B8EF-90DC6027EDE5}"/>
    <cellStyle name="Vejica 21 11 3" xfId="9090" xr:uid="{6ACF5154-9338-41B9-9333-3CFB3C2EF0FA}"/>
    <cellStyle name="Vejica 21 12" xfId="4454" xr:uid="{00000000-0005-0000-0000-000026100000}"/>
    <cellStyle name="Vejica 21 12 2" xfId="9092" xr:uid="{0E75053F-0DD1-438A-85DD-52B7FB6ED0E2}"/>
    <cellStyle name="Vejica 21 13" xfId="4455" xr:uid="{00000000-0005-0000-0000-000027100000}"/>
    <cellStyle name="Vejica 21 13 2" xfId="9093" xr:uid="{36380D8C-1F9E-4528-B25C-C3F40786B2CA}"/>
    <cellStyle name="Vejica 21 14" xfId="4450" xr:uid="{00000000-0005-0000-0000-000028100000}"/>
    <cellStyle name="Vejica 21 14 2" xfId="9094" xr:uid="{B8E8DDEB-C189-4994-A017-4101B7034D8C}"/>
    <cellStyle name="Vejica 21 15" xfId="2527" xr:uid="{00000000-0005-0000-0000-000029100000}"/>
    <cellStyle name="Vejica 21 15 2" xfId="9095" xr:uid="{9E141BD2-1B01-4364-9093-322B5E630BC7}"/>
    <cellStyle name="Vejica 21 16" xfId="9087" xr:uid="{C3D15075-3206-4F98-A951-B785394A3FE8}"/>
    <cellStyle name="Vejica 21 2" xfId="728" xr:uid="{00000000-0005-0000-0000-00002A100000}"/>
    <cellStyle name="Vejica 21 2 10" xfId="9096" xr:uid="{A9704208-0B3B-4028-B080-C8380F8A1962}"/>
    <cellStyle name="Vejica 21 2 2" xfId="729" xr:uid="{00000000-0005-0000-0000-00002B100000}"/>
    <cellStyle name="Vejica 21 2 2 2" xfId="2164" xr:uid="{00000000-0005-0000-0000-00002C100000}"/>
    <cellStyle name="Vejica 21 2 2 2 2" xfId="9098" xr:uid="{8ED3E1AB-1E40-4A2A-98FE-43E4E627E5E4}"/>
    <cellStyle name="Vejica 21 2 2 3" xfId="2165" xr:uid="{00000000-0005-0000-0000-00002D100000}"/>
    <cellStyle name="Vejica 21 2 2 3 2" xfId="4458" xr:uid="{00000000-0005-0000-0000-00002E100000}"/>
    <cellStyle name="Vejica 21 2 2 3 2 2" xfId="9100" xr:uid="{6E903A77-5871-46A7-AC13-E5EEF28DE7A2}"/>
    <cellStyle name="Vejica 21 2 2 3 3" xfId="9099" xr:uid="{FE7A7979-F550-486B-BB5F-11827952CA5B}"/>
    <cellStyle name="Vejica 21 2 2 4" xfId="2166" xr:uid="{00000000-0005-0000-0000-00002F100000}"/>
    <cellStyle name="Vejica 21 2 2 4 2" xfId="4459" xr:uid="{00000000-0005-0000-0000-000030100000}"/>
    <cellStyle name="Vejica 21 2 2 4 2 2" xfId="9102" xr:uid="{F8FE99B0-0EFC-448E-9C59-609D05052C43}"/>
    <cellStyle name="Vejica 21 2 2 4 3" xfId="9101" xr:uid="{71CFBB9C-26F8-4B29-AB2E-1A225BDAB7DF}"/>
    <cellStyle name="Vejica 21 2 2 5" xfId="4460" xr:uid="{00000000-0005-0000-0000-000031100000}"/>
    <cellStyle name="Vejica 21 2 2 5 2" xfId="4461" xr:uid="{00000000-0005-0000-0000-000032100000}"/>
    <cellStyle name="Vejica 21 2 2 5 2 2" xfId="9104" xr:uid="{B7734995-FBEE-4B0E-BB92-9BA97C729716}"/>
    <cellStyle name="Vejica 21 2 2 5 3" xfId="9103" xr:uid="{0F12CD07-C394-4853-B856-1F4AAA7A17A3}"/>
    <cellStyle name="Vejica 21 2 2 6" xfId="4462" xr:uid="{00000000-0005-0000-0000-000033100000}"/>
    <cellStyle name="Vejica 21 2 2 6 2" xfId="9105" xr:uid="{198163AC-DD39-456A-A6B1-6FC1190A14D4}"/>
    <cellStyle name="Vejica 21 2 2 7" xfId="4457" xr:uid="{00000000-0005-0000-0000-000034100000}"/>
    <cellStyle name="Vejica 21 2 2 7 2" xfId="9106" xr:uid="{29788BF0-0C13-4881-B424-EF007B073E9B}"/>
    <cellStyle name="Vejica 21 2 2 8" xfId="9097" xr:uid="{7DBC45CF-F834-4F7E-A570-AE5CA736B783}"/>
    <cellStyle name="Vejica 21 2 3" xfId="2167" xr:uid="{00000000-0005-0000-0000-000035100000}"/>
    <cellStyle name="Vejica 21 2 3 2" xfId="9107" xr:uid="{F0B7D8F4-5B29-4FE9-9B70-E9859EBFFDB9}"/>
    <cellStyle name="Vejica 21 2 4" xfId="2168" xr:uid="{00000000-0005-0000-0000-000036100000}"/>
    <cellStyle name="Vejica 21 2 4 2" xfId="4463" xr:uid="{00000000-0005-0000-0000-000037100000}"/>
    <cellStyle name="Vejica 21 2 4 2 2" xfId="9109" xr:uid="{BF6034FB-7F29-444B-9E6D-D18B91842AB2}"/>
    <cellStyle name="Vejica 21 2 4 3" xfId="9108" xr:uid="{D9829422-FB49-4AFD-A49E-E8D705F9E151}"/>
    <cellStyle name="Vejica 21 2 5" xfId="2169" xr:uid="{00000000-0005-0000-0000-000038100000}"/>
    <cellStyle name="Vejica 21 2 5 2" xfId="4464" xr:uid="{00000000-0005-0000-0000-000039100000}"/>
    <cellStyle name="Vejica 21 2 5 2 2" xfId="9111" xr:uid="{0F151CB7-E23B-45ED-95C4-5E00008B5A05}"/>
    <cellStyle name="Vejica 21 2 5 3" xfId="9110" xr:uid="{D1908872-1231-4140-9779-8A4E0B602678}"/>
    <cellStyle name="Vejica 21 2 6" xfId="4465" xr:uid="{00000000-0005-0000-0000-00003A100000}"/>
    <cellStyle name="Vejica 21 2 6 2" xfId="4466" xr:uid="{00000000-0005-0000-0000-00003B100000}"/>
    <cellStyle name="Vejica 21 2 6 2 2" xfId="9113" xr:uid="{D00C77F4-CBE3-419D-B68D-896B8CA5DD59}"/>
    <cellStyle name="Vejica 21 2 6 3" xfId="9112" xr:uid="{463D98DB-4633-4048-A1E8-B39557088500}"/>
    <cellStyle name="Vejica 21 2 7" xfId="4467" xr:uid="{00000000-0005-0000-0000-00003C100000}"/>
    <cellStyle name="Vejica 21 2 7 2" xfId="9114" xr:uid="{695CFAF5-05FE-425D-8B87-1706B651525B}"/>
    <cellStyle name="Vejica 21 2 8" xfId="4468" xr:uid="{00000000-0005-0000-0000-00003D100000}"/>
    <cellStyle name="Vejica 21 2 8 2" xfId="9115" xr:uid="{7AE1185F-606B-4D77-B99D-AC72091ABF1D}"/>
    <cellStyle name="Vejica 21 2 9" xfId="4456" xr:uid="{00000000-0005-0000-0000-00003E100000}"/>
    <cellStyle name="Vejica 21 2 9 2" xfId="9116" xr:uid="{8671470B-8A82-4374-AC2B-A088E2C04803}"/>
    <cellStyle name="Vejica 21 3" xfId="730" xr:uid="{00000000-0005-0000-0000-00003F100000}"/>
    <cellStyle name="Vejica 21 3 2" xfId="2170" xr:uid="{00000000-0005-0000-0000-000040100000}"/>
    <cellStyle name="Vejica 21 3 2 2" xfId="9118" xr:uid="{CFECCFEC-E9A1-4956-A5A3-D4B36FFE3481}"/>
    <cellStyle name="Vejica 21 3 3" xfId="2171" xr:uid="{00000000-0005-0000-0000-000041100000}"/>
    <cellStyle name="Vejica 21 3 3 2" xfId="9119" xr:uid="{C37CA344-AAAD-488C-979B-8415EEB3472B}"/>
    <cellStyle name="Vejica 21 3 4" xfId="4470" xr:uid="{00000000-0005-0000-0000-000042100000}"/>
    <cellStyle name="Vejica 21 3 4 2" xfId="9120" xr:uid="{5E8C6512-064C-4767-AC0B-CA61054CAE88}"/>
    <cellStyle name="Vejica 21 3 5" xfId="4469" xr:uid="{00000000-0005-0000-0000-000043100000}"/>
    <cellStyle name="Vejica 21 3 5 2" xfId="9121" xr:uid="{A21C8362-E283-41F0-9B6A-CEE595679991}"/>
    <cellStyle name="Vejica 21 3 6" xfId="9117" xr:uid="{71AC2CC8-2DB0-4C77-A423-6F9DB6ADDE28}"/>
    <cellStyle name="Vejica 21 4" xfId="2172" xr:uid="{00000000-0005-0000-0000-000044100000}"/>
    <cellStyle name="Vejica 21 4 2" xfId="9122" xr:uid="{EB15FA5C-AD62-4658-A17E-E2815781CA76}"/>
    <cellStyle name="Vejica 21 5" xfId="2173" xr:uid="{00000000-0005-0000-0000-000045100000}"/>
    <cellStyle name="Vejica 21 5 2" xfId="4471" xr:uid="{00000000-0005-0000-0000-000046100000}"/>
    <cellStyle name="Vejica 21 5 2 2" xfId="9124" xr:uid="{EE8B0B86-78D3-4232-BB5D-17BC02FA87C8}"/>
    <cellStyle name="Vejica 21 5 3" xfId="9123" xr:uid="{BAD075DA-C322-4C3B-9C81-31A729F89318}"/>
    <cellStyle name="Vejica 21 6" xfId="2174" xr:uid="{00000000-0005-0000-0000-000047100000}"/>
    <cellStyle name="Vejica 21 6 2" xfId="2175" xr:uid="{00000000-0005-0000-0000-000048100000}"/>
    <cellStyle name="Vejica 21 6 2 2" xfId="4472" xr:uid="{00000000-0005-0000-0000-000049100000}"/>
    <cellStyle name="Vejica 21 6 2 2 2" xfId="9127" xr:uid="{EAEAEBF6-B56A-4DFA-969E-353758E4FE3B}"/>
    <cellStyle name="Vejica 21 6 2 3" xfId="9126" xr:uid="{5C2A052F-BC23-489E-82A1-1D16E5128EDA}"/>
    <cellStyle name="Vejica 21 6 3" xfId="2176" xr:uid="{00000000-0005-0000-0000-00004A100000}"/>
    <cellStyle name="Vejica 21 6 3 2" xfId="2177" xr:uid="{00000000-0005-0000-0000-00004B100000}"/>
    <cellStyle name="Vejica 21 6 3 2 2" xfId="4473" xr:uid="{00000000-0005-0000-0000-00004C100000}"/>
    <cellStyle name="Vejica 21 6 3 2 2 2" xfId="9130" xr:uid="{9D87F19C-5E4A-40A5-B8B8-46CCB9B53474}"/>
    <cellStyle name="Vejica 21 6 3 2 3" xfId="9129" xr:uid="{DD0DEDE2-6B0D-440C-AFF2-2559302C58E5}"/>
    <cellStyle name="Vejica 21 6 3 3" xfId="2178" xr:uid="{00000000-0005-0000-0000-00004D100000}"/>
    <cellStyle name="Vejica 21 6 3 3 2" xfId="4474" xr:uid="{00000000-0005-0000-0000-00004E100000}"/>
    <cellStyle name="Vejica 21 6 3 3 2 2" xfId="9132" xr:uid="{C6A6C83C-A3A6-4910-A029-9305CA87BA65}"/>
    <cellStyle name="Vejica 21 6 3 3 3" xfId="9131" xr:uid="{85228817-2DAE-45BE-A48C-00CB9A2A3DDB}"/>
    <cellStyle name="Vejica 21 6 3 4" xfId="4475" xr:uid="{00000000-0005-0000-0000-00004F100000}"/>
    <cellStyle name="Vejica 21 6 3 4 2" xfId="9133" xr:uid="{5BCABB10-6B39-452B-B1E9-3274E78B556D}"/>
    <cellStyle name="Vejica 21 6 3 5" xfId="9128" xr:uid="{727BA4E9-7FA8-4E17-8480-CB2CACA53F0A}"/>
    <cellStyle name="Vejica 21 6 4" xfId="4476" xr:uid="{00000000-0005-0000-0000-000050100000}"/>
    <cellStyle name="Vejica 21 6 4 2" xfId="9134" xr:uid="{B5204B2F-20B6-4E5F-A580-A63E12E59648}"/>
    <cellStyle name="Vejica 21 6 5" xfId="9125" xr:uid="{6EE5D110-E931-4257-BF1C-003F3FCF085E}"/>
    <cellStyle name="Vejica 21 7" xfId="2179" xr:uid="{00000000-0005-0000-0000-000051100000}"/>
    <cellStyle name="Vejica 21 7 2" xfId="4477" xr:uid="{00000000-0005-0000-0000-000052100000}"/>
    <cellStyle name="Vejica 21 7 2 2" xfId="9136" xr:uid="{0A8A127C-0A31-4396-9E93-CE506AECA8BE}"/>
    <cellStyle name="Vejica 21 7 3" xfId="9135" xr:uid="{8A9B4694-2418-4477-9F6C-68F6B1E8AA7F}"/>
    <cellStyle name="Vejica 21 8" xfId="2180" xr:uid="{00000000-0005-0000-0000-000053100000}"/>
    <cellStyle name="Vejica 21 8 2" xfId="4478" xr:uid="{00000000-0005-0000-0000-000054100000}"/>
    <cellStyle name="Vejica 21 8 2 2" xfId="9138" xr:uid="{5ED39ACF-3897-44F2-AB20-44FF6F6732EF}"/>
    <cellStyle name="Vejica 21 8 3" xfId="9137" xr:uid="{47444BFB-1BCD-4B74-9A61-CAAD0A5A8A18}"/>
    <cellStyle name="Vejica 21 9" xfId="2181" xr:uid="{00000000-0005-0000-0000-000055100000}"/>
    <cellStyle name="Vejica 21 9 2" xfId="9139" xr:uid="{BF8751AF-B618-41EF-B9C7-16E271640303}"/>
    <cellStyle name="Vejica 22" xfId="731" xr:uid="{00000000-0005-0000-0000-000056100000}"/>
    <cellStyle name="Vejica 22 10" xfId="2182" xr:uid="{00000000-0005-0000-0000-000057100000}"/>
    <cellStyle name="Vejica 22 10 2" xfId="4480" xr:uid="{00000000-0005-0000-0000-000058100000}"/>
    <cellStyle name="Vejica 22 10 2 2" xfId="9142" xr:uid="{D444DF6D-9BEE-4CD0-A5C1-AB9CEBE55F48}"/>
    <cellStyle name="Vejica 22 10 3" xfId="9141" xr:uid="{9A7B108D-CFBF-4ED0-A5AF-35F6B38C3A54}"/>
    <cellStyle name="Vejica 22 11" xfId="4481" xr:uid="{00000000-0005-0000-0000-000059100000}"/>
    <cellStyle name="Vejica 22 11 2" xfId="4482" xr:uid="{00000000-0005-0000-0000-00005A100000}"/>
    <cellStyle name="Vejica 22 11 2 2" xfId="9144" xr:uid="{9D5A7086-3449-488D-B370-FF560D2D1BF2}"/>
    <cellStyle name="Vejica 22 11 3" xfId="9143" xr:uid="{8ED25C82-44C4-4C96-B797-E51ACD3F5E97}"/>
    <cellStyle name="Vejica 22 12" xfId="4483" xr:uid="{00000000-0005-0000-0000-00005B100000}"/>
    <cellStyle name="Vejica 22 12 2" xfId="9145" xr:uid="{46911A2D-9E74-49D8-A82D-6F08198BD686}"/>
    <cellStyle name="Vejica 22 13" xfId="4484" xr:uid="{00000000-0005-0000-0000-00005C100000}"/>
    <cellStyle name="Vejica 22 13 2" xfId="9146" xr:uid="{3EA6DAA0-4818-4E13-990C-A90E61E5AAA2}"/>
    <cellStyle name="Vejica 22 14" xfId="4479" xr:uid="{00000000-0005-0000-0000-00005D100000}"/>
    <cellStyle name="Vejica 22 14 2" xfId="9147" xr:uid="{7FAC62C0-F444-4DE6-A8EE-B1BF1E8A8AC6}"/>
    <cellStyle name="Vejica 22 15" xfId="2528" xr:uid="{00000000-0005-0000-0000-00005E100000}"/>
    <cellStyle name="Vejica 22 15 2" xfId="9148" xr:uid="{8EBB457E-9E99-4998-8484-8FBDCDE9E854}"/>
    <cellStyle name="Vejica 22 16" xfId="9140" xr:uid="{630BE05E-1FA1-4377-A061-BC4B0DA0DC33}"/>
    <cellStyle name="Vejica 22 2" xfId="732" xr:uid="{00000000-0005-0000-0000-00005F100000}"/>
    <cellStyle name="Vejica 22 2 10" xfId="9149" xr:uid="{0193DF47-3721-4CAF-9431-60DD0947245C}"/>
    <cellStyle name="Vejica 22 2 2" xfId="733" xr:uid="{00000000-0005-0000-0000-000060100000}"/>
    <cellStyle name="Vejica 22 2 2 2" xfId="2183" xr:uid="{00000000-0005-0000-0000-000061100000}"/>
    <cellStyle name="Vejica 22 2 2 2 2" xfId="9151" xr:uid="{BEFDBEE9-82C1-4B0F-9FF7-0A50D91B890C}"/>
    <cellStyle name="Vejica 22 2 2 3" xfId="2184" xr:uid="{00000000-0005-0000-0000-000062100000}"/>
    <cellStyle name="Vejica 22 2 2 3 2" xfId="4487" xr:uid="{00000000-0005-0000-0000-000063100000}"/>
    <cellStyle name="Vejica 22 2 2 3 2 2" xfId="9153" xr:uid="{1392AF81-261D-4F0C-BD9A-9FBAB389333F}"/>
    <cellStyle name="Vejica 22 2 2 3 3" xfId="9152" xr:uid="{9379F4F0-CB0C-421B-94C0-E7ED527F56D4}"/>
    <cellStyle name="Vejica 22 2 2 4" xfId="2185" xr:uid="{00000000-0005-0000-0000-000064100000}"/>
    <cellStyle name="Vejica 22 2 2 4 2" xfId="4488" xr:uid="{00000000-0005-0000-0000-000065100000}"/>
    <cellStyle name="Vejica 22 2 2 4 2 2" xfId="9155" xr:uid="{BA819033-EED3-4537-8891-F9D3E22BDE01}"/>
    <cellStyle name="Vejica 22 2 2 4 3" xfId="9154" xr:uid="{AA0A21DB-DE46-4F3D-A5EA-2395747F1E14}"/>
    <cellStyle name="Vejica 22 2 2 5" xfId="4489" xr:uid="{00000000-0005-0000-0000-000066100000}"/>
    <cellStyle name="Vejica 22 2 2 5 2" xfId="4490" xr:uid="{00000000-0005-0000-0000-000067100000}"/>
    <cellStyle name="Vejica 22 2 2 5 2 2" xfId="9157" xr:uid="{BB592656-A068-47BD-92AD-8579A464A8B6}"/>
    <cellStyle name="Vejica 22 2 2 5 3" xfId="9156" xr:uid="{4F0D9B00-AC4B-492F-98AD-8FC9F69001FC}"/>
    <cellStyle name="Vejica 22 2 2 6" xfId="4491" xr:uid="{00000000-0005-0000-0000-000068100000}"/>
    <cellStyle name="Vejica 22 2 2 6 2" xfId="9158" xr:uid="{8043171F-C851-4B41-9094-F355FA381E3C}"/>
    <cellStyle name="Vejica 22 2 2 7" xfId="4486" xr:uid="{00000000-0005-0000-0000-000069100000}"/>
    <cellStyle name="Vejica 22 2 2 7 2" xfId="9159" xr:uid="{039DC112-2359-483A-91DF-3840ED7538C6}"/>
    <cellStyle name="Vejica 22 2 2 8" xfId="9150" xr:uid="{C172A999-1947-4528-A445-DE3B344304BF}"/>
    <cellStyle name="Vejica 22 2 3" xfId="2186" xr:uid="{00000000-0005-0000-0000-00006A100000}"/>
    <cellStyle name="Vejica 22 2 3 2" xfId="9160" xr:uid="{3BA7F6AC-1BF7-4CCF-AF9A-FFBCBA55EB8C}"/>
    <cellStyle name="Vejica 22 2 4" xfId="2187" xr:uid="{00000000-0005-0000-0000-00006B100000}"/>
    <cellStyle name="Vejica 22 2 4 2" xfId="4492" xr:uid="{00000000-0005-0000-0000-00006C100000}"/>
    <cellStyle name="Vejica 22 2 4 2 2" xfId="9162" xr:uid="{942CC058-0BCA-468C-A595-B8E4324EE8F5}"/>
    <cellStyle name="Vejica 22 2 4 3" xfId="9161" xr:uid="{83D0F965-1BDD-4DBE-98DD-06DD1925DB5E}"/>
    <cellStyle name="Vejica 22 2 5" xfId="2188" xr:uid="{00000000-0005-0000-0000-00006D100000}"/>
    <cellStyle name="Vejica 22 2 5 2" xfId="4493" xr:uid="{00000000-0005-0000-0000-00006E100000}"/>
    <cellStyle name="Vejica 22 2 5 2 2" xfId="9164" xr:uid="{6ED82413-EE23-42F7-A4DD-4294C7A694ED}"/>
    <cellStyle name="Vejica 22 2 5 3" xfId="9163" xr:uid="{97522095-BA94-4DD8-8DFE-75CD8F1C65FA}"/>
    <cellStyle name="Vejica 22 2 6" xfId="4494" xr:uid="{00000000-0005-0000-0000-00006F100000}"/>
    <cellStyle name="Vejica 22 2 6 2" xfId="4495" xr:uid="{00000000-0005-0000-0000-000070100000}"/>
    <cellStyle name="Vejica 22 2 6 2 2" xfId="9166" xr:uid="{F4B60D88-AF33-4F08-BA2C-9BE0670D1842}"/>
    <cellStyle name="Vejica 22 2 6 3" xfId="9165" xr:uid="{113178F2-4672-485E-84CA-7AF1B612E168}"/>
    <cellStyle name="Vejica 22 2 7" xfId="4496" xr:uid="{00000000-0005-0000-0000-000071100000}"/>
    <cellStyle name="Vejica 22 2 7 2" xfId="9167" xr:uid="{08C39E25-4E49-415F-A34E-7E32502C609F}"/>
    <cellStyle name="Vejica 22 2 8" xfId="4497" xr:uid="{00000000-0005-0000-0000-000072100000}"/>
    <cellStyle name="Vejica 22 2 8 2" xfId="9168" xr:uid="{32650C75-825D-4E05-AD8C-B34EEC73CB16}"/>
    <cellStyle name="Vejica 22 2 9" xfId="4485" xr:uid="{00000000-0005-0000-0000-000073100000}"/>
    <cellStyle name="Vejica 22 2 9 2" xfId="9169" xr:uid="{D3C10A3E-5B49-41E0-9D08-D589DF315C1E}"/>
    <cellStyle name="Vejica 22 3" xfId="734" xr:uid="{00000000-0005-0000-0000-000074100000}"/>
    <cellStyle name="Vejica 22 3 2" xfId="2189" xr:uid="{00000000-0005-0000-0000-000075100000}"/>
    <cellStyle name="Vejica 22 3 2 2" xfId="9171" xr:uid="{B41EC343-0B7B-4498-B025-92DC2A966E3A}"/>
    <cellStyle name="Vejica 22 3 3" xfId="2190" xr:uid="{00000000-0005-0000-0000-000076100000}"/>
    <cellStyle name="Vejica 22 3 3 2" xfId="9172" xr:uid="{669A64FF-78D1-4205-ACBB-16550774658D}"/>
    <cellStyle name="Vejica 22 3 4" xfId="4499" xr:uid="{00000000-0005-0000-0000-000077100000}"/>
    <cellStyle name="Vejica 22 3 4 2" xfId="9173" xr:uid="{143577A7-FE6E-4DB9-AF89-64E0B2FF5450}"/>
    <cellStyle name="Vejica 22 3 5" xfId="4498" xr:uid="{00000000-0005-0000-0000-000078100000}"/>
    <cellStyle name="Vejica 22 3 5 2" xfId="9174" xr:uid="{85AD8EBA-2EBC-4CD6-896B-92ED831287E7}"/>
    <cellStyle name="Vejica 22 3 6" xfId="9170" xr:uid="{7CA2E488-7075-4A4A-8F76-35052D9700CB}"/>
    <cellStyle name="Vejica 22 4" xfId="2191" xr:uid="{00000000-0005-0000-0000-000079100000}"/>
    <cellStyle name="Vejica 22 4 2" xfId="9175" xr:uid="{E5406AE0-9624-4FDD-ABC1-F4215A3A0983}"/>
    <cellStyle name="Vejica 22 5" xfId="2192" xr:uid="{00000000-0005-0000-0000-00007A100000}"/>
    <cellStyle name="Vejica 22 5 2" xfId="4500" xr:uid="{00000000-0005-0000-0000-00007B100000}"/>
    <cellStyle name="Vejica 22 5 2 2" xfId="9177" xr:uid="{54FE6690-FDE3-4F9A-8925-D07BB1A930FD}"/>
    <cellStyle name="Vejica 22 5 3" xfId="9176" xr:uid="{4B42E0D1-A3C4-4502-8370-9A43CA997E44}"/>
    <cellStyle name="Vejica 22 6" xfId="2193" xr:uid="{00000000-0005-0000-0000-00007C100000}"/>
    <cellStyle name="Vejica 22 6 2" xfId="2194" xr:uid="{00000000-0005-0000-0000-00007D100000}"/>
    <cellStyle name="Vejica 22 6 2 2" xfId="4501" xr:uid="{00000000-0005-0000-0000-00007E100000}"/>
    <cellStyle name="Vejica 22 6 2 2 2" xfId="9180" xr:uid="{94D71953-8CAE-4B8C-B910-FC8A31618D4A}"/>
    <cellStyle name="Vejica 22 6 2 3" xfId="9179" xr:uid="{EAB5759F-42F3-45E2-889B-6463B09EECA2}"/>
    <cellStyle name="Vejica 22 6 3" xfId="2195" xr:uid="{00000000-0005-0000-0000-00007F100000}"/>
    <cellStyle name="Vejica 22 6 3 2" xfId="2196" xr:uid="{00000000-0005-0000-0000-000080100000}"/>
    <cellStyle name="Vejica 22 6 3 2 2" xfId="4502" xr:uid="{00000000-0005-0000-0000-000081100000}"/>
    <cellStyle name="Vejica 22 6 3 2 2 2" xfId="9183" xr:uid="{89C50B2A-76B5-4236-95BF-9B6B8B329EE1}"/>
    <cellStyle name="Vejica 22 6 3 2 3" xfId="9182" xr:uid="{048A7C3C-AD26-47A1-9835-B85C7A967776}"/>
    <cellStyle name="Vejica 22 6 3 3" xfId="2197" xr:uid="{00000000-0005-0000-0000-000082100000}"/>
    <cellStyle name="Vejica 22 6 3 3 2" xfId="4503" xr:uid="{00000000-0005-0000-0000-000083100000}"/>
    <cellStyle name="Vejica 22 6 3 3 2 2" xfId="9185" xr:uid="{766AB5CC-8B43-4C2C-85DD-D990768F887D}"/>
    <cellStyle name="Vejica 22 6 3 3 3" xfId="9184" xr:uid="{0149B2C6-AA5A-4FAE-9CC9-C0C83FFF8F1D}"/>
    <cellStyle name="Vejica 22 6 3 4" xfId="4504" xr:uid="{00000000-0005-0000-0000-000084100000}"/>
    <cellStyle name="Vejica 22 6 3 4 2" xfId="9186" xr:uid="{24514FA7-749D-4D9F-AC76-8ECEA2017577}"/>
    <cellStyle name="Vejica 22 6 3 5" xfId="9181" xr:uid="{6EDE9B2F-2EBA-495B-9C4A-C4307797C893}"/>
    <cellStyle name="Vejica 22 6 4" xfId="4505" xr:uid="{00000000-0005-0000-0000-000085100000}"/>
    <cellStyle name="Vejica 22 6 4 2" xfId="9187" xr:uid="{6267A84A-A2C6-4469-85E4-DC95E0E11F36}"/>
    <cellStyle name="Vejica 22 6 5" xfId="9178" xr:uid="{A1FF5109-5CEC-473C-9ADF-8FF3B4027B4B}"/>
    <cellStyle name="Vejica 22 7" xfId="2198" xr:uid="{00000000-0005-0000-0000-000086100000}"/>
    <cellStyle name="Vejica 22 7 2" xfId="4506" xr:uid="{00000000-0005-0000-0000-000087100000}"/>
    <cellStyle name="Vejica 22 7 2 2" xfId="9189" xr:uid="{CBB6DEE1-3299-443B-8888-FD358C968E02}"/>
    <cellStyle name="Vejica 22 7 3" xfId="9188" xr:uid="{8A1FCD60-9202-4722-9FAA-0FA06059A803}"/>
    <cellStyle name="Vejica 22 8" xfId="2199" xr:uid="{00000000-0005-0000-0000-000088100000}"/>
    <cellStyle name="Vejica 22 8 2" xfId="4507" xr:uid="{00000000-0005-0000-0000-000089100000}"/>
    <cellStyle name="Vejica 22 8 2 2" xfId="9191" xr:uid="{8012AB91-F85E-4B33-9098-34D5559747A6}"/>
    <cellStyle name="Vejica 22 8 3" xfId="9190" xr:uid="{05511A69-26E2-48D2-91C3-7EB60F29F328}"/>
    <cellStyle name="Vejica 22 9" xfId="2200" xr:uid="{00000000-0005-0000-0000-00008A100000}"/>
    <cellStyle name="Vejica 22 9 2" xfId="9192" xr:uid="{A8AEA577-4199-4731-AF27-9AED78F0D54C}"/>
    <cellStyle name="Vejica 23" xfId="735" xr:uid="{00000000-0005-0000-0000-00008B100000}"/>
    <cellStyle name="Vejica 23 10" xfId="4509" xr:uid="{00000000-0005-0000-0000-00008C100000}"/>
    <cellStyle name="Vejica 23 10 2" xfId="4510" xr:uid="{00000000-0005-0000-0000-00008D100000}"/>
    <cellStyle name="Vejica 23 10 2 2" xfId="9195" xr:uid="{F9867E46-557B-4B3D-83AF-D28AB6550573}"/>
    <cellStyle name="Vejica 23 10 3" xfId="9194" xr:uid="{BDD78B7C-DCE1-4BB8-A502-138E1D4983F8}"/>
    <cellStyle name="Vejica 23 11" xfId="4511" xr:uid="{00000000-0005-0000-0000-00008E100000}"/>
    <cellStyle name="Vejica 23 11 2" xfId="9196" xr:uid="{F35ABB84-71E2-4A51-8309-49E47DA66755}"/>
    <cellStyle name="Vejica 23 12" xfId="4512" xr:uid="{00000000-0005-0000-0000-00008F100000}"/>
    <cellStyle name="Vejica 23 12 2" xfId="9197" xr:uid="{2BDAFC1D-25E0-494C-BDE0-BA93C16AD57D}"/>
    <cellStyle name="Vejica 23 13" xfId="4508" xr:uid="{00000000-0005-0000-0000-000090100000}"/>
    <cellStyle name="Vejica 23 13 2" xfId="9198" xr:uid="{FBE91AE9-696D-4868-A720-EE18E195F527}"/>
    <cellStyle name="Vejica 23 14" xfId="2529" xr:uid="{00000000-0005-0000-0000-000091100000}"/>
    <cellStyle name="Vejica 23 14 2" xfId="9199" xr:uid="{7EA08CBC-E195-4CF3-A2FB-0F35D7826EC4}"/>
    <cellStyle name="Vejica 23 15" xfId="9193" xr:uid="{DD3C634E-D9F3-4B48-945D-1185546A4181}"/>
    <cellStyle name="Vejica 23 2" xfId="736" xr:uid="{00000000-0005-0000-0000-000092100000}"/>
    <cellStyle name="Vejica 23 2 2" xfId="737" xr:uid="{00000000-0005-0000-0000-000093100000}"/>
    <cellStyle name="Vejica 23 2 2 2" xfId="2201" xr:uid="{00000000-0005-0000-0000-000094100000}"/>
    <cellStyle name="Vejica 23 2 2 2 2" xfId="9202" xr:uid="{5E948078-D13A-4C80-8F3A-1771DD84E051}"/>
    <cellStyle name="Vejica 23 2 2 3" xfId="2202" xr:uid="{00000000-0005-0000-0000-000095100000}"/>
    <cellStyle name="Vejica 23 2 2 3 2" xfId="4515" xr:uid="{00000000-0005-0000-0000-000096100000}"/>
    <cellStyle name="Vejica 23 2 2 3 2 2" xfId="9204" xr:uid="{A11ABADD-41D8-43B6-83A4-EDD7FA94FA72}"/>
    <cellStyle name="Vejica 23 2 2 3 3" xfId="9203" xr:uid="{9C836214-8B56-4C90-A630-C864D2D8E39E}"/>
    <cellStyle name="Vejica 23 2 2 4" xfId="2203" xr:uid="{00000000-0005-0000-0000-000097100000}"/>
    <cellStyle name="Vejica 23 2 2 4 2" xfId="4516" xr:uid="{00000000-0005-0000-0000-000098100000}"/>
    <cellStyle name="Vejica 23 2 2 4 2 2" xfId="9206" xr:uid="{C60E10EB-AF71-4A1C-8A6E-24B886C64FA0}"/>
    <cellStyle name="Vejica 23 2 2 4 3" xfId="9205" xr:uid="{AB5C81B9-8ABC-4739-BE9F-BD67A010EC3C}"/>
    <cellStyle name="Vejica 23 2 2 5" xfId="4517" xr:uid="{00000000-0005-0000-0000-000099100000}"/>
    <cellStyle name="Vejica 23 2 2 5 2" xfId="4518" xr:uid="{00000000-0005-0000-0000-00009A100000}"/>
    <cellStyle name="Vejica 23 2 2 5 2 2" xfId="9208" xr:uid="{34897DDB-3BB3-4757-98AC-F90B15914EC4}"/>
    <cellStyle name="Vejica 23 2 2 5 3" xfId="9207" xr:uid="{88141A14-F74C-4236-98BF-B92BD5444634}"/>
    <cellStyle name="Vejica 23 2 2 6" xfId="4519" xr:uid="{00000000-0005-0000-0000-00009B100000}"/>
    <cellStyle name="Vejica 23 2 2 6 2" xfId="9209" xr:uid="{0D602100-AB97-4046-8F63-7F1012194EB2}"/>
    <cellStyle name="Vejica 23 2 2 7" xfId="4514" xr:uid="{00000000-0005-0000-0000-00009C100000}"/>
    <cellStyle name="Vejica 23 2 2 7 2" xfId="9210" xr:uid="{D0ECCC4B-5ED3-44E9-8383-B5FBBF9F8587}"/>
    <cellStyle name="Vejica 23 2 2 8" xfId="9201" xr:uid="{232FD1DD-F041-458E-B29E-320201CA22B5}"/>
    <cellStyle name="Vejica 23 2 3" xfId="2204" xr:uid="{00000000-0005-0000-0000-00009D100000}"/>
    <cellStyle name="Vejica 23 2 3 2" xfId="9211" xr:uid="{F0793F5F-C82E-48E1-97DC-4E4B9A78B6B9}"/>
    <cellStyle name="Vejica 23 2 4" xfId="2205" xr:uid="{00000000-0005-0000-0000-00009E100000}"/>
    <cellStyle name="Vejica 23 2 4 2" xfId="4520" xr:uid="{00000000-0005-0000-0000-00009F100000}"/>
    <cellStyle name="Vejica 23 2 4 2 2" xfId="9213" xr:uid="{A2E346FA-B9CC-43C1-BFFE-3D1DA4A6C052}"/>
    <cellStyle name="Vejica 23 2 4 3" xfId="9212" xr:uid="{F2E10EE1-48CD-486F-BE48-68393BAD625D}"/>
    <cellStyle name="Vejica 23 2 5" xfId="2206" xr:uid="{00000000-0005-0000-0000-0000A0100000}"/>
    <cellStyle name="Vejica 23 2 5 2" xfId="4521" xr:uid="{00000000-0005-0000-0000-0000A1100000}"/>
    <cellStyle name="Vejica 23 2 5 2 2" xfId="9215" xr:uid="{9DCB06F8-864E-4188-8178-2DB4D2FC5120}"/>
    <cellStyle name="Vejica 23 2 5 3" xfId="9214" xr:uid="{9D31B185-EE17-4FA0-AC97-9CB46A9A7213}"/>
    <cellStyle name="Vejica 23 2 6" xfId="4522" xr:uid="{00000000-0005-0000-0000-0000A2100000}"/>
    <cellStyle name="Vejica 23 2 6 2" xfId="4523" xr:uid="{00000000-0005-0000-0000-0000A3100000}"/>
    <cellStyle name="Vejica 23 2 6 2 2" xfId="9217" xr:uid="{A59F0D75-2AD5-4063-B180-1F1698397DDD}"/>
    <cellStyle name="Vejica 23 2 6 3" xfId="9216" xr:uid="{DB55AFE9-DADD-42CD-946E-C1AE194A181C}"/>
    <cellStyle name="Vejica 23 2 7" xfId="4524" xr:uid="{00000000-0005-0000-0000-0000A4100000}"/>
    <cellStyle name="Vejica 23 2 7 2" xfId="9218" xr:uid="{7EBCDEAA-16E6-489B-AFD0-8065BA013B53}"/>
    <cellStyle name="Vejica 23 2 8" xfId="4513" xr:uid="{00000000-0005-0000-0000-0000A5100000}"/>
    <cellStyle name="Vejica 23 2 8 2" xfId="9219" xr:uid="{8D709DDD-137B-4D7D-8EB2-729E7A8D40C9}"/>
    <cellStyle name="Vejica 23 2 9" xfId="9200" xr:uid="{85F5EDBB-2239-41B5-9361-4B0DBCD56E75}"/>
    <cellStyle name="Vejica 23 3" xfId="2207" xr:uid="{00000000-0005-0000-0000-0000A6100000}"/>
    <cellStyle name="Vejica 23 3 2" xfId="9220" xr:uid="{E531A490-1F8D-4ED0-83C7-2EE19C42BACE}"/>
    <cellStyle name="Vejica 23 4" xfId="2208" xr:uid="{00000000-0005-0000-0000-0000A7100000}"/>
    <cellStyle name="Vejica 23 4 2" xfId="4525" xr:uid="{00000000-0005-0000-0000-0000A8100000}"/>
    <cellStyle name="Vejica 23 4 2 2" xfId="9222" xr:uid="{99F5E859-84DE-46C2-AF45-FD6F89388FB1}"/>
    <cellStyle name="Vejica 23 4 3" xfId="9221" xr:uid="{04C6E4F8-6F19-4F05-A3DA-FDABA4D15916}"/>
    <cellStyle name="Vejica 23 5" xfId="2209" xr:uid="{00000000-0005-0000-0000-0000A9100000}"/>
    <cellStyle name="Vejica 23 5 2" xfId="2210" xr:uid="{00000000-0005-0000-0000-0000AA100000}"/>
    <cellStyle name="Vejica 23 5 2 2" xfId="4526" xr:uid="{00000000-0005-0000-0000-0000AB100000}"/>
    <cellStyle name="Vejica 23 5 2 2 2" xfId="9225" xr:uid="{A636EC67-7F2F-4CDE-9C8D-20F399F2114D}"/>
    <cellStyle name="Vejica 23 5 2 3" xfId="9224" xr:uid="{58B0D3C4-1614-4E15-B652-E23177E4E557}"/>
    <cellStyle name="Vejica 23 5 3" xfId="2211" xr:uid="{00000000-0005-0000-0000-0000AC100000}"/>
    <cellStyle name="Vejica 23 5 3 2" xfId="2212" xr:uid="{00000000-0005-0000-0000-0000AD100000}"/>
    <cellStyle name="Vejica 23 5 3 2 2" xfId="4527" xr:uid="{00000000-0005-0000-0000-0000AE100000}"/>
    <cellStyle name="Vejica 23 5 3 2 2 2" xfId="9228" xr:uid="{02AE2081-0DDD-4FDA-91C8-CBDF807FEE64}"/>
    <cellStyle name="Vejica 23 5 3 2 3" xfId="9227" xr:uid="{A65438A1-368A-4F14-AD40-F8D14799DEB6}"/>
    <cellStyle name="Vejica 23 5 3 3" xfId="2213" xr:uid="{00000000-0005-0000-0000-0000AF100000}"/>
    <cellStyle name="Vejica 23 5 3 3 2" xfId="4528" xr:uid="{00000000-0005-0000-0000-0000B0100000}"/>
    <cellStyle name="Vejica 23 5 3 3 2 2" xfId="9230" xr:uid="{B2445273-5B55-4E86-87DC-FF63E240C0F1}"/>
    <cellStyle name="Vejica 23 5 3 3 3" xfId="9229" xr:uid="{82238457-0511-4AAB-AA74-5C3100B3B10C}"/>
    <cellStyle name="Vejica 23 5 3 4" xfId="4529" xr:uid="{00000000-0005-0000-0000-0000B1100000}"/>
    <cellStyle name="Vejica 23 5 3 4 2" xfId="9231" xr:uid="{805135D2-B272-4501-8149-000CC4829B59}"/>
    <cellStyle name="Vejica 23 5 3 5" xfId="9226" xr:uid="{9BDE1D56-3511-4211-B163-2524D65A720B}"/>
    <cellStyle name="Vejica 23 5 4" xfId="4530" xr:uid="{00000000-0005-0000-0000-0000B2100000}"/>
    <cellStyle name="Vejica 23 5 4 2" xfId="9232" xr:uid="{14DF9938-DCFF-468B-B17F-EC02F3D07A7A}"/>
    <cellStyle name="Vejica 23 5 5" xfId="9223" xr:uid="{73A54D7A-D67A-4FA8-98BF-FF93D6585DDA}"/>
    <cellStyle name="Vejica 23 6" xfId="2214" xr:uid="{00000000-0005-0000-0000-0000B3100000}"/>
    <cellStyle name="Vejica 23 6 2" xfId="4531" xr:uid="{00000000-0005-0000-0000-0000B4100000}"/>
    <cellStyle name="Vejica 23 6 2 2" xfId="9234" xr:uid="{27B10983-B3CE-482D-95AF-FE9249CE8045}"/>
    <cellStyle name="Vejica 23 6 3" xfId="9233" xr:uid="{7F93C4BF-F4B9-4EFC-8EFA-861A7045FFD0}"/>
    <cellStyle name="Vejica 23 7" xfId="2215" xr:uid="{00000000-0005-0000-0000-0000B5100000}"/>
    <cellStyle name="Vejica 23 7 2" xfId="2216" xr:uid="{00000000-0005-0000-0000-0000B6100000}"/>
    <cellStyle name="Vejica 23 7 2 2" xfId="4532" xr:uid="{00000000-0005-0000-0000-0000B7100000}"/>
    <cellStyle name="Vejica 23 7 2 2 2" xfId="9237" xr:uid="{D6A023FA-7EAA-40BB-AEB8-6D20A1428E95}"/>
    <cellStyle name="Vejica 23 7 2 3" xfId="9236" xr:uid="{031401FF-AA2D-4D33-A8ED-10809EBC7A94}"/>
    <cellStyle name="Vejica 23 7 3" xfId="9235" xr:uid="{D7D471D9-6FA2-49C5-BD66-502E4C9B4CFF}"/>
    <cellStyle name="Vejica 23 8" xfId="2217" xr:uid="{00000000-0005-0000-0000-0000B8100000}"/>
    <cellStyle name="Vejica 23 8 2" xfId="9238" xr:uid="{8B237205-590F-468D-A882-6B8DA850E3BA}"/>
    <cellStyle name="Vejica 23 9" xfId="2218" xr:uid="{00000000-0005-0000-0000-0000B9100000}"/>
    <cellStyle name="Vejica 23 9 2" xfId="4533" xr:uid="{00000000-0005-0000-0000-0000BA100000}"/>
    <cellStyle name="Vejica 23 9 2 2" xfId="9240" xr:uid="{AB8BCC7B-28DA-4CCB-8969-633A39D807A0}"/>
    <cellStyle name="Vejica 23 9 3" xfId="9239" xr:uid="{2AA415E4-3E93-42D4-81EF-92A7BB5109F5}"/>
    <cellStyle name="Vejica 24" xfId="738" xr:uid="{00000000-0005-0000-0000-0000BB100000}"/>
    <cellStyle name="Vejica 24 10" xfId="4535" xr:uid="{00000000-0005-0000-0000-0000BC100000}"/>
    <cellStyle name="Vejica 24 10 2" xfId="4536" xr:uid="{00000000-0005-0000-0000-0000BD100000}"/>
    <cellStyle name="Vejica 24 10 2 2" xfId="9243" xr:uid="{36190188-FF72-4874-9973-F79D7679671A}"/>
    <cellStyle name="Vejica 24 10 3" xfId="9242" xr:uid="{88C30F30-47FC-415F-A901-27B1100E9522}"/>
    <cellStyle name="Vejica 24 11" xfId="4537" xr:uid="{00000000-0005-0000-0000-0000BE100000}"/>
    <cellStyle name="Vejica 24 11 2" xfId="9244" xr:uid="{3208F06C-2C82-490A-B679-9901F279322F}"/>
    <cellStyle name="Vejica 24 12" xfId="4538" xr:uid="{00000000-0005-0000-0000-0000BF100000}"/>
    <cellStyle name="Vejica 24 12 2" xfId="9245" xr:uid="{908291D3-9F9F-4F54-861A-B82797C994C6}"/>
    <cellStyle name="Vejica 24 13" xfId="4534" xr:uid="{00000000-0005-0000-0000-0000C0100000}"/>
    <cellStyle name="Vejica 24 13 2" xfId="9246" xr:uid="{6886B805-E342-4C43-9D1F-77C67CB6BB47}"/>
    <cellStyle name="Vejica 24 14" xfId="2530" xr:uid="{00000000-0005-0000-0000-0000C1100000}"/>
    <cellStyle name="Vejica 24 14 2" xfId="9247" xr:uid="{BA27BC78-30D3-4C24-BCE9-4182931EBADB}"/>
    <cellStyle name="Vejica 24 15" xfId="9241" xr:uid="{921A9316-834E-4CE5-BEDE-3713BDA7A624}"/>
    <cellStyle name="Vejica 24 2" xfId="739" xr:uid="{00000000-0005-0000-0000-0000C2100000}"/>
    <cellStyle name="Vejica 24 2 2" xfId="740" xr:uid="{00000000-0005-0000-0000-0000C3100000}"/>
    <cellStyle name="Vejica 24 2 2 2" xfId="2219" xr:uid="{00000000-0005-0000-0000-0000C4100000}"/>
    <cellStyle name="Vejica 24 2 2 2 2" xfId="9250" xr:uid="{F89C0236-CA93-41F1-B83E-2AE82F0DD6E5}"/>
    <cellStyle name="Vejica 24 2 2 3" xfId="2220" xr:uid="{00000000-0005-0000-0000-0000C5100000}"/>
    <cellStyle name="Vejica 24 2 2 3 2" xfId="4541" xr:uid="{00000000-0005-0000-0000-0000C6100000}"/>
    <cellStyle name="Vejica 24 2 2 3 2 2" xfId="9252" xr:uid="{1C8FEEFC-D3BB-4473-B1B1-7842813B32E5}"/>
    <cellStyle name="Vejica 24 2 2 3 3" xfId="9251" xr:uid="{85860775-BA3A-4F49-83F4-15C4418F5851}"/>
    <cellStyle name="Vejica 24 2 2 4" xfId="2221" xr:uid="{00000000-0005-0000-0000-0000C7100000}"/>
    <cellStyle name="Vejica 24 2 2 4 2" xfId="4542" xr:uid="{00000000-0005-0000-0000-0000C8100000}"/>
    <cellStyle name="Vejica 24 2 2 4 2 2" xfId="9254" xr:uid="{BA5A037F-1AFF-4C1E-815C-3CFF8BB702D4}"/>
    <cellStyle name="Vejica 24 2 2 4 3" xfId="9253" xr:uid="{CC6C1A2A-3F15-4C54-8253-3F4D1E854B5F}"/>
    <cellStyle name="Vejica 24 2 2 5" xfId="4543" xr:uid="{00000000-0005-0000-0000-0000C9100000}"/>
    <cellStyle name="Vejica 24 2 2 5 2" xfId="4544" xr:uid="{00000000-0005-0000-0000-0000CA100000}"/>
    <cellStyle name="Vejica 24 2 2 5 2 2" xfId="9256" xr:uid="{5BCAC8C4-6558-4F2B-A2DB-995104D41C76}"/>
    <cellStyle name="Vejica 24 2 2 5 3" xfId="9255" xr:uid="{9D99B8BE-A917-41E4-92AE-C7DE1C7890E6}"/>
    <cellStyle name="Vejica 24 2 2 6" xfId="4545" xr:uid="{00000000-0005-0000-0000-0000CB100000}"/>
    <cellStyle name="Vejica 24 2 2 6 2" xfId="9257" xr:uid="{61B927CE-6932-4D08-8355-68F87C0AF059}"/>
    <cellStyle name="Vejica 24 2 2 7" xfId="4540" xr:uid="{00000000-0005-0000-0000-0000CC100000}"/>
    <cellStyle name="Vejica 24 2 2 7 2" xfId="9258" xr:uid="{ED64F347-8E09-4378-8ED5-1A5CDC490894}"/>
    <cellStyle name="Vejica 24 2 2 8" xfId="9249" xr:uid="{A8E761FF-32CB-47FA-8200-6CEC2B788D03}"/>
    <cellStyle name="Vejica 24 2 3" xfId="2222" xr:uid="{00000000-0005-0000-0000-0000CD100000}"/>
    <cellStyle name="Vejica 24 2 3 2" xfId="9259" xr:uid="{A683DEE4-F5B2-4CDE-B53B-1FADFC8A5873}"/>
    <cellStyle name="Vejica 24 2 4" xfId="2223" xr:uid="{00000000-0005-0000-0000-0000CE100000}"/>
    <cellStyle name="Vejica 24 2 4 2" xfId="4546" xr:uid="{00000000-0005-0000-0000-0000CF100000}"/>
    <cellStyle name="Vejica 24 2 4 2 2" xfId="9261" xr:uid="{92A91597-EF6B-4F5A-A945-85E8BB094464}"/>
    <cellStyle name="Vejica 24 2 4 3" xfId="9260" xr:uid="{61BD100F-B2EA-4068-AA6E-6043990C9E75}"/>
    <cellStyle name="Vejica 24 2 5" xfId="2224" xr:uid="{00000000-0005-0000-0000-0000D0100000}"/>
    <cellStyle name="Vejica 24 2 5 2" xfId="4547" xr:uid="{00000000-0005-0000-0000-0000D1100000}"/>
    <cellStyle name="Vejica 24 2 5 2 2" xfId="9263" xr:uid="{0E8DA88D-550E-4D8C-A59B-255EDB7877B8}"/>
    <cellStyle name="Vejica 24 2 5 3" xfId="9262" xr:uid="{DCEECD03-C522-4D81-B42F-3C06F59E4DBC}"/>
    <cellStyle name="Vejica 24 2 6" xfId="4548" xr:uid="{00000000-0005-0000-0000-0000D2100000}"/>
    <cellStyle name="Vejica 24 2 6 2" xfId="4549" xr:uid="{00000000-0005-0000-0000-0000D3100000}"/>
    <cellStyle name="Vejica 24 2 6 2 2" xfId="9265" xr:uid="{7DB894E4-FFB1-4589-BBBD-4AEB120BA90E}"/>
    <cellStyle name="Vejica 24 2 6 3" xfId="9264" xr:uid="{F508CA41-0E30-407F-92CE-322AC2789958}"/>
    <cellStyle name="Vejica 24 2 7" xfId="4550" xr:uid="{00000000-0005-0000-0000-0000D4100000}"/>
    <cellStyle name="Vejica 24 2 7 2" xfId="9266" xr:uid="{97536561-A68A-4BAE-AE69-1DA71942D48D}"/>
    <cellStyle name="Vejica 24 2 8" xfId="4539" xr:uid="{00000000-0005-0000-0000-0000D5100000}"/>
    <cellStyle name="Vejica 24 2 8 2" xfId="9267" xr:uid="{19BE97B5-9C36-41CD-A5AF-37AEF652B852}"/>
    <cellStyle name="Vejica 24 2 9" xfId="9248" xr:uid="{D6E5717C-7E9B-4084-AA93-C728B6EC4311}"/>
    <cellStyle name="Vejica 24 3" xfId="2225" xr:uid="{00000000-0005-0000-0000-0000D6100000}"/>
    <cellStyle name="Vejica 24 3 2" xfId="9268" xr:uid="{D4096963-A681-4521-9F49-DF7FCB75F2A4}"/>
    <cellStyle name="Vejica 24 4" xfId="2226" xr:uid="{00000000-0005-0000-0000-0000D7100000}"/>
    <cellStyle name="Vejica 24 4 2" xfId="4551" xr:uid="{00000000-0005-0000-0000-0000D8100000}"/>
    <cellStyle name="Vejica 24 4 2 2" xfId="9270" xr:uid="{9972CFD6-997B-4081-BB69-B63C7E81A03D}"/>
    <cellStyle name="Vejica 24 4 3" xfId="9269" xr:uid="{1D518850-382E-4DBA-8637-CF8FB47C8FA7}"/>
    <cellStyle name="Vejica 24 5" xfId="2227" xr:uid="{00000000-0005-0000-0000-0000D9100000}"/>
    <cellStyle name="Vejica 24 5 2" xfId="2228" xr:uid="{00000000-0005-0000-0000-0000DA100000}"/>
    <cellStyle name="Vejica 24 5 2 2" xfId="4552" xr:uid="{00000000-0005-0000-0000-0000DB100000}"/>
    <cellStyle name="Vejica 24 5 2 2 2" xfId="9273" xr:uid="{CC2CBC46-2A0E-4128-A0D1-934B68CC5259}"/>
    <cellStyle name="Vejica 24 5 2 3" xfId="9272" xr:uid="{CE3E4E86-2B9B-4813-A96D-F034BEB3A2CF}"/>
    <cellStyle name="Vejica 24 5 3" xfId="2229" xr:uid="{00000000-0005-0000-0000-0000DC100000}"/>
    <cellStyle name="Vejica 24 5 3 2" xfId="2230" xr:uid="{00000000-0005-0000-0000-0000DD100000}"/>
    <cellStyle name="Vejica 24 5 3 2 2" xfId="4553" xr:uid="{00000000-0005-0000-0000-0000DE100000}"/>
    <cellStyle name="Vejica 24 5 3 2 2 2" xfId="9276" xr:uid="{B257788C-0AF4-44CF-9E4D-F19AC7D025B1}"/>
    <cellStyle name="Vejica 24 5 3 2 3" xfId="9275" xr:uid="{3351304E-A755-4CE7-B703-CBB400B66394}"/>
    <cellStyle name="Vejica 24 5 3 3" xfId="2231" xr:uid="{00000000-0005-0000-0000-0000DF100000}"/>
    <cellStyle name="Vejica 24 5 3 3 2" xfId="4554" xr:uid="{00000000-0005-0000-0000-0000E0100000}"/>
    <cellStyle name="Vejica 24 5 3 3 2 2" xfId="9278" xr:uid="{A18C4D7C-75DF-4C62-8F29-9756FCE1C903}"/>
    <cellStyle name="Vejica 24 5 3 3 3" xfId="9277" xr:uid="{A31D84A1-02DF-47AA-8F64-AE503AF99D6E}"/>
    <cellStyle name="Vejica 24 5 3 4" xfId="4555" xr:uid="{00000000-0005-0000-0000-0000E1100000}"/>
    <cellStyle name="Vejica 24 5 3 4 2" xfId="9279" xr:uid="{8123675C-088B-4F64-9481-E67DE2E62350}"/>
    <cellStyle name="Vejica 24 5 3 5" xfId="9274" xr:uid="{C88E1946-A030-4E00-B6EB-7AECE3B94994}"/>
    <cellStyle name="Vejica 24 5 4" xfId="4556" xr:uid="{00000000-0005-0000-0000-0000E2100000}"/>
    <cellStyle name="Vejica 24 5 4 2" xfId="9280" xr:uid="{E3983713-17FA-4C87-9C01-E26D31B8DEFF}"/>
    <cellStyle name="Vejica 24 5 5" xfId="9271" xr:uid="{4E3B7BAB-4CEB-446F-830C-6F176B7036D1}"/>
    <cellStyle name="Vejica 24 6" xfId="2232" xr:uid="{00000000-0005-0000-0000-0000E3100000}"/>
    <cellStyle name="Vejica 24 6 2" xfId="4557" xr:uid="{00000000-0005-0000-0000-0000E4100000}"/>
    <cellStyle name="Vejica 24 6 2 2" xfId="9282" xr:uid="{0A525E49-F6B2-4E27-9984-EE0EDB26134B}"/>
    <cellStyle name="Vejica 24 6 3" xfId="9281" xr:uid="{36719269-491B-47DD-A20C-10E55E2D223E}"/>
    <cellStyle name="Vejica 24 7" xfId="2233" xr:uid="{00000000-0005-0000-0000-0000E5100000}"/>
    <cellStyle name="Vejica 24 7 2" xfId="2234" xr:uid="{00000000-0005-0000-0000-0000E6100000}"/>
    <cellStyle name="Vejica 24 7 2 2" xfId="4558" xr:uid="{00000000-0005-0000-0000-0000E7100000}"/>
    <cellStyle name="Vejica 24 7 2 2 2" xfId="9285" xr:uid="{601887F0-4603-4133-97F3-31232D0CB969}"/>
    <cellStyle name="Vejica 24 7 2 3" xfId="9284" xr:uid="{EFA3A491-8AA5-4B06-85F9-C7398B3752CD}"/>
    <cellStyle name="Vejica 24 7 3" xfId="9283" xr:uid="{E87E21F0-D4CE-4CA9-AB1A-37ABB1E8062E}"/>
    <cellStyle name="Vejica 24 8" xfId="2235" xr:uid="{00000000-0005-0000-0000-0000E8100000}"/>
    <cellStyle name="Vejica 24 8 2" xfId="9286" xr:uid="{DF1C8883-1C3D-4304-BD0A-740BFAEDA7EF}"/>
    <cellStyle name="Vejica 24 9" xfId="2236" xr:uid="{00000000-0005-0000-0000-0000E9100000}"/>
    <cellStyle name="Vejica 24 9 2" xfId="4559" xr:uid="{00000000-0005-0000-0000-0000EA100000}"/>
    <cellStyle name="Vejica 24 9 2 2" xfId="9288" xr:uid="{FD0CA17D-47FD-4A7A-8319-CF7C92A5EF61}"/>
    <cellStyle name="Vejica 24 9 3" xfId="9287" xr:uid="{5F75F430-9C1E-4F87-B5E6-CFC9AE6386B4}"/>
    <cellStyle name="Vejica 25" xfId="741" xr:uid="{00000000-0005-0000-0000-0000EB100000}"/>
    <cellStyle name="Vejica 25 10" xfId="4561" xr:uid="{00000000-0005-0000-0000-0000EC100000}"/>
    <cellStyle name="Vejica 25 10 2" xfId="4562" xr:uid="{00000000-0005-0000-0000-0000ED100000}"/>
    <cellStyle name="Vejica 25 10 2 2" xfId="9291" xr:uid="{B583BDE6-DEDD-40D6-9F84-1C29BF2DAF44}"/>
    <cellStyle name="Vejica 25 10 3" xfId="9290" xr:uid="{DF42821F-0C1D-4576-B0A0-689A6D3E8624}"/>
    <cellStyle name="Vejica 25 11" xfId="4563" xr:uid="{00000000-0005-0000-0000-0000EE100000}"/>
    <cellStyle name="Vejica 25 11 2" xfId="9292" xr:uid="{E8BDA6C2-8405-483B-8BE3-8D39DAF56B00}"/>
    <cellStyle name="Vejica 25 12" xfId="4564" xr:uid="{00000000-0005-0000-0000-0000EF100000}"/>
    <cellStyle name="Vejica 25 12 2" xfId="9293" xr:uid="{612725FF-0521-4FCA-BCCD-3303DFB545DF}"/>
    <cellStyle name="Vejica 25 13" xfId="4560" xr:uid="{00000000-0005-0000-0000-0000F0100000}"/>
    <cellStyle name="Vejica 25 13 2" xfId="9294" xr:uid="{2542827C-7FE3-46CD-9153-D5BDAAB2CF65}"/>
    <cellStyle name="Vejica 25 14" xfId="2531" xr:uid="{00000000-0005-0000-0000-0000F1100000}"/>
    <cellStyle name="Vejica 25 14 2" xfId="9295" xr:uid="{F3301918-07D3-427E-A5BC-7EABCB342FA0}"/>
    <cellStyle name="Vejica 25 15" xfId="9289" xr:uid="{30AB0CBF-B058-4E7B-8CB7-668E1E4C6D07}"/>
    <cellStyle name="Vejica 25 2" xfId="742" xr:uid="{00000000-0005-0000-0000-0000F2100000}"/>
    <cellStyle name="Vejica 25 2 2" xfId="743" xr:uid="{00000000-0005-0000-0000-0000F3100000}"/>
    <cellStyle name="Vejica 25 2 2 2" xfId="2237" xr:uid="{00000000-0005-0000-0000-0000F4100000}"/>
    <cellStyle name="Vejica 25 2 2 2 2" xfId="9298" xr:uid="{4200F326-C5B0-4D8E-BB35-3109DD58F955}"/>
    <cellStyle name="Vejica 25 2 2 3" xfId="2238" xr:uid="{00000000-0005-0000-0000-0000F5100000}"/>
    <cellStyle name="Vejica 25 2 2 3 2" xfId="4567" xr:uid="{00000000-0005-0000-0000-0000F6100000}"/>
    <cellStyle name="Vejica 25 2 2 3 2 2" xfId="9300" xr:uid="{7687B610-756B-43B2-8070-F06DA91367D1}"/>
    <cellStyle name="Vejica 25 2 2 3 3" xfId="9299" xr:uid="{6EC0DE72-F263-4B0D-9EE6-72760C2B790F}"/>
    <cellStyle name="Vejica 25 2 2 4" xfId="2239" xr:uid="{00000000-0005-0000-0000-0000F7100000}"/>
    <cellStyle name="Vejica 25 2 2 4 2" xfId="4568" xr:uid="{00000000-0005-0000-0000-0000F8100000}"/>
    <cellStyle name="Vejica 25 2 2 4 2 2" xfId="9302" xr:uid="{E9CDCBD6-E911-4286-AEB2-3726AB483392}"/>
    <cellStyle name="Vejica 25 2 2 4 3" xfId="9301" xr:uid="{0BD5E5AB-6468-46F4-9068-DA2AE5D9B220}"/>
    <cellStyle name="Vejica 25 2 2 5" xfId="4569" xr:uid="{00000000-0005-0000-0000-0000F9100000}"/>
    <cellStyle name="Vejica 25 2 2 5 2" xfId="4570" xr:uid="{00000000-0005-0000-0000-0000FA100000}"/>
    <cellStyle name="Vejica 25 2 2 5 2 2" xfId="9304" xr:uid="{B947EC02-95B1-42EE-9128-5D2364751A32}"/>
    <cellStyle name="Vejica 25 2 2 5 3" xfId="9303" xr:uid="{14F9B9FD-3BAE-48E2-99BC-8231CBDCBE1F}"/>
    <cellStyle name="Vejica 25 2 2 6" xfId="4571" xr:uid="{00000000-0005-0000-0000-0000FB100000}"/>
    <cellStyle name="Vejica 25 2 2 6 2" xfId="9305" xr:uid="{DC8D00E5-8350-432F-8521-7844A8BC1C1E}"/>
    <cellStyle name="Vejica 25 2 2 7" xfId="4566" xr:uid="{00000000-0005-0000-0000-0000FC100000}"/>
    <cellStyle name="Vejica 25 2 2 7 2" xfId="9306" xr:uid="{622EDF40-426C-4E04-9CAD-16C631934B4F}"/>
    <cellStyle name="Vejica 25 2 2 8" xfId="9297" xr:uid="{BA2AA13E-110F-425F-A2AF-94754E4893FE}"/>
    <cellStyle name="Vejica 25 2 3" xfId="2240" xr:uid="{00000000-0005-0000-0000-0000FD100000}"/>
    <cellStyle name="Vejica 25 2 3 2" xfId="9307" xr:uid="{FFC43BE4-FD93-48ED-B9BE-012718C99724}"/>
    <cellStyle name="Vejica 25 2 4" xfId="2241" xr:uid="{00000000-0005-0000-0000-0000FE100000}"/>
    <cellStyle name="Vejica 25 2 4 2" xfId="4572" xr:uid="{00000000-0005-0000-0000-0000FF100000}"/>
    <cellStyle name="Vejica 25 2 4 2 2" xfId="9309" xr:uid="{B50FA391-DD3C-419C-B119-FFC3A78DC77B}"/>
    <cellStyle name="Vejica 25 2 4 3" xfId="9308" xr:uid="{6650A505-DB4F-4C9F-82C7-8BCECFF81AD0}"/>
    <cellStyle name="Vejica 25 2 5" xfId="2242" xr:uid="{00000000-0005-0000-0000-000000110000}"/>
    <cellStyle name="Vejica 25 2 5 2" xfId="4573" xr:uid="{00000000-0005-0000-0000-000001110000}"/>
    <cellStyle name="Vejica 25 2 5 2 2" xfId="9311" xr:uid="{18B7DCF7-6144-4447-8259-D281B1F78909}"/>
    <cellStyle name="Vejica 25 2 5 3" xfId="9310" xr:uid="{28E6C8E6-DAC2-4050-AE52-B825A5909808}"/>
    <cellStyle name="Vejica 25 2 6" xfId="4574" xr:uid="{00000000-0005-0000-0000-000002110000}"/>
    <cellStyle name="Vejica 25 2 6 2" xfId="4575" xr:uid="{00000000-0005-0000-0000-000003110000}"/>
    <cellStyle name="Vejica 25 2 6 2 2" xfId="9313" xr:uid="{E1F27717-C547-4A81-BF77-2156A76E4D3E}"/>
    <cellStyle name="Vejica 25 2 6 3" xfId="9312" xr:uid="{8ABE0ADD-63B0-4D1F-91A2-470E7E643E83}"/>
    <cellStyle name="Vejica 25 2 7" xfId="4576" xr:uid="{00000000-0005-0000-0000-000004110000}"/>
    <cellStyle name="Vejica 25 2 7 2" xfId="9314" xr:uid="{0DE8F61A-C3B0-4302-9FEA-E46C8B0D1007}"/>
    <cellStyle name="Vejica 25 2 8" xfId="4565" xr:uid="{00000000-0005-0000-0000-000005110000}"/>
    <cellStyle name="Vejica 25 2 8 2" xfId="9315" xr:uid="{4D4491AA-72A5-40CF-8FDD-BF9F159F0D60}"/>
    <cellStyle name="Vejica 25 2 9" xfId="9296" xr:uid="{B124F2CF-BCF8-475F-9F22-E7825DF12688}"/>
    <cellStyle name="Vejica 25 3" xfId="2243" xr:uid="{00000000-0005-0000-0000-000006110000}"/>
    <cellStyle name="Vejica 25 3 2" xfId="9316" xr:uid="{BA93FCEB-32ED-41BE-8062-A24C369DEA49}"/>
    <cellStyle name="Vejica 25 4" xfId="2244" xr:uid="{00000000-0005-0000-0000-000007110000}"/>
    <cellStyle name="Vejica 25 4 2" xfId="4577" xr:uid="{00000000-0005-0000-0000-000008110000}"/>
    <cellStyle name="Vejica 25 4 2 2" xfId="9318" xr:uid="{C33EE4A8-45ED-4089-B4DA-C609C91D5B65}"/>
    <cellStyle name="Vejica 25 4 3" xfId="9317" xr:uid="{C0D5EB14-A4C7-4D64-B397-6B504360D16F}"/>
    <cellStyle name="Vejica 25 5" xfId="2245" xr:uid="{00000000-0005-0000-0000-000009110000}"/>
    <cellStyle name="Vejica 25 5 2" xfId="2246" xr:uid="{00000000-0005-0000-0000-00000A110000}"/>
    <cellStyle name="Vejica 25 5 2 2" xfId="4578" xr:uid="{00000000-0005-0000-0000-00000B110000}"/>
    <cellStyle name="Vejica 25 5 2 2 2" xfId="9321" xr:uid="{9C2DEE28-39E2-49E3-B027-D589C56E6FB5}"/>
    <cellStyle name="Vejica 25 5 2 3" xfId="9320" xr:uid="{BBD98403-C880-4D26-A3A0-80C1BB61741C}"/>
    <cellStyle name="Vejica 25 5 3" xfId="2247" xr:uid="{00000000-0005-0000-0000-00000C110000}"/>
    <cellStyle name="Vejica 25 5 3 2" xfId="2248" xr:uid="{00000000-0005-0000-0000-00000D110000}"/>
    <cellStyle name="Vejica 25 5 3 2 2" xfId="4579" xr:uid="{00000000-0005-0000-0000-00000E110000}"/>
    <cellStyle name="Vejica 25 5 3 2 2 2" xfId="9324" xr:uid="{500A719F-B50F-405C-94AB-776FFFC99D3A}"/>
    <cellStyle name="Vejica 25 5 3 2 3" xfId="9323" xr:uid="{2B2C972A-8CFA-4C52-BD60-A97251FB4676}"/>
    <cellStyle name="Vejica 25 5 3 3" xfId="2249" xr:uid="{00000000-0005-0000-0000-00000F110000}"/>
    <cellStyle name="Vejica 25 5 3 3 2" xfId="4580" xr:uid="{00000000-0005-0000-0000-000010110000}"/>
    <cellStyle name="Vejica 25 5 3 3 2 2" xfId="9326" xr:uid="{1412C418-59B7-48CE-86AD-E1645C7287E0}"/>
    <cellStyle name="Vejica 25 5 3 3 3" xfId="9325" xr:uid="{7B9F2FDB-607E-4006-B9EE-3C9DA5DE5A8C}"/>
    <cellStyle name="Vejica 25 5 3 4" xfId="4581" xr:uid="{00000000-0005-0000-0000-000011110000}"/>
    <cellStyle name="Vejica 25 5 3 4 2" xfId="9327" xr:uid="{4DBD4FE6-8AC5-4169-9EA7-0BD360343A60}"/>
    <cellStyle name="Vejica 25 5 3 5" xfId="9322" xr:uid="{1FD69D72-E574-46B4-882A-38B9E4F2EEB1}"/>
    <cellStyle name="Vejica 25 5 4" xfId="4582" xr:uid="{00000000-0005-0000-0000-000012110000}"/>
    <cellStyle name="Vejica 25 5 4 2" xfId="9328" xr:uid="{427C69A5-B183-45A9-B053-D66EBA3905E9}"/>
    <cellStyle name="Vejica 25 5 5" xfId="9319" xr:uid="{86E2B6A3-5838-4B49-9F30-B59E02B96731}"/>
    <cellStyle name="Vejica 25 6" xfId="2250" xr:uid="{00000000-0005-0000-0000-000013110000}"/>
    <cellStyle name="Vejica 25 6 2" xfId="4583" xr:uid="{00000000-0005-0000-0000-000014110000}"/>
    <cellStyle name="Vejica 25 6 2 2" xfId="9330" xr:uid="{5AB4A17F-3B7A-4940-9358-26A94C5988D2}"/>
    <cellStyle name="Vejica 25 6 3" xfId="9329" xr:uid="{A0959E91-EAAF-41BC-A613-8BBB5B2E72C2}"/>
    <cellStyle name="Vejica 25 7" xfId="2251" xr:uid="{00000000-0005-0000-0000-000015110000}"/>
    <cellStyle name="Vejica 25 7 2" xfId="2252" xr:uid="{00000000-0005-0000-0000-000016110000}"/>
    <cellStyle name="Vejica 25 7 2 2" xfId="4584" xr:uid="{00000000-0005-0000-0000-000017110000}"/>
    <cellStyle name="Vejica 25 7 2 2 2" xfId="9333" xr:uid="{EB8B607E-0E70-4287-9CA9-86B7FDC31199}"/>
    <cellStyle name="Vejica 25 7 2 3" xfId="9332" xr:uid="{F81C5B90-EFB8-4A69-BB54-C13D3F75ABCF}"/>
    <cellStyle name="Vejica 25 7 3" xfId="9331" xr:uid="{5C2B9E7D-9F0E-429E-8E20-76D3996EFCD9}"/>
    <cellStyle name="Vejica 25 8" xfId="2253" xr:uid="{00000000-0005-0000-0000-000018110000}"/>
    <cellStyle name="Vejica 25 8 2" xfId="9334" xr:uid="{51B23DFF-D7B8-4FBA-BB9B-697C34F53E52}"/>
    <cellStyle name="Vejica 25 9" xfId="2254" xr:uid="{00000000-0005-0000-0000-000019110000}"/>
    <cellStyle name="Vejica 25 9 2" xfId="4585" xr:uid="{00000000-0005-0000-0000-00001A110000}"/>
    <cellStyle name="Vejica 25 9 2 2" xfId="9336" xr:uid="{4783A7BD-4FDB-4B6A-9D9D-33C38F8882E3}"/>
    <cellStyle name="Vejica 25 9 3" xfId="9335" xr:uid="{E927ED88-2CA7-4B49-BF93-2DCE63C7CCDF}"/>
    <cellStyle name="Vejica 26" xfId="744" xr:uid="{00000000-0005-0000-0000-00001B110000}"/>
    <cellStyle name="Vejica 26 2" xfId="2255" xr:uid="{00000000-0005-0000-0000-00001C110000}"/>
    <cellStyle name="Vejica 26 2 2" xfId="9338" xr:uid="{F7AF9BCD-6EC8-4382-8BD5-3BACAD32D9D7}"/>
    <cellStyle name="Vejica 26 3" xfId="2256" xr:uid="{00000000-0005-0000-0000-00001D110000}"/>
    <cellStyle name="Vejica 26 3 2" xfId="9339" xr:uid="{80DDF3A6-B7F1-4F98-8A48-BBD9653A42DE}"/>
    <cellStyle name="Vejica 26 4" xfId="4586" xr:uid="{00000000-0005-0000-0000-00001E110000}"/>
    <cellStyle name="Vejica 26 4 2" xfId="9340" xr:uid="{78D78C37-7F73-4099-9D94-82E75EECD918}"/>
    <cellStyle name="Vejica 26 5" xfId="9337" xr:uid="{AE9CD423-8C68-4E8B-9E4F-9E2E440D94C6}"/>
    <cellStyle name="Vejica 27" xfId="745" xr:uid="{00000000-0005-0000-0000-00001F110000}"/>
    <cellStyle name="Vejica 27 2" xfId="2257" xr:uid="{00000000-0005-0000-0000-000020110000}"/>
    <cellStyle name="Vejica 27 2 2" xfId="9342" xr:uid="{61D67673-9A9B-4E41-8788-F8FDBA42DE57}"/>
    <cellStyle name="Vejica 27 3" xfId="2258" xr:uid="{00000000-0005-0000-0000-000021110000}"/>
    <cellStyle name="Vejica 27 3 2" xfId="9343" xr:uid="{3C6B54F4-1AFA-4E3C-9F73-1048C05A1387}"/>
    <cellStyle name="Vejica 27 4" xfId="4587" xr:uid="{00000000-0005-0000-0000-000022110000}"/>
    <cellStyle name="Vejica 27 4 2" xfId="9344" xr:uid="{6F76F64D-AD5B-4232-AF13-8B69DE1E9CF7}"/>
    <cellStyle name="Vejica 27 5" xfId="9341" xr:uid="{CB379D2F-DD96-46D0-A5F1-B1C0DA64C507}"/>
    <cellStyle name="Vejica 28" xfId="746" xr:uid="{00000000-0005-0000-0000-000023110000}"/>
    <cellStyle name="Vejica 28 2" xfId="2259" xr:uid="{00000000-0005-0000-0000-000024110000}"/>
    <cellStyle name="Vejica 28 2 2" xfId="9346" xr:uid="{70D82E4C-450A-4583-9F22-8AD69C00DCE7}"/>
    <cellStyle name="Vejica 28 3" xfId="2260" xr:uid="{00000000-0005-0000-0000-000025110000}"/>
    <cellStyle name="Vejica 28 3 2" xfId="9347" xr:uid="{F785D1BC-9037-4169-AA76-06F0C4E9D395}"/>
    <cellStyle name="Vejica 28 4" xfId="4588" xr:uid="{00000000-0005-0000-0000-000026110000}"/>
    <cellStyle name="Vejica 28 4 2" xfId="9348" xr:uid="{05166177-9237-4DF8-BE85-CDB79B9A723A}"/>
    <cellStyle name="Vejica 28 5" xfId="9345" xr:uid="{4B540F4E-81B5-40DE-B123-B04C70742F2F}"/>
    <cellStyle name="Vejica 29" xfId="747" xr:uid="{00000000-0005-0000-0000-000027110000}"/>
    <cellStyle name="Vejica 29 2" xfId="2261" xr:uid="{00000000-0005-0000-0000-000028110000}"/>
    <cellStyle name="Vejica 29 2 2" xfId="9350" xr:uid="{7672B8E9-8D5E-4CB5-9723-F651F6589764}"/>
    <cellStyle name="Vejica 29 3" xfId="2262" xr:uid="{00000000-0005-0000-0000-000029110000}"/>
    <cellStyle name="Vejica 29 3 2" xfId="9351" xr:uid="{7B5227FF-B705-4B3B-9EE8-1069404D7DB4}"/>
    <cellStyle name="Vejica 29 4" xfId="4589" xr:uid="{00000000-0005-0000-0000-00002A110000}"/>
    <cellStyle name="Vejica 29 4 2" xfId="9352" xr:uid="{73C5C26F-6062-45F4-BEA9-7CCB06822A39}"/>
    <cellStyle name="Vejica 29 5" xfId="9349" xr:uid="{9A07C3CC-2B89-4C76-919D-29752A4C5E38}"/>
    <cellStyle name="Vejica 3" xfId="748" xr:uid="{00000000-0005-0000-0000-00002B110000}"/>
    <cellStyle name="Vejica 3 10" xfId="749" xr:uid="{00000000-0005-0000-0000-00002C110000}"/>
    <cellStyle name="Vejica 3 10 10" xfId="9354" xr:uid="{7BC431BB-92B9-4A65-A502-F48CE202391F}"/>
    <cellStyle name="Vejica 3 10 2" xfId="750" xr:uid="{00000000-0005-0000-0000-00002D110000}"/>
    <cellStyle name="Vejica 3 10 2 2" xfId="751" xr:uid="{00000000-0005-0000-0000-00002E110000}"/>
    <cellStyle name="Vejica 3 10 2 2 2" xfId="2263" xr:uid="{00000000-0005-0000-0000-00002F110000}"/>
    <cellStyle name="Vejica 3 10 2 2 2 2" xfId="9357" xr:uid="{0422617F-5D43-47E8-985F-8EDDBCC6261B}"/>
    <cellStyle name="Vejica 3 10 2 2 3" xfId="2264" xr:uid="{00000000-0005-0000-0000-000030110000}"/>
    <cellStyle name="Vejica 3 10 2 2 3 2" xfId="4594" xr:uid="{00000000-0005-0000-0000-000031110000}"/>
    <cellStyle name="Vejica 3 10 2 2 3 2 2" xfId="9359" xr:uid="{B880E6F1-279A-4255-8D09-15D55A809615}"/>
    <cellStyle name="Vejica 3 10 2 2 3 3" xfId="9358" xr:uid="{DC192F4E-C9DB-4E92-BC43-72B935E47496}"/>
    <cellStyle name="Vejica 3 10 2 2 4" xfId="2265" xr:uid="{00000000-0005-0000-0000-000032110000}"/>
    <cellStyle name="Vejica 3 10 2 2 4 2" xfId="4596" xr:uid="{00000000-0005-0000-0000-000033110000}"/>
    <cellStyle name="Vejica 3 10 2 2 4 2 2" xfId="5356" xr:uid="{00000000-0005-0000-0000-000034110000}"/>
    <cellStyle name="Vejica 3 10 2 2 4 2 2 2" xfId="9362" xr:uid="{B2DEBB50-C731-424F-811D-AC7725FD80B4}"/>
    <cellStyle name="Vejica 3 10 2 2 4 2 3" xfId="9361" xr:uid="{FEB6C31E-5D19-4FEC-888C-DA0C3EAB5622}"/>
    <cellStyle name="Vejica 3 10 2 2 4 3" xfId="4595" xr:uid="{00000000-0005-0000-0000-000035110000}"/>
    <cellStyle name="Vejica 3 10 2 2 4 3 2" xfId="9363" xr:uid="{833F00F5-F3E5-4B0A-8896-DEB0F8262BF1}"/>
    <cellStyle name="Vejica 3 10 2 2 4 4" xfId="9360" xr:uid="{9A3B2FFA-8B22-4F84-A822-84D73BAC6731}"/>
    <cellStyle name="Vejica 3 10 2 2 5" xfId="4597" xr:uid="{00000000-0005-0000-0000-000036110000}"/>
    <cellStyle name="Vejica 3 10 2 2 5 2" xfId="4598" xr:uid="{00000000-0005-0000-0000-000037110000}"/>
    <cellStyle name="Vejica 3 10 2 2 5 2 2" xfId="5517" xr:uid="{00000000-0005-0000-0000-000038110000}"/>
    <cellStyle name="Vejica 3 10 2 2 5 2 2 2" xfId="9366" xr:uid="{4C8208CA-B944-4694-B7B4-76BE91DF3A22}"/>
    <cellStyle name="Vejica 3 10 2 2 5 2 3" xfId="9365" xr:uid="{9A326068-192A-4C01-96B2-9E6D29210116}"/>
    <cellStyle name="Vejica 3 10 2 2 5 3" xfId="5283" xr:uid="{00000000-0005-0000-0000-000039110000}"/>
    <cellStyle name="Vejica 3 10 2 2 5 3 2" xfId="9367" xr:uid="{329A7097-C853-4F44-99BF-639EBAF2DB75}"/>
    <cellStyle name="Vejica 3 10 2 2 5 4" xfId="9364" xr:uid="{ACEC2FEB-302C-4FCC-BD55-52703AD2122F}"/>
    <cellStyle name="Vejica 3 10 2 2 6" xfId="4599" xr:uid="{00000000-0005-0000-0000-00003A110000}"/>
    <cellStyle name="Vejica 3 10 2 2 6 2" xfId="5355" xr:uid="{00000000-0005-0000-0000-00003B110000}"/>
    <cellStyle name="Vejica 3 10 2 2 6 2 2" xfId="9369" xr:uid="{3646ACC1-2B4E-4A52-B04D-7DAC2C6291E8}"/>
    <cellStyle name="Vejica 3 10 2 2 6 3" xfId="9368" xr:uid="{D42A2E5F-21AC-4F94-ABD9-C17E908DC2CB}"/>
    <cellStyle name="Vejica 3 10 2 2 7" xfId="4593" xr:uid="{00000000-0005-0000-0000-00003C110000}"/>
    <cellStyle name="Vejica 3 10 2 2 7 2" xfId="9370" xr:uid="{FF2D1E80-3BEA-4FEA-90C0-A8640CE2F924}"/>
    <cellStyle name="Vejica 3 10 2 2 8" xfId="9356" xr:uid="{A35C0835-B62C-46DF-95CE-9A9527174F9C}"/>
    <cellStyle name="Vejica 3 10 2 3" xfId="2266" xr:uid="{00000000-0005-0000-0000-00003D110000}"/>
    <cellStyle name="Vejica 3 10 2 3 2" xfId="4600" xr:uid="{00000000-0005-0000-0000-00003E110000}"/>
    <cellStyle name="Vejica 3 10 2 3 2 2" xfId="9372" xr:uid="{D43C1F41-4108-4E09-B267-852EE93B4CB0}"/>
    <cellStyle name="Vejica 3 10 2 3 3" xfId="9371" xr:uid="{4F047E0D-7426-4C6F-ADD3-4D3E85E1CBEE}"/>
    <cellStyle name="Vejica 3 10 2 4" xfId="2267" xr:uid="{00000000-0005-0000-0000-00003F110000}"/>
    <cellStyle name="Vejica 3 10 2 4 2" xfId="4602" xr:uid="{00000000-0005-0000-0000-000040110000}"/>
    <cellStyle name="Vejica 3 10 2 4 2 2" xfId="5357" xr:uid="{00000000-0005-0000-0000-000041110000}"/>
    <cellStyle name="Vejica 3 10 2 4 2 2 2" xfId="9375" xr:uid="{AE894FD3-7B27-44BF-8915-8D27650C0D14}"/>
    <cellStyle name="Vejica 3 10 2 4 2 3" xfId="9374" xr:uid="{922E3541-C38F-4F35-8A98-54A088CC7CF1}"/>
    <cellStyle name="Vejica 3 10 2 4 3" xfId="4601" xr:uid="{00000000-0005-0000-0000-000042110000}"/>
    <cellStyle name="Vejica 3 10 2 4 3 2" xfId="9376" xr:uid="{9076469D-6506-4774-B82B-3C6F5DE71A5C}"/>
    <cellStyle name="Vejica 3 10 2 4 4" xfId="9373" xr:uid="{46465EFA-760D-458D-A437-22014AAC9390}"/>
    <cellStyle name="Vejica 3 10 2 5" xfId="2268" xr:uid="{00000000-0005-0000-0000-000043110000}"/>
    <cellStyle name="Vejica 3 10 2 5 2" xfId="4604" xr:uid="{00000000-0005-0000-0000-000044110000}"/>
    <cellStyle name="Vejica 3 10 2 5 2 2" xfId="5358" xr:uid="{00000000-0005-0000-0000-000045110000}"/>
    <cellStyle name="Vejica 3 10 2 5 2 2 2" xfId="9379" xr:uid="{5AA91C4B-9334-448E-8031-A6932C54E6E6}"/>
    <cellStyle name="Vejica 3 10 2 5 2 3" xfId="9378" xr:uid="{FC55A667-E858-47B0-B81B-BC89ADE2B32E}"/>
    <cellStyle name="Vejica 3 10 2 5 3" xfId="4603" xr:uid="{00000000-0005-0000-0000-000046110000}"/>
    <cellStyle name="Vejica 3 10 2 5 3 2" xfId="9380" xr:uid="{B3F1C8C0-076D-4C82-9BBC-0A2DE0FEC6A7}"/>
    <cellStyle name="Vejica 3 10 2 5 4" xfId="9377" xr:uid="{824D87C1-A9AD-4B6F-ACEC-6373F1CDC565}"/>
    <cellStyle name="Vejica 3 10 2 6" xfId="4605" xr:uid="{00000000-0005-0000-0000-000047110000}"/>
    <cellStyle name="Vejica 3 10 2 6 2" xfId="4606" xr:uid="{00000000-0005-0000-0000-000048110000}"/>
    <cellStyle name="Vejica 3 10 2 6 2 2" xfId="5518" xr:uid="{00000000-0005-0000-0000-000049110000}"/>
    <cellStyle name="Vejica 3 10 2 6 2 2 2" xfId="9383" xr:uid="{100BD739-245C-40E1-9F12-9A7353426CBE}"/>
    <cellStyle name="Vejica 3 10 2 6 2 3" xfId="9382" xr:uid="{6502F7E3-F48A-4D72-836C-5461272D5E57}"/>
    <cellStyle name="Vejica 3 10 2 6 3" xfId="5284" xr:uid="{00000000-0005-0000-0000-00004A110000}"/>
    <cellStyle name="Vejica 3 10 2 6 3 2" xfId="9384" xr:uid="{039B5381-DF2A-49F9-A7DE-5ADB6DE3654C}"/>
    <cellStyle name="Vejica 3 10 2 6 4" xfId="9381" xr:uid="{9DA26535-7330-4F60-BC4F-E8A800E00C7E}"/>
    <cellStyle name="Vejica 3 10 2 7" xfId="4607" xr:uid="{00000000-0005-0000-0000-00004B110000}"/>
    <cellStyle name="Vejica 3 10 2 7 2" xfId="5354" xr:uid="{00000000-0005-0000-0000-00004C110000}"/>
    <cellStyle name="Vejica 3 10 2 7 2 2" xfId="9386" xr:uid="{2346F366-E5B3-4473-B301-83863C197DE1}"/>
    <cellStyle name="Vejica 3 10 2 7 3" xfId="9385" xr:uid="{264D6A40-571C-4BC7-AA40-AFF96E66934E}"/>
    <cellStyle name="Vejica 3 10 2 8" xfId="4592" xr:uid="{00000000-0005-0000-0000-00004D110000}"/>
    <cellStyle name="Vejica 3 10 2 8 2" xfId="9387" xr:uid="{173E785E-97F0-4D46-AC31-33E5D0354FF7}"/>
    <cellStyle name="Vejica 3 10 2 9" xfId="9355" xr:uid="{F2347CE1-1F02-4603-89C4-E169F6AEAA1B}"/>
    <cellStyle name="Vejica 3 10 3" xfId="752" xr:uid="{00000000-0005-0000-0000-00004E110000}"/>
    <cellStyle name="Vejica 3 10 3 2" xfId="2269" xr:uid="{00000000-0005-0000-0000-00004F110000}"/>
    <cellStyle name="Vejica 3 10 3 2 2" xfId="4609" xr:uid="{00000000-0005-0000-0000-000050110000}"/>
    <cellStyle name="Vejica 3 10 3 2 2 2" xfId="9390" xr:uid="{C4B2AF3E-8057-45B3-ADB2-B5B047BF4789}"/>
    <cellStyle name="Vejica 3 10 3 2 3" xfId="9389" xr:uid="{BBC26B48-9277-4742-A8AF-70A2A57A67FA}"/>
    <cellStyle name="Vejica 3 10 3 3" xfId="2270" xr:uid="{00000000-0005-0000-0000-000051110000}"/>
    <cellStyle name="Vejica 3 10 3 3 2" xfId="4611" xr:uid="{00000000-0005-0000-0000-000052110000}"/>
    <cellStyle name="Vejica 3 10 3 3 2 2" xfId="5360" xr:uid="{00000000-0005-0000-0000-000053110000}"/>
    <cellStyle name="Vejica 3 10 3 3 2 2 2" xfId="9393" xr:uid="{9DD40E93-C9DE-4060-A9F1-53C5FC3CB832}"/>
    <cellStyle name="Vejica 3 10 3 3 2 3" xfId="9392" xr:uid="{37C46399-1FA4-4588-92F2-E37AB358CCB8}"/>
    <cellStyle name="Vejica 3 10 3 3 3" xfId="4610" xr:uid="{00000000-0005-0000-0000-000054110000}"/>
    <cellStyle name="Vejica 3 10 3 3 3 2" xfId="9394" xr:uid="{B6F6C197-4056-4718-819E-70A45AC8EC5B}"/>
    <cellStyle name="Vejica 3 10 3 3 4" xfId="9391" xr:uid="{011AC2B9-41BB-410A-88F3-118AF5D12B2C}"/>
    <cellStyle name="Vejica 3 10 3 4" xfId="2271" xr:uid="{00000000-0005-0000-0000-000055110000}"/>
    <cellStyle name="Vejica 3 10 3 4 2" xfId="4613" xr:uid="{00000000-0005-0000-0000-000056110000}"/>
    <cellStyle name="Vejica 3 10 3 4 2 2" xfId="5361" xr:uid="{00000000-0005-0000-0000-000057110000}"/>
    <cellStyle name="Vejica 3 10 3 4 2 2 2" xfId="9397" xr:uid="{3E01BB01-E8FA-4A04-A492-3F5AF68BED90}"/>
    <cellStyle name="Vejica 3 10 3 4 2 3" xfId="9396" xr:uid="{AAF325B9-D5F9-4375-9DAB-E9FD4EAA03DD}"/>
    <cellStyle name="Vejica 3 10 3 4 3" xfId="4612" xr:uid="{00000000-0005-0000-0000-000058110000}"/>
    <cellStyle name="Vejica 3 10 3 4 3 2" xfId="9398" xr:uid="{E8D0ED9E-1ADF-486A-B950-FBBF1541C782}"/>
    <cellStyle name="Vejica 3 10 3 4 4" xfId="9395" xr:uid="{8EC5E325-8732-4DBB-BACA-1CF2B70C606C}"/>
    <cellStyle name="Vejica 3 10 3 5" xfId="4614" xr:uid="{00000000-0005-0000-0000-000059110000}"/>
    <cellStyle name="Vejica 3 10 3 5 2" xfId="4615" xr:uid="{00000000-0005-0000-0000-00005A110000}"/>
    <cellStyle name="Vejica 3 10 3 5 2 2" xfId="5519" xr:uid="{00000000-0005-0000-0000-00005B110000}"/>
    <cellStyle name="Vejica 3 10 3 5 2 2 2" xfId="9401" xr:uid="{2394A51A-690D-49AA-A2CD-3C190F927E1E}"/>
    <cellStyle name="Vejica 3 10 3 5 2 3" xfId="9400" xr:uid="{519B206F-3404-49C5-B9AA-D247B34D1C9F}"/>
    <cellStyle name="Vejica 3 10 3 5 3" xfId="5285" xr:uid="{00000000-0005-0000-0000-00005C110000}"/>
    <cellStyle name="Vejica 3 10 3 5 3 2" xfId="9402" xr:uid="{3FB3F8AB-12B5-465F-BDC2-72F049DC6FA9}"/>
    <cellStyle name="Vejica 3 10 3 5 4" xfId="9399" xr:uid="{1B823523-0B3F-4FEB-99B6-F0D86B805A31}"/>
    <cellStyle name="Vejica 3 10 3 6" xfId="4616" xr:uid="{00000000-0005-0000-0000-00005D110000}"/>
    <cellStyle name="Vejica 3 10 3 6 2" xfId="5359" xr:uid="{00000000-0005-0000-0000-00005E110000}"/>
    <cellStyle name="Vejica 3 10 3 6 2 2" xfId="9404" xr:uid="{42E430B4-25E9-4259-BE3B-825A19133600}"/>
    <cellStyle name="Vejica 3 10 3 6 3" xfId="9403" xr:uid="{1093E9F4-84BF-451D-936E-9981B323A169}"/>
    <cellStyle name="Vejica 3 10 3 7" xfId="4608" xr:uid="{00000000-0005-0000-0000-00005F110000}"/>
    <cellStyle name="Vejica 3 10 3 7 2" xfId="9405" xr:uid="{5004A05C-E45B-49B6-8FB7-903A30C0655A}"/>
    <cellStyle name="Vejica 3 10 3 8" xfId="5263" xr:uid="{00000000-0005-0000-0000-000060110000}"/>
    <cellStyle name="Vejica 3 10 3 8 2" xfId="9406" xr:uid="{A311DEC7-482E-4628-B459-A63FF4A106DA}"/>
    <cellStyle name="Vejica 3 10 3 9" xfId="9388" xr:uid="{A701D521-FEBF-44F1-AFE3-BC9AD524BE3B}"/>
    <cellStyle name="Vejica 3 10 4" xfId="2272" xr:uid="{00000000-0005-0000-0000-000061110000}"/>
    <cellStyle name="Vejica 3 10 4 2" xfId="4617" xr:uid="{00000000-0005-0000-0000-000062110000}"/>
    <cellStyle name="Vejica 3 10 4 2 2" xfId="9408" xr:uid="{6D6D1DF3-4A85-4E78-AE20-CAA029E75FC3}"/>
    <cellStyle name="Vejica 3 10 4 3" xfId="9407" xr:uid="{DED76F68-6D28-45E5-ACB0-B2F54F036BAB}"/>
    <cellStyle name="Vejica 3 10 5" xfId="2273" xr:uid="{00000000-0005-0000-0000-000063110000}"/>
    <cellStyle name="Vejica 3 10 5 2" xfId="4619" xr:uid="{00000000-0005-0000-0000-000064110000}"/>
    <cellStyle name="Vejica 3 10 5 2 2" xfId="5362" xr:uid="{00000000-0005-0000-0000-000065110000}"/>
    <cellStyle name="Vejica 3 10 5 2 2 2" xfId="9411" xr:uid="{BCA53D8A-F497-435F-8071-ADB339BC536D}"/>
    <cellStyle name="Vejica 3 10 5 2 3" xfId="9410" xr:uid="{7175341A-44E4-43BD-81C8-20C0820A53D5}"/>
    <cellStyle name="Vejica 3 10 5 3" xfId="4618" xr:uid="{00000000-0005-0000-0000-000066110000}"/>
    <cellStyle name="Vejica 3 10 5 3 2" xfId="9412" xr:uid="{BE9CA025-AA15-44B2-9E8C-98C06CE140C4}"/>
    <cellStyle name="Vejica 3 10 5 4" xfId="9409" xr:uid="{B09EFA27-EA92-4EC5-B05C-7A63AA81D966}"/>
    <cellStyle name="Vejica 3 10 6" xfId="2274" xr:uid="{00000000-0005-0000-0000-000067110000}"/>
    <cellStyle name="Vejica 3 10 6 2" xfId="4621" xr:uid="{00000000-0005-0000-0000-000068110000}"/>
    <cellStyle name="Vejica 3 10 6 2 2" xfId="5363" xr:uid="{00000000-0005-0000-0000-000069110000}"/>
    <cellStyle name="Vejica 3 10 6 2 2 2" xfId="9415" xr:uid="{CE52370D-F3F9-47DF-8BE2-E50761AD69B8}"/>
    <cellStyle name="Vejica 3 10 6 2 3" xfId="9414" xr:uid="{002E57F9-F414-4F04-8629-6B1D681FB070}"/>
    <cellStyle name="Vejica 3 10 6 3" xfId="4620" xr:uid="{00000000-0005-0000-0000-00006A110000}"/>
    <cellStyle name="Vejica 3 10 6 3 2" xfId="9416" xr:uid="{F9F369D7-BB11-4CBC-BDF3-9B2AACB14201}"/>
    <cellStyle name="Vejica 3 10 6 4" xfId="9413" xr:uid="{670DEDFF-53D6-4FC0-A77B-42E611EC192D}"/>
    <cellStyle name="Vejica 3 10 7" xfId="4622" xr:uid="{00000000-0005-0000-0000-00006B110000}"/>
    <cellStyle name="Vejica 3 10 7 2" xfId="4623" xr:uid="{00000000-0005-0000-0000-00006C110000}"/>
    <cellStyle name="Vejica 3 10 7 2 2" xfId="5520" xr:uid="{00000000-0005-0000-0000-00006D110000}"/>
    <cellStyle name="Vejica 3 10 7 2 2 2" xfId="9419" xr:uid="{1298C242-2EA9-4012-A6BC-DE8DB2904841}"/>
    <cellStyle name="Vejica 3 10 7 2 3" xfId="9418" xr:uid="{31919D1A-AEB9-4865-AD4E-9929B7BE72AE}"/>
    <cellStyle name="Vejica 3 10 7 3" xfId="5286" xr:uid="{00000000-0005-0000-0000-00006E110000}"/>
    <cellStyle name="Vejica 3 10 7 3 2" xfId="9420" xr:uid="{A906D506-4BEC-43D5-874E-373E201D73B6}"/>
    <cellStyle name="Vejica 3 10 7 4" xfId="9417" xr:uid="{5BB447DE-0A74-4CCE-A459-FDA8B253430A}"/>
    <cellStyle name="Vejica 3 10 8" xfId="4624" xr:uid="{00000000-0005-0000-0000-00006F110000}"/>
    <cellStyle name="Vejica 3 10 8 2" xfId="5353" xr:uid="{00000000-0005-0000-0000-000070110000}"/>
    <cellStyle name="Vejica 3 10 8 2 2" xfId="9422" xr:uid="{549D20B4-F69A-4FF1-909B-5BE7464190BF}"/>
    <cellStyle name="Vejica 3 10 8 3" xfId="9421" xr:uid="{83E80E4E-9C1D-4E1C-BDCF-4FF18EE506F5}"/>
    <cellStyle name="Vejica 3 10 9" xfId="4591" xr:uid="{00000000-0005-0000-0000-000071110000}"/>
    <cellStyle name="Vejica 3 10 9 2" xfId="9423" xr:uid="{66033152-46E3-4194-A035-60460CF8300F}"/>
    <cellStyle name="Vejica 3 11" xfId="753" xr:uid="{00000000-0005-0000-0000-000072110000}"/>
    <cellStyle name="Vejica 3 11 10" xfId="9424" xr:uid="{B45AD6C2-8D70-4FAE-8205-B052B9D51CA0}"/>
    <cellStyle name="Vejica 3 11 2" xfId="754" xr:uid="{00000000-0005-0000-0000-000073110000}"/>
    <cellStyle name="Vejica 3 11 2 2" xfId="2275" xr:uid="{00000000-0005-0000-0000-000074110000}"/>
    <cellStyle name="Vejica 3 11 2 2 2" xfId="4627" xr:uid="{00000000-0005-0000-0000-000075110000}"/>
    <cellStyle name="Vejica 3 11 2 2 2 2" xfId="9427" xr:uid="{2885AC1B-6025-49BE-8305-FBF717C24F84}"/>
    <cellStyle name="Vejica 3 11 2 2 3" xfId="9426" xr:uid="{997DB748-3812-4906-8513-E2E5439869B4}"/>
    <cellStyle name="Vejica 3 11 2 3" xfId="2276" xr:uid="{00000000-0005-0000-0000-000076110000}"/>
    <cellStyle name="Vejica 3 11 2 3 2" xfId="4629" xr:uid="{00000000-0005-0000-0000-000077110000}"/>
    <cellStyle name="Vejica 3 11 2 3 2 2" xfId="5366" xr:uid="{00000000-0005-0000-0000-000078110000}"/>
    <cellStyle name="Vejica 3 11 2 3 2 2 2" xfId="9430" xr:uid="{9C5F1C5E-B43D-4AE1-90E7-46511D0DF5E9}"/>
    <cellStyle name="Vejica 3 11 2 3 2 3" xfId="9429" xr:uid="{05AD0614-945E-4C46-86CE-6C7018498A03}"/>
    <cellStyle name="Vejica 3 11 2 3 3" xfId="4628" xr:uid="{00000000-0005-0000-0000-000079110000}"/>
    <cellStyle name="Vejica 3 11 2 3 3 2" xfId="9431" xr:uid="{538098A8-84C6-400C-93A8-2E3F2C780427}"/>
    <cellStyle name="Vejica 3 11 2 3 4" xfId="9428" xr:uid="{43403F5F-BC68-4631-8940-C77BABF36288}"/>
    <cellStyle name="Vejica 3 11 2 4" xfId="2277" xr:uid="{00000000-0005-0000-0000-00007A110000}"/>
    <cellStyle name="Vejica 3 11 2 4 2" xfId="4631" xr:uid="{00000000-0005-0000-0000-00007B110000}"/>
    <cellStyle name="Vejica 3 11 2 4 2 2" xfId="5367" xr:uid="{00000000-0005-0000-0000-00007C110000}"/>
    <cellStyle name="Vejica 3 11 2 4 2 2 2" xfId="9434" xr:uid="{91B12334-0934-48A4-9D4B-676A506E5EC0}"/>
    <cellStyle name="Vejica 3 11 2 4 2 3" xfId="9433" xr:uid="{B9433B70-A8CC-4505-80E8-A1E3F7CEB284}"/>
    <cellStyle name="Vejica 3 11 2 4 3" xfId="4630" xr:uid="{00000000-0005-0000-0000-00007D110000}"/>
    <cellStyle name="Vejica 3 11 2 4 3 2" xfId="9435" xr:uid="{91B77EDD-2EAC-4A87-A9D4-F7E2B5DB4CE7}"/>
    <cellStyle name="Vejica 3 11 2 4 4" xfId="9432" xr:uid="{52BB91BD-D79D-41A7-9C02-44C2FC5EA028}"/>
    <cellStyle name="Vejica 3 11 2 5" xfId="4632" xr:uid="{00000000-0005-0000-0000-00007E110000}"/>
    <cellStyle name="Vejica 3 11 2 5 2" xfId="4633" xr:uid="{00000000-0005-0000-0000-00007F110000}"/>
    <cellStyle name="Vejica 3 11 2 5 2 2" xfId="5521" xr:uid="{00000000-0005-0000-0000-000080110000}"/>
    <cellStyle name="Vejica 3 11 2 5 2 2 2" xfId="9438" xr:uid="{F5654118-EC4A-4FCC-B7FC-F672AF3281C5}"/>
    <cellStyle name="Vejica 3 11 2 5 2 3" xfId="9437" xr:uid="{E58AD852-13EE-453E-98F7-C5431F7B9133}"/>
    <cellStyle name="Vejica 3 11 2 5 3" xfId="5287" xr:uid="{00000000-0005-0000-0000-000081110000}"/>
    <cellStyle name="Vejica 3 11 2 5 3 2" xfId="9439" xr:uid="{8786DDAE-A625-41BF-A098-432E1598B039}"/>
    <cellStyle name="Vejica 3 11 2 5 4" xfId="9436" xr:uid="{E4240287-CA7C-4573-8A63-4920074F5920}"/>
    <cellStyle name="Vejica 3 11 2 6" xfId="4634" xr:uid="{00000000-0005-0000-0000-000082110000}"/>
    <cellStyle name="Vejica 3 11 2 6 2" xfId="5365" xr:uid="{00000000-0005-0000-0000-000083110000}"/>
    <cellStyle name="Vejica 3 11 2 6 2 2" xfId="9441" xr:uid="{1315AB8D-07EF-40AF-B07E-1A486B9B113F}"/>
    <cellStyle name="Vejica 3 11 2 6 3" xfId="9440" xr:uid="{4D8352B1-26C7-4FAC-B16D-36F6CCB6FC52}"/>
    <cellStyle name="Vejica 3 11 2 7" xfId="4626" xr:uid="{00000000-0005-0000-0000-000084110000}"/>
    <cellStyle name="Vejica 3 11 2 7 2" xfId="9442" xr:uid="{22A0587D-78C5-43B9-B4A3-04716E6177DB}"/>
    <cellStyle name="Vejica 3 11 2 8" xfId="5220" xr:uid="{00000000-0005-0000-0000-000085110000}"/>
    <cellStyle name="Vejica 3 11 2 8 2" xfId="9443" xr:uid="{2A77A9EE-C149-44EB-8627-50AFD15FA230}"/>
    <cellStyle name="Vejica 3 11 2 9" xfId="9425" xr:uid="{FAE957E9-E8B8-4B8A-803F-4888A218FCA7}"/>
    <cellStyle name="Vejica 3 11 3" xfId="2278" xr:uid="{00000000-0005-0000-0000-000086110000}"/>
    <cellStyle name="Vejica 3 11 3 2" xfId="4635" xr:uid="{00000000-0005-0000-0000-000087110000}"/>
    <cellStyle name="Vejica 3 11 3 2 2" xfId="9445" xr:uid="{3C407225-2B16-48B2-AB86-993D7619F6A2}"/>
    <cellStyle name="Vejica 3 11 3 3" xfId="9444" xr:uid="{AE88C029-56F5-448C-934D-53B5CB9DB064}"/>
    <cellStyle name="Vejica 3 11 4" xfId="2279" xr:uid="{00000000-0005-0000-0000-000088110000}"/>
    <cellStyle name="Vejica 3 11 4 2" xfId="4637" xr:uid="{00000000-0005-0000-0000-000089110000}"/>
    <cellStyle name="Vejica 3 11 4 2 2" xfId="5368" xr:uid="{00000000-0005-0000-0000-00008A110000}"/>
    <cellStyle name="Vejica 3 11 4 2 2 2" xfId="9448" xr:uid="{6EEA791F-A7E6-4ABC-AAB7-E3B818F9AA62}"/>
    <cellStyle name="Vejica 3 11 4 2 3" xfId="9447" xr:uid="{A965D33E-9FA5-424A-B80C-CAFF60A41722}"/>
    <cellStyle name="Vejica 3 11 4 3" xfId="4636" xr:uid="{00000000-0005-0000-0000-00008B110000}"/>
    <cellStyle name="Vejica 3 11 4 3 2" xfId="9449" xr:uid="{B764D751-DA51-42C5-B168-4F1F4D6AD733}"/>
    <cellStyle name="Vejica 3 11 4 4" xfId="9446" xr:uid="{D545BEDC-2159-4CC0-835B-1C787EB9C39C}"/>
    <cellStyle name="Vejica 3 11 5" xfId="2280" xr:uid="{00000000-0005-0000-0000-00008C110000}"/>
    <cellStyle name="Vejica 3 11 5 2" xfId="4639" xr:uid="{00000000-0005-0000-0000-00008D110000}"/>
    <cellStyle name="Vejica 3 11 5 2 2" xfId="5369" xr:uid="{00000000-0005-0000-0000-00008E110000}"/>
    <cellStyle name="Vejica 3 11 5 2 2 2" xfId="9452" xr:uid="{ADA71E4E-437D-46B7-9C7C-2CDD61FA8AF1}"/>
    <cellStyle name="Vejica 3 11 5 2 3" xfId="9451" xr:uid="{75B24B4B-36E1-4569-B84D-944DB78CFBC9}"/>
    <cellStyle name="Vejica 3 11 5 3" xfId="4638" xr:uid="{00000000-0005-0000-0000-00008F110000}"/>
    <cellStyle name="Vejica 3 11 5 3 2" xfId="9453" xr:uid="{C3E61241-CBF0-4F5B-B5C0-F754D9D9D36D}"/>
    <cellStyle name="Vejica 3 11 5 4" xfId="9450" xr:uid="{9CDF8FC1-75EB-4631-BFC1-2EFB51173231}"/>
    <cellStyle name="Vejica 3 11 6" xfId="4640" xr:uid="{00000000-0005-0000-0000-000090110000}"/>
    <cellStyle name="Vejica 3 11 6 2" xfId="4641" xr:uid="{00000000-0005-0000-0000-000091110000}"/>
    <cellStyle name="Vejica 3 11 6 2 2" xfId="5522" xr:uid="{00000000-0005-0000-0000-000092110000}"/>
    <cellStyle name="Vejica 3 11 6 2 2 2" xfId="9456" xr:uid="{8FC95026-E1C5-4D9A-8ED4-1FC58F8BA2A0}"/>
    <cellStyle name="Vejica 3 11 6 2 3" xfId="9455" xr:uid="{598FA218-8FF6-4069-AF68-D735AACC359B}"/>
    <cellStyle name="Vejica 3 11 6 3" xfId="5288" xr:uid="{00000000-0005-0000-0000-000093110000}"/>
    <cellStyle name="Vejica 3 11 6 3 2" xfId="9457" xr:uid="{A0B61C94-F652-4852-B49C-BAC5A3AD8AD0}"/>
    <cellStyle name="Vejica 3 11 6 4" xfId="9454" xr:uid="{D55D094B-BCC6-4947-B1AC-C162C0C07DB9}"/>
    <cellStyle name="Vejica 3 11 7" xfId="4642" xr:uid="{00000000-0005-0000-0000-000094110000}"/>
    <cellStyle name="Vejica 3 11 7 2" xfId="5364" xr:uid="{00000000-0005-0000-0000-000095110000}"/>
    <cellStyle name="Vejica 3 11 7 2 2" xfId="9459" xr:uid="{495E2854-2FD1-4DFC-9D1C-EF019174A7A3}"/>
    <cellStyle name="Vejica 3 11 7 3" xfId="9458" xr:uid="{606D9045-2BE1-47A5-AC45-C3305F67E3E5}"/>
    <cellStyle name="Vejica 3 11 8" xfId="4625" xr:uid="{00000000-0005-0000-0000-000096110000}"/>
    <cellStyle name="Vejica 3 11 8 2" xfId="9460" xr:uid="{CC770DA5-39EB-41D1-8D41-2E8B26D1EAD5}"/>
    <cellStyle name="Vejica 3 11 9" xfId="5223" xr:uid="{00000000-0005-0000-0000-000097110000}"/>
    <cellStyle name="Vejica 3 11 9 2" xfId="9461" xr:uid="{5D0D1D34-85BA-4A00-99BA-3782CA876231}"/>
    <cellStyle name="Vejica 3 12" xfId="755" xr:uid="{00000000-0005-0000-0000-000098110000}"/>
    <cellStyle name="Vejica 3 12 2" xfId="2281" xr:uid="{00000000-0005-0000-0000-000099110000}"/>
    <cellStyle name="Vejica 3 12 2 2" xfId="4644" xr:uid="{00000000-0005-0000-0000-00009A110000}"/>
    <cellStyle name="Vejica 3 12 2 2 2" xfId="9464" xr:uid="{9E810D70-0C87-4C1A-9F01-5354311AA050}"/>
    <cellStyle name="Vejica 3 12 2 3" xfId="9463" xr:uid="{CA3B1ABD-7704-4A39-B864-86AF7E69CF19}"/>
    <cellStyle name="Vejica 3 12 3" xfId="2282" xr:uid="{00000000-0005-0000-0000-00009B110000}"/>
    <cellStyle name="Vejica 3 12 3 2" xfId="4646" xr:uid="{00000000-0005-0000-0000-00009C110000}"/>
    <cellStyle name="Vejica 3 12 3 2 2" xfId="5371" xr:uid="{00000000-0005-0000-0000-00009D110000}"/>
    <cellStyle name="Vejica 3 12 3 2 2 2" xfId="9467" xr:uid="{041F2CAE-C78C-4A76-9D31-430E0F028EF5}"/>
    <cellStyle name="Vejica 3 12 3 2 3" xfId="9466" xr:uid="{4EB78C9B-AE2C-4BB6-BEDD-7D99268FE4B6}"/>
    <cellStyle name="Vejica 3 12 3 3" xfId="4645" xr:uid="{00000000-0005-0000-0000-00009E110000}"/>
    <cellStyle name="Vejica 3 12 3 3 2" xfId="9468" xr:uid="{67C7219D-D2CF-4459-B307-D07D5009C67D}"/>
    <cellStyle name="Vejica 3 12 3 4" xfId="9465" xr:uid="{F5EF9BA4-2FA4-47A0-A6E4-BF3A81ACA209}"/>
    <cellStyle name="Vejica 3 12 4" xfId="2283" xr:uid="{00000000-0005-0000-0000-00009F110000}"/>
    <cellStyle name="Vejica 3 12 4 2" xfId="4648" xr:uid="{00000000-0005-0000-0000-0000A0110000}"/>
    <cellStyle name="Vejica 3 12 4 2 2" xfId="5372" xr:uid="{00000000-0005-0000-0000-0000A1110000}"/>
    <cellStyle name="Vejica 3 12 4 2 2 2" xfId="9471" xr:uid="{FEFEDB97-9A85-4A8C-9F12-C736BEA10E5F}"/>
    <cellStyle name="Vejica 3 12 4 2 3" xfId="9470" xr:uid="{A5CD2A36-132B-4A6A-89A0-39274D90907C}"/>
    <cellStyle name="Vejica 3 12 4 3" xfId="4647" xr:uid="{00000000-0005-0000-0000-0000A2110000}"/>
    <cellStyle name="Vejica 3 12 4 3 2" xfId="9472" xr:uid="{E9257B77-2DF0-42A3-93A6-20F68D7C6DF6}"/>
    <cellStyle name="Vejica 3 12 4 4" xfId="9469" xr:uid="{A14D3A82-CD46-41C4-9CDB-98E545300E43}"/>
    <cellStyle name="Vejica 3 12 5" xfId="4649" xr:uid="{00000000-0005-0000-0000-0000A3110000}"/>
    <cellStyle name="Vejica 3 12 5 2" xfId="4650" xr:uid="{00000000-0005-0000-0000-0000A4110000}"/>
    <cellStyle name="Vejica 3 12 5 2 2" xfId="5523" xr:uid="{00000000-0005-0000-0000-0000A5110000}"/>
    <cellStyle name="Vejica 3 12 5 2 2 2" xfId="9475" xr:uid="{0B2F8C7F-BA2B-48BF-B57D-B03E303D7DDC}"/>
    <cellStyle name="Vejica 3 12 5 2 3" xfId="9474" xr:uid="{12B45D99-4EE5-4D19-AE6F-327D3CCB3759}"/>
    <cellStyle name="Vejica 3 12 5 3" xfId="5289" xr:uid="{00000000-0005-0000-0000-0000A6110000}"/>
    <cellStyle name="Vejica 3 12 5 3 2" xfId="9476" xr:uid="{9FFA4728-BC64-401E-BAF7-83C6E622125B}"/>
    <cellStyle name="Vejica 3 12 5 4" xfId="9473" xr:uid="{E5E09A97-64CB-4ABA-8A3D-DF2A256C3F61}"/>
    <cellStyle name="Vejica 3 12 6" xfId="4651" xr:uid="{00000000-0005-0000-0000-0000A7110000}"/>
    <cellStyle name="Vejica 3 12 6 2" xfId="5370" xr:uid="{00000000-0005-0000-0000-0000A8110000}"/>
    <cellStyle name="Vejica 3 12 6 2 2" xfId="9478" xr:uid="{21FD6491-D7FD-471E-ACF0-7736BD876690}"/>
    <cellStyle name="Vejica 3 12 6 3" xfId="9477" xr:uid="{20E083D2-0C83-4AA5-9788-7E1164FEAF94}"/>
    <cellStyle name="Vejica 3 12 7" xfId="4643" xr:uid="{00000000-0005-0000-0000-0000A9110000}"/>
    <cellStyle name="Vejica 3 12 7 2" xfId="9479" xr:uid="{6E2920B0-3CCE-45C9-B1FA-DF2C16F3AE4E}"/>
    <cellStyle name="Vejica 3 12 8" xfId="5262" xr:uid="{00000000-0005-0000-0000-0000AA110000}"/>
    <cellStyle name="Vejica 3 12 8 2" xfId="9480" xr:uid="{EB676D37-E14A-4C57-824C-029BE99B3D23}"/>
    <cellStyle name="Vejica 3 12 9" xfId="9462" xr:uid="{C141AC04-DBB6-455C-99B3-61EFCBB5D7E9}"/>
    <cellStyle name="Vejica 3 13" xfId="2284" xr:uid="{00000000-0005-0000-0000-0000AB110000}"/>
    <cellStyle name="Vejica 3 13 2" xfId="4652" xr:uid="{00000000-0005-0000-0000-0000AC110000}"/>
    <cellStyle name="Vejica 3 13 2 2" xfId="9482" xr:uid="{4C3111CD-82A4-4051-8448-7C91C84A611F}"/>
    <cellStyle name="Vejica 3 13 3" xfId="9481" xr:uid="{63655ECB-4833-4761-A035-BEB29E3664FF}"/>
    <cellStyle name="Vejica 3 14" xfId="2285" xr:uid="{00000000-0005-0000-0000-0000AD110000}"/>
    <cellStyle name="Vejica 3 14 2" xfId="4653" xr:uid="{00000000-0005-0000-0000-0000AE110000}"/>
    <cellStyle name="Vejica 3 14 2 2" xfId="9484" xr:uid="{06743FC4-E9CB-4F97-9264-2AF1BCC5A968}"/>
    <cellStyle name="Vejica 3 14 3" xfId="9483" xr:uid="{92D7C46A-C5DF-404C-9387-C01D3D0D7B1C}"/>
    <cellStyle name="Vejica 3 15" xfId="2286" xr:uid="{00000000-0005-0000-0000-0000AF110000}"/>
    <cellStyle name="Vejica 3 15 2" xfId="4655" xr:uid="{00000000-0005-0000-0000-0000B0110000}"/>
    <cellStyle name="Vejica 3 15 2 2" xfId="5373" xr:uid="{00000000-0005-0000-0000-0000B1110000}"/>
    <cellStyle name="Vejica 3 15 2 2 2" xfId="9487" xr:uid="{CFAC8C84-9C0F-4432-841C-D2F2C6957A35}"/>
    <cellStyle name="Vejica 3 15 2 3" xfId="9486" xr:uid="{0542128A-46D0-4DB7-9131-7A53ACD1C588}"/>
    <cellStyle name="Vejica 3 15 3" xfId="4654" xr:uid="{00000000-0005-0000-0000-0000B2110000}"/>
    <cellStyle name="Vejica 3 15 3 2" xfId="9488" xr:uid="{B7130B18-514C-435E-9861-99BA8A4CD00C}"/>
    <cellStyle name="Vejica 3 15 4" xfId="9485" xr:uid="{30D87BDB-109B-4A77-97B9-246F68018513}"/>
    <cellStyle name="Vejica 3 16" xfId="2287" xr:uid="{00000000-0005-0000-0000-0000B3110000}"/>
    <cellStyle name="Vejica 3 16 2" xfId="4657" xr:uid="{00000000-0005-0000-0000-0000B4110000}"/>
    <cellStyle name="Vejica 3 16 2 2" xfId="5374" xr:uid="{00000000-0005-0000-0000-0000B5110000}"/>
    <cellStyle name="Vejica 3 16 2 2 2" xfId="9491" xr:uid="{CF14396A-D76F-4164-9EC7-90748E4B08D8}"/>
    <cellStyle name="Vejica 3 16 2 3" xfId="9490" xr:uid="{CDA7E207-24C8-49BE-9937-B4D4C89D5C71}"/>
    <cellStyle name="Vejica 3 16 3" xfId="4656" xr:uid="{00000000-0005-0000-0000-0000B6110000}"/>
    <cellStyle name="Vejica 3 16 3 2" xfId="9492" xr:uid="{5A8248EA-B99C-4C7F-ADBA-35FDEB039685}"/>
    <cellStyle name="Vejica 3 16 4" xfId="9489" xr:uid="{0F940388-3075-4D37-BE14-98DA07130072}"/>
    <cellStyle name="Vejica 3 17" xfId="4658" xr:uid="{00000000-0005-0000-0000-0000B7110000}"/>
    <cellStyle name="Vejica 3 17 2" xfId="4659" xr:uid="{00000000-0005-0000-0000-0000B8110000}"/>
    <cellStyle name="Vejica 3 17 2 2" xfId="5375" xr:uid="{00000000-0005-0000-0000-0000B9110000}"/>
    <cellStyle name="Vejica 3 17 2 2 2" xfId="9495" xr:uid="{EBA02F60-15B2-4B8C-972F-A0F765E51F72}"/>
    <cellStyle name="Vejica 3 17 2 3" xfId="9494" xr:uid="{61ED2AB8-051F-4663-96F1-B7621969F710}"/>
    <cellStyle name="Vejica 3 17 3" xfId="5243" xr:uid="{00000000-0005-0000-0000-0000BA110000}"/>
    <cellStyle name="Vejica 3 17 3 2" xfId="9496" xr:uid="{6FEA6DA8-746C-462C-93D9-8464AECE3C11}"/>
    <cellStyle name="Vejica 3 17 4" xfId="9493" xr:uid="{82213D05-2498-48D4-A13C-171CD3896CC7}"/>
    <cellStyle name="Vejica 3 18" xfId="4660" xr:uid="{00000000-0005-0000-0000-0000BB110000}"/>
    <cellStyle name="Vejica 3 18 2" xfId="5352" xr:uid="{00000000-0005-0000-0000-0000BC110000}"/>
    <cellStyle name="Vejica 3 18 2 2" xfId="9498" xr:uid="{1834CDCC-371C-47AD-B2E3-7D2B90D4E860}"/>
    <cellStyle name="Vejica 3 18 3" xfId="9497" xr:uid="{F7339F34-7FC2-4C91-9FDB-B62EA4FECF11}"/>
    <cellStyle name="Vejica 3 19" xfId="4590" xr:uid="{00000000-0005-0000-0000-0000BD110000}"/>
    <cellStyle name="Vejica 3 19 2" xfId="9499" xr:uid="{3938D4CA-79A4-477B-B8A8-FB77817AE9D9}"/>
    <cellStyle name="Vejica 3 2" xfId="756" xr:uid="{00000000-0005-0000-0000-0000BE110000}"/>
    <cellStyle name="Vejica 3 2 2" xfId="757" xr:uid="{00000000-0005-0000-0000-0000BF110000}"/>
    <cellStyle name="Vejica 3 2 2 2" xfId="2288" xr:uid="{00000000-0005-0000-0000-0000C0110000}"/>
    <cellStyle name="Vejica 3 2 2 2 2" xfId="4663" xr:uid="{00000000-0005-0000-0000-0000C1110000}"/>
    <cellStyle name="Vejica 3 2 2 2 2 2" xfId="9503" xr:uid="{B6D49353-FA17-4F24-97A3-7C3310748F3C}"/>
    <cellStyle name="Vejica 3 2 2 2 3" xfId="9502" xr:uid="{94341BE0-D980-4D81-A4D1-F61C388EA31C}"/>
    <cellStyle name="Vejica 3 2 2 3" xfId="2289" xr:uid="{00000000-0005-0000-0000-0000C2110000}"/>
    <cellStyle name="Vejica 3 2 2 3 2" xfId="4665" xr:uid="{00000000-0005-0000-0000-0000C3110000}"/>
    <cellStyle name="Vejica 3 2 2 3 2 2" xfId="5378" xr:uid="{00000000-0005-0000-0000-0000C4110000}"/>
    <cellStyle name="Vejica 3 2 2 3 2 2 2" xfId="9506" xr:uid="{C7D5EAB0-F324-4925-A814-3A64554C9816}"/>
    <cellStyle name="Vejica 3 2 2 3 2 3" xfId="9505" xr:uid="{3A0065D5-0AC6-4CD6-8373-2BF36C6A0031}"/>
    <cellStyle name="Vejica 3 2 2 3 3" xfId="4664" xr:uid="{00000000-0005-0000-0000-0000C5110000}"/>
    <cellStyle name="Vejica 3 2 2 3 3 2" xfId="9507" xr:uid="{F43CDB59-AAED-4D95-8D47-477A66AC88DD}"/>
    <cellStyle name="Vejica 3 2 2 3 4" xfId="9504" xr:uid="{2710FDCA-8062-482A-B82D-78BEC481F757}"/>
    <cellStyle name="Vejica 3 2 2 4" xfId="2290" xr:uid="{00000000-0005-0000-0000-0000C6110000}"/>
    <cellStyle name="Vejica 3 2 2 4 2" xfId="4666" xr:uid="{00000000-0005-0000-0000-0000C7110000}"/>
    <cellStyle name="Vejica 3 2 2 4 2 2" xfId="9509" xr:uid="{B622F83E-D947-415A-86F1-B63F1AD2F05C}"/>
    <cellStyle name="Vejica 3 2 2 4 3" xfId="9508" xr:uid="{0AFBDD3C-AA92-4B82-8AC2-FEAF44E3FF72}"/>
    <cellStyle name="Vejica 3 2 2 5" xfId="4667" xr:uid="{00000000-0005-0000-0000-0000C8110000}"/>
    <cellStyle name="Vejica 3 2 2 5 2" xfId="4668" xr:uid="{00000000-0005-0000-0000-0000C9110000}"/>
    <cellStyle name="Vejica 3 2 2 5 2 2" xfId="5524" xr:uid="{00000000-0005-0000-0000-0000CA110000}"/>
    <cellStyle name="Vejica 3 2 2 5 2 2 2" xfId="9512" xr:uid="{54399C57-89CF-46F6-A894-35C49ADCE928}"/>
    <cellStyle name="Vejica 3 2 2 5 2 3" xfId="9511" xr:uid="{AB3BC9A9-C0FF-4E82-A4D6-9EB0B204C1E7}"/>
    <cellStyle name="Vejica 3 2 2 5 3" xfId="5290" xr:uid="{00000000-0005-0000-0000-0000CB110000}"/>
    <cellStyle name="Vejica 3 2 2 5 3 2" xfId="9513" xr:uid="{CAC729FB-8333-4155-A68C-C776C7ADBE53}"/>
    <cellStyle name="Vejica 3 2 2 5 4" xfId="9510" xr:uid="{F7E67FC4-28EF-496C-882A-C2D6FF12C1AC}"/>
    <cellStyle name="Vejica 3 2 2 6" xfId="4669" xr:uid="{00000000-0005-0000-0000-0000CC110000}"/>
    <cellStyle name="Vejica 3 2 2 6 2" xfId="5377" xr:uid="{00000000-0005-0000-0000-0000CD110000}"/>
    <cellStyle name="Vejica 3 2 2 6 2 2" xfId="9515" xr:uid="{21BE4A23-BC45-4572-86B9-CE02ADA6C1BF}"/>
    <cellStyle name="Vejica 3 2 2 6 3" xfId="9514" xr:uid="{83F36264-E30C-4D4C-B3C4-858C7825C076}"/>
    <cellStyle name="Vejica 3 2 2 7" xfId="4662" xr:uid="{00000000-0005-0000-0000-0000CE110000}"/>
    <cellStyle name="Vejica 3 2 2 7 2" xfId="9516" xr:uid="{29D44D50-91F1-45A4-B915-00CE6DFE44D2}"/>
    <cellStyle name="Vejica 3 2 2 8" xfId="5236" xr:uid="{00000000-0005-0000-0000-0000CF110000}"/>
    <cellStyle name="Vejica 3 2 2 8 2" xfId="9517" xr:uid="{1A74D004-0A7B-4FC6-92EF-BEB17ADA8D36}"/>
    <cellStyle name="Vejica 3 2 2 9" xfId="9501" xr:uid="{F8ECAF56-5BE0-4F67-9070-F00B8DC7CA06}"/>
    <cellStyle name="Vejica 3 2 3" xfId="2291" xr:uid="{00000000-0005-0000-0000-0000D0110000}"/>
    <cellStyle name="Vejica 3 2 3 2" xfId="4670" xr:uid="{00000000-0005-0000-0000-0000D1110000}"/>
    <cellStyle name="Vejica 3 2 3 2 2" xfId="9519" xr:uid="{DF0FEDB2-2A4C-4CE3-9E1E-34B7C722B66E}"/>
    <cellStyle name="Vejica 3 2 3 3" xfId="5752" xr:uid="{7098B587-8020-4E1E-804A-41EF08EB500C}"/>
    <cellStyle name="Vejica 3 2 3 3 2" xfId="9520" xr:uid="{A98F21D6-6867-4E90-A388-107F74C5C906}"/>
    <cellStyle name="Vejica 3 2 3 4" xfId="9518" xr:uid="{518DB428-F8F7-416D-91F3-54B9DC1F0A2A}"/>
    <cellStyle name="Vejica 3 2 4" xfId="4671" xr:uid="{00000000-0005-0000-0000-0000D2110000}"/>
    <cellStyle name="Vejica 3 2 4 2" xfId="5245" xr:uid="{00000000-0005-0000-0000-0000D3110000}"/>
    <cellStyle name="Vejica 3 2 4 2 2" xfId="5753" xr:uid="{B51FD037-F00F-4C75-9FEB-FAA7DA1E47D1}"/>
    <cellStyle name="Vejica 3 2 4 2 2 2" xfId="9523" xr:uid="{05BD0540-484E-4182-A80D-504979E04C9E}"/>
    <cellStyle name="Vejica 3 2 4 2 3" xfId="9522" xr:uid="{FDAAFBD3-9782-40EE-8C58-FCC77A5298DE}"/>
    <cellStyle name="Vejica 3 2 4 3" xfId="9521" xr:uid="{7FA789C9-3954-4439-AE17-8F19A5EE98F1}"/>
    <cellStyle name="Vejica 3 2 5" xfId="4672" xr:uid="{00000000-0005-0000-0000-0000D4110000}"/>
    <cellStyle name="Vejica 3 2 5 2" xfId="5376" xr:uid="{00000000-0005-0000-0000-0000D5110000}"/>
    <cellStyle name="Vejica 3 2 5 2 2" xfId="9525" xr:uid="{2C631DD0-1866-43D5-9B45-F712C689EE2F}"/>
    <cellStyle name="Vejica 3 2 5 3" xfId="9524" xr:uid="{CA17F80B-BDAF-4A94-80AE-45FCFD304DC5}"/>
    <cellStyle name="Vejica 3 2 6" xfId="4661" xr:uid="{00000000-0005-0000-0000-0000D6110000}"/>
    <cellStyle name="Vejica 3 2 6 2" xfId="9526" xr:uid="{B78B106B-D9C6-4EEA-B931-3B501F2ADE67}"/>
    <cellStyle name="Vejica 3 2 7" xfId="5234" xr:uid="{00000000-0005-0000-0000-0000D7110000}"/>
    <cellStyle name="Vejica 3 2 7 2" xfId="9527" xr:uid="{31655C68-F407-4C05-AAAA-82774D5D0F24}"/>
    <cellStyle name="Vejica 3 2 8" xfId="5700" xr:uid="{00000000-0005-0000-0000-0000D8110000}"/>
    <cellStyle name="Vejica 3 2 8 2" xfId="9528" xr:uid="{B8918005-0588-4E62-A959-43C0F78B90CE}"/>
    <cellStyle name="Vejica 3 2 9" xfId="9500" xr:uid="{75295DF9-D80C-4F50-B86B-9EFCE65A8729}"/>
    <cellStyle name="Vejica 3 20" xfId="9353" xr:uid="{31093C29-D32B-44B1-9D36-AC19252B10EB}"/>
    <cellStyle name="Vejica 3 3" xfId="758" xr:uid="{00000000-0005-0000-0000-0000D9110000}"/>
    <cellStyle name="Vejica 3 3 2" xfId="2292" xr:uid="{00000000-0005-0000-0000-0000DA110000}"/>
    <cellStyle name="Vejica 3 3 2 2" xfId="4674" xr:uid="{00000000-0005-0000-0000-0000DB110000}"/>
    <cellStyle name="Vejica 3 3 2 2 2" xfId="9531" xr:uid="{2CF7A06A-ACED-4AE7-895D-473F6EC3E536}"/>
    <cellStyle name="Vejica 3 3 2 3" xfId="9530" xr:uid="{F89CD711-B388-4B6A-B513-696C277A873D}"/>
    <cellStyle name="Vejica 3 3 3" xfId="2293" xr:uid="{00000000-0005-0000-0000-0000DC110000}"/>
    <cellStyle name="Vejica 3 3 3 2" xfId="4676" xr:uid="{00000000-0005-0000-0000-0000DD110000}"/>
    <cellStyle name="Vejica 3 3 3 2 2" xfId="5380" xr:uid="{00000000-0005-0000-0000-0000DE110000}"/>
    <cellStyle name="Vejica 3 3 3 2 2 2" xfId="9534" xr:uid="{2BCE834B-A8FC-488D-9B77-8C7200156689}"/>
    <cellStyle name="Vejica 3 3 3 2 3" xfId="9533" xr:uid="{B34582EB-1024-4AFE-BBF6-C9F81367E4AF}"/>
    <cellStyle name="Vejica 3 3 3 3" xfId="4675" xr:uid="{00000000-0005-0000-0000-0000DF110000}"/>
    <cellStyle name="Vejica 3 3 3 3 2" xfId="9535" xr:uid="{55274E30-08B6-4547-A5B2-3C1F2493522E}"/>
    <cellStyle name="Vejica 3 3 3 4" xfId="9532" xr:uid="{098BFA1D-482D-44EA-BD05-22320070A89A}"/>
    <cellStyle name="Vejica 3 3 4" xfId="2294" xr:uid="{00000000-0005-0000-0000-0000E0110000}"/>
    <cellStyle name="Vejica 3 3 4 2" xfId="4677" xr:uid="{00000000-0005-0000-0000-0000E1110000}"/>
    <cellStyle name="Vejica 3 3 4 2 2" xfId="9537" xr:uid="{1A630F5D-A640-417E-85B8-021CD9B5FE59}"/>
    <cellStyle name="Vejica 3 3 4 3" xfId="9536" xr:uid="{487B19CF-FE2F-44B3-9B4C-588B480F85A5}"/>
    <cellStyle name="Vejica 3 3 5" xfId="4678" xr:uid="{00000000-0005-0000-0000-0000E2110000}"/>
    <cellStyle name="Vejica 3 3 5 2" xfId="4679" xr:uid="{00000000-0005-0000-0000-0000E3110000}"/>
    <cellStyle name="Vejica 3 3 5 2 2" xfId="5525" xr:uid="{00000000-0005-0000-0000-0000E4110000}"/>
    <cellStyle name="Vejica 3 3 5 2 2 2" xfId="9540" xr:uid="{F277BAB6-FF29-4BF6-BEA2-3AB14E9D5318}"/>
    <cellStyle name="Vejica 3 3 5 2 3" xfId="9539" xr:uid="{6D0467DA-1CD3-4D8F-965E-2181E90399B7}"/>
    <cellStyle name="Vejica 3 3 5 3" xfId="5291" xr:uid="{00000000-0005-0000-0000-0000E5110000}"/>
    <cellStyle name="Vejica 3 3 5 3 2" xfId="9541" xr:uid="{BE1E02E8-DD15-4C92-88C0-0651CF35CD00}"/>
    <cellStyle name="Vejica 3 3 5 4" xfId="9538" xr:uid="{A825371A-851B-4ED9-BC9A-8C7FD32617DA}"/>
    <cellStyle name="Vejica 3 3 6" xfId="4680" xr:uid="{00000000-0005-0000-0000-0000E6110000}"/>
    <cellStyle name="Vejica 3 3 6 2" xfId="5379" xr:uid="{00000000-0005-0000-0000-0000E7110000}"/>
    <cellStyle name="Vejica 3 3 6 2 2" xfId="9543" xr:uid="{0896A572-7D14-419F-9DDA-5AF1A7F60985}"/>
    <cellStyle name="Vejica 3 3 6 3" xfId="9542" xr:uid="{3A431F25-5C4F-47D3-8604-C8D9547442C2}"/>
    <cellStyle name="Vejica 3 3 7" xfId="4673" xr:uid="{00000000-0005-0000-0000-0000E8110000}"/>
    <cellStyle name="Vejica 3 3 7 2" xfId="9544" xr:uid="{2506CF7E-486D-4B23-A1EF-D4E97F3E63EC}"/>
    <cellStyle name="Vejica 3 3 8" xfId="5271" xr:uid="{00000000-0005-0000-0000-0000E9110000}"/>
    <cellStyle name="Vejica 3 3 8 2" xfId="9545" xr:uid="{AE5DD4A7-6173-47F2-B77F-A665CA28B95A}"/>
    <cellStyle name="Vejica 3 3 9" xfId="9529" xr:uid="{29C349F1-011C-4A26-9B00-3B52769C6E50}"/>
    <cellStyle name="Vejica 3 4" xfId="759" xr:uid="{00000000-0005-0000-0000-0000EA110000}"/>
    <cellStyle name="Vejica 3 4 2" xfId="2295" xr:uid="{00000000-0005-0000-0000-0000EB110000}"/>
    <cellStyle name="Vejica 3 4 2 2" xfId="4682" xr:uid="{00000000-0005-0000-0000-0000EC110000}"/>
    <cellStyle name="Vejica 3 4 2 2 2" xfId="9548" xr:uid="{C7AC9114-C6DC-44FE-8ED3-3D5FEBF2108F}"/>
    <cellStyle name="Vejica 3 4 2 3" xfId="9547" xr:uid="{F900F147-8217-4FD4-897F-79C51A5F20D7}"/>
    <cellStyle name="Vejica 3 4 3" xfId="2296" xr:uid="{00000000-0005-0000-0000-0000ED110000}"/>
    <cellStyle name="Vejica 3 4 3 2" xfId="4684" xr:uid="{00000000-0005-0000-0000-0000EE110000}"/>
    <cellStyle name="Vejica 3 4 3 2 2" xfId="5382" xr:uid="{00000000-0005-0000-0000-0000EF110000}"/>
    <cellStyle name="Vejica 3 4 3 2 2 2" xfId="9551" xr:uid="{DACE1D7B-9D4A-4A97-986B-5A98C1B846C5}"/>
    <cellStyle name="Vejica 3 4 3 2 3" xfId="9550" xr:uid="{A21C769C-BBED-4A62-9204-85C518114308}"/>
    <cellStyle name="Vejica 3 4 3 3" xfId="4683" xr:uid="{00000000-0005-0000-0000-0000F0110000}"/>
    <cellStyle name="Vejica 3 4 3 3 2" xfId="9552" xr:uid="{6303CE9F-8DD6-4B3D-AFE1-E026E22CE018}"/>
    <cellStyle name="Vejica 3 4 3 4" xfId="9549" xr:uid="{3F7EF371-BD80-4152-9343-D2C305945EDA}"/>
    <cellStyle name="Vejica 3 4 4" xfId="2297" xr:uid="{00000000-0005-0000-0000-0000F1110000}"/>
    <cellStyle name="Vejica 3 4 4 2" xfId="4685" xr:uid="{00000000-0005-0000-0000-0000F2110000}"/>
    <cellStyle name="Vejica 3 4 4 2 2" xfId="9554" xr:uid="{0E3FBA0C-E38C-4065-8237-28DA37CB187B}"/>
    <cellStyle name="Vejica 3 4 4 3" xfId="9553" xr:uid="{6E9BCE21-72EA-47FA-BA44-04E0433B6D15}"/>
    <cellStyle name="Vejica 3 4 5" xfId="4686" xr:uid="{00000000-0005-0000-0000-0000F3110000}"/>
    <cellStyle name="Vejica 3 4 5 2" xfId="4687" xr:uid="{00000000-0005-0000-0000-0000F4110000}"/>
    <cellStyle name="Vejica 3 4 5 2 2" xfId="5526" xr:uid="{00000000-0005-0000-0000-0000F5110000}"/>
    <cellStyle name="Vejica 3 4 5 2 2 2" xfId="9557" xr:uid="{A3E63BBB-991B-44A2-BD5A-F3F24757A04E}"/>
    <cellStyle name="Vejica 3 4 5 2 3" xfId="9556" xr:uid="{617E7126-BE36-469D-8155-06F9DDE93A72}"/>
    <cellStyle name="Vejica 3 4 5 3" xfId="5292" xr:uid="{00000000-0005-0000-0000-0000F6110000}"/>
    <cellStyle name="Vejica 3 4 5 3 2" xfId="9558" xr:uid="{A05A9311-30AA-4269-B453-A74731EB661E}"/>
    <cellStyle name="Vejica 3 4 5 4" xfId="9555" xr:uid="{2E04B174-75CF-466E-A4BF-34EC563E0944}"/>
    <cellStyle name="Vejica 3 4 6" xfId="4688" xr:uid="{00000000-0005-0000-0000-0000F7110000}"/>
    <cellStyle name="Vejica 3 4 6 2" xfId="5381" xr:uid="{00000000-0005-0000-0000-0000F8110000}"/>
    <cellStyle name="Vejica 3 4 6 2 2" xfId="9560" xr:uid="{27D3E19C-616A-4EBB-9FBE-9FF05FDF93AA}"/>
    <cellStyle name="Vejica 3 4 6 3" xfId="9559" xr:uid="{11B72B3E-622E-418F-B1B5-3C46C0CA8126}"/>
    <cellStyle name="Vejica 3 4 7" xfId="4681" xr:uid="{00000000-0005-0000-0000-0000F9110000}"/>
    <cellStyle name="Vejica 3 4 7 2" xfId="9561" xr:uid="{7B4BD55B-0CC5-480E-8B28-3001C1B452FA}"/>
    <cellStyle name="Vejica 3 4 8" xfId="5252" xr:uid="{00000000-0005-0000-0000-0000FA110000}"/>
    <cellStyle name="Vejica 3 4 8 2" xfId="9562" xr:uid="{11F2B822-620E-44CD-BA78-78B56C8B8667}"/>
    <cellStyle name="Vejica 3 4 9" xfId="9546" xr:uid="{E21386C9-98CF-49C0-9D6A-C569134A1691}"/>
    <cellStyle name="Vejica 3 5" xfId="760" xr:uid="{00000000-0005-0000-0000-0000FB110000}"/>
    <cellStyle name="Vejica 3 5 2" xfId="2298" xr:uid="{00000000-0005-0000-0000-0000FC110000}"/>
    <cellStyle name="Vejica 3 5 2 2" xfId="4690" xr:uid="{00000000-0005-0000-0000-0000FD110000}"/>
    <cellStyle name="Vejica 3 5 2 2 2" xfId="9565" xr:uid="{64C93273-7282-49CD-B79F-872EC0B3B826}"/>
    <cellStyle name="Vejica 3 5 2 3" xfId="9564" xr:uid="{F3AAED12-FE75-49E7-80D9-A6307D5884F5}"/>
    <cellStyle name="Vejica 3 5 3" xfId="2299" xr:uid="{00000000-0005-0000-0000-0000FE110000}"/>
    <cellStyle name="Vejica 3 5 3 2" xfId="4692" xr:uid="{00000000-0005-0000-0000-0000FF110000}"/>
    <cellStyle name="Vejica 3 5 3 2 2" xfId="5384" xr:uid="{00000000-0005-0000-0000-000000120000}"/>
    <cellStyle name="Vejica 3 5 3 2 2 2" xfId="9568" xr:uid="{D18D8436-2D86-4F42-94AD-2F2C9D09341D}"/>
    <cellStyle name="Vejica 3 5 3 2 3" xfId="9567" xr:uid="{58D7366D-58E0-4496-B4B0-A9647218EE7E}"/>
    <cellStyle name="Vejica 3 5 3 3" xfId="4691" xr:uid="{00000000-0005-0000-0000-000001120000}"/>
    <cellStyle name="Vejica 3 5 3 3 2" xfId="9569" xr:uid="{B529BC90-4E5C-4982-A87D-A7D2641488B9}"/>
    <cellStyle name="Vejica 3 5 3 4" xfId="9566" xr:uid="{83A1D2CB-7760-43FB-9577-E050F72E6591}"/>
    <cellStyle name="Vejica 3 5 4" xfId="2300" xr:uid="{00000000-0005-0000-0000-000002120000}"/>
    <cellStyle name="Vejica 3 5 4 2" xfId="4693" xr:uid="{00000000-0005-0000-0000-000003120000}"/>
    <cellStyle name="Vejica 3 5 4 2 2" xfId="9571" xr:uid="{89E41A73-FFB4-42D6-9066-1616F615E756}"/>
    <cellStyle name="Vejica 3 5 4 3" xfId="9570" xr:uid="{44BB8934-F580-4BF4-B35E-8FE1D15B3714}"/>
    <cellStyle name="Vejica 3 5 5" xfId="4694" xr:uid="{00000000-0005-0000-0000-000004120000}"/>
    <cellStyle name="Vejica 3 5 5 2" xfId="4695" xr:uid="{00000000-0005-0000-0000-000005120000}"/>
    <cellStyle name="Vejica 3 5 5 2 2" xfId="5527" xr:uid="{00000000-0005-0000-0000-000006120000}"/>
    <cellStyle name="Vejica 3 5 5 2 2 2" xfId="9574" xr:uid="{0ECB4E4B-8097-42D8-AB15-44E8DFE14501}"/>
    <cellStyle name="Vejica 3 5 5 2 3" xfId="9573" xr:uid="{17603ECE-9F3E-43C1-A46E-6529641FFDFC}"/>
    <cellStyle name="Vejica 3 5 5 3" xfId="5293" xr:uid="{00000000-0005-0000-0000-000007120000}"/>
    <cellStyle name="Vejica 3 5 5 3 2" xfId="9575" xr:uid="{EA4DDF7B-FD01-4B7F-BE47-B507E15CC133}"/>
    <cellStyle name="Vejica 3 5 5 4" xfId="9572" xr:uid="{7234098D-95DB-4CDF-99E5-48F4434211DF}"/>
    <cellStyle name="Vejica 3 5 6" xfId="4696" xr:uid="{00000000-0005-0000-0000-000008120000}"/>
    <cellStyle name="Vejica 3 5 6 2" xfId="5383" xr:uid="{00000000-0005-0000-0000-000009120000}"/>
    <cellStyle name="Vejica 3 5 6 2 2" xfId="9577" xr:uid="{A5921671-2F27-410A-9343-4916959D401C}"/>
    <cellStyle name="Vejica 3 5 6 3" xfId="9576" xr:uid="{5F09642C-2DF6-4703-B946-7CCE2C0AD2B2}"/>
    <cellStyle name="Vejica 3 5 7" xfId="4689" xr:uid="{00000000-0005-0000-0000-00000A120000}"/>
    <cellStyle name="Vejica 3 5 7 2" xfId="9578" xr:uid="{02357B02-C236-43BF-AF1B-C4BA7FD58592}"/>
    <cellStyle name="Vejica 3 5 8" xfId="5242" xr:uid="{00000000-0005-0000-0000-00000B120000}"/>
    <cellStyle name="Vejica 3 5 8 2" xfId="9579" xr:uid="{8E46DFBA-44A0-4959-BE68-CA80E7EF0106}"/>
    <cellStyle name="Vejica 3 5 9" xfId="9563" xr:uid="{1E0904E6-4359-4A39-A5DC-73D4EB7033E5}"/>
    <cellStyle name="Vejica 3 6" xfId="761" xr:uid="{00000000-0005-0000-0000-00000C120000}"/>
    <cellStyle name="Vejica 3 6 2" xfId="2301" xr:uid="{00000000-0005-0000-0000-00000D120000}"/>
    <cellStyle name="Vejica 3 6 2 2" xfId="4698" xr:uid="{00000000-0005-0000-0000-00000E120000}"/>
    <cellStyle name="Vejica 3 6 2 2 2" xfId="9582" xr:uid="{446F096A-54C5-4E71-86D6-DD833E6D111F}"/>
    <cellStyle name="Vejica 3 6 2 3" xfId="9581" xr:uid="{888B0F85-311C-48B9-95BD-F8F743A92141}"/>
    <cellStyle name="Vejica 3 6 3" xfId="2302" xr:uid="{00000000-0005-0000-0000-00000F120000}"/>
    <cellStyle name="Vejica 3 6 3 2" xfId="4700" xr:uid="{00000000-0005-0000-0000-000010120000}"/>
    <cellStyle name="Vejica 3 6 3 2 2" xfId="5386" xr:uid="{00000000-0005-0000-0000-000011120000}"/>
    <cellStyle name="Vejica 3 6 3 2 2 2" xfId="9585" xr:uid="{4D1A86E1-FECE-4498-BD26-CC0537D52FD6}"/>
    <cellStyle name="Vejica 3 6 3 2 3" xfId="9584" xr:uid="{550D01F3-9E2C-4667-A606-0CE79AD4D94E}"/>
    <cellStyle name="Vejica 3 6 3 3" xfId="4699" xr:uid="{00000000-0005-0000-0000-000012120000}"/>
    <cellStyle name="Vejica 3 6 3 3 2" xfId="9586" xr:uid="{DD9188C9-6137-48D4-91EA-D6B1E9EF3E8D}"/>
    <cellStyle name="Vejica 3 6 3 4" xfId="9583" xr:uid="{9916CE53-B3AC-4399-B5A5-08E93219AE06}"/>
    <cellStyle name="Vejica 3 6 4" xfId="2303" xr:uid="{00000000-0005-0000-0000-000013120000}"/>
    <cellStyle name="Vejica 3 6 4 2" xfId="4701" xr:uid="{00000000-0005-0000-0000-000014120000}"/>
    <cellStyle name="Vejica 3 6 4 2 2" xfId="9588" xr:uid="{C4C14E73-05A9-4CAD-9133-A8A6529AE39A}"/>
    <cellStyle name="Vejica 3 6 4 3" xfId="9587" xr:uid="{A54E2BBF-23BA-40F6-986D-0E9A06CBB39B}"/>
    <cellStyle name="Vejica 3 6 5" xfId="4702" xr:uid="{00000000-0005-0000-0000-000015120000}"/>
    <cellStyle name="Vejica 3 6 5 2" xfId="4703" xr:uid="{00000000-0005-0000-0000-000016120000}"/>
    <cellStyle name="Vejica 3 6 5 2 2" xfId="5528" xr:uid="{00000000-0005-0000-0000-000017120000}"/>
    <cellStyle name="Vejica 3 6 5 2 2 2" xfId="9591" xr:uid="{8D50EA50-DF54-4832-9636-E0D9F2C712BF}"/>
    <cellStyle name="Vejica 3 6 5 2 3" xfId="9590" xr:uid="{5CB8F7F9-7909-40EE-9F59-3BA6075C3BE5}"/>
    <cellStyle name="Vejica 3 6 5 3" xfId="5294" xr:uid="{00000000-0005-0000-0000-000018120000}"/>
    <cellStyle name="Vejica 3 6 5 3 2" xfId="9592" xr:uid="{09491903-325F-4E2F-9055-0BB868D88FC5}"/>
    <cellStyle name="Vejica 3 6 5 4" xfId="9589" xr:uid="{2F2D12D0-13A9-4B97-AC50-902C7CCF8E47}"/>
    <cellStyle name="Vejica 3 6 6" xfId="4704" xr:uid="{00000000-0005-0000-0000-000019120000}"/>
    <cellStyle name="Vejica 3 6 6 2" xfId="5385" xr:uid="{00000000-0005-0000-0000-00001A120000}"/>
    <cellStyle name="Vejica 3 6 6 2 2" xfId="9594" xr:uid="{16C1D4C7-B0E2-4465-9970-BB6060500E07}"/>
    <cellStyle name="Vejica 3 6 6 3" xfId="9593" xr:uid="{A261C63B-58EA-4C44-93DA-9106D43DA775}"/>
    <cellStyle name="Vejica 3 6 7" xfId="4697" xr:uid="{00000000-0005-0000-0000-00001B120000}"/>
    <cellStyle name="Vejica 3 6 7 2" xfId="9595" xr:uid="{7465B937-FBB8-46F5-9A35-29999AA4BD67}"/>
    <cellStyle name="Vejica 3 6 8" xfId="5268" xr:uid="{00000000-0005-0000-0000-00001C120000}"/>
    <cellStyle name="Vejica 3 6 8 2" xfId="9596" xr:uid="{9D107DE6-A4A6-4519-BB58-C44FA1F5FA6E}"/>
    <cellStyle name="Vejica 3 6 9" xfId="9580" xr:uid="{D0538C8A-1E7C-4017-9A66-183CF1BAF873}"/>
    <cellStyle name="Vejica 3 7" xfId="762" xr:uid="{00000000-0005-0000-0000-00001D120000}"/>
    <cellStyle name="Vejica 3 7 2" xfId="2304" xr:uid="{00000000-0005-0000-0000-00001E120000}"/>
    <cellStyle name="Vejica 3 7 2 2" xfId="4706" xr:uid="{00000000-0005-0000-0000-00001F120000}"/>
    <cellStyle name="Vejica 3 7 2 2 2" xfId="9599" xr:uid="{910FD693-4CF4-4638-BAFF-AAB2C1E5F571}"/>
    <cellStyle name="Vejica 3 7 2 3" xfId="9598" xr:uid="{3BA676D2-3D73-442A-B84B-8129F027487D}"/>
    <cellStyle name="Vejica 3 7 3" xfId="2305" xr:uid="{00000000-0005-0000-0000-000020120000}"/>
    <cellStyle name="Vejica 3 7 3 2" xfId="4708" xr:uid="{00000000-0005-0000-0000-000021120000}"/>
    <cellStyle name="Vejica 3 7 3 2 2" xfId="5388" xr:uid="{00000000-0005-0000-0000-000022120000}"/>
    <cellStyle name="Vejica 3 7 3 2 2 2" xfId="9602" xr:uid="{10CECB7B-4930-4851-A61F-2448712EDF29}"/>
    <cellStyle name="Vejica 3 7 3 2 3" xfId="9601" xr:uid="{4AD76383-88E4-4528-AE07-26AE96D8AF44}"/>
    <cellStyle name="Vejica 3 7 3 3" xfId="4707" xr:uid="{00000000-0005-0000-0000-000023120000}"/>
    <cellStyle name="Vejica 3 7 3 3 2" xfId="9603" xr:uid="{3C317504-4BE8-49B1-8E33-AB34E7AFC668}"/>
    <cellStyle name="Vejica 3 7 3 4" xfId="9600" xr:uid="{49785CF5-3FF5-4E6B-A5BE-3D53E95E9540}"/>
    <cellStyle name="Vejica 3 7 4" xfId="2306" xr:uid="{00000000-0005-0000-0000-000024120000}"/>
    <cellStyle name="Vejica 3 7 4 2" xfId="4709" xr:uid="{00000000-0005-0000-0000-000025120000}"/>
    <cellStyle name="Vejica 3 7 4 2 2" xfId="9605" xr:uid="{165E0065-F744-458D-A963-026DCC5FDDDE}"/>
    <cellStyle name="Vejica 3 7 4 3" xfId="9604" xr:uid="{2123C0B4-5B05-4D04-9960-43E60D657DDB}"/>
    <cellStyle name="Vejica 3 7 5" xfId="4710" xr:uid="{00000000-0005-0000-0000-000026120000}"/>
    <cellStyle name="Vejica 3 7 5 2" xfId="4711" xr:uid="{00000000-0005-0000-0000-000027120000}"/>
    <cellStyle name="Vejica 3 7 5 2 2" xfId="5529" xr:uid="{00000000-0005-0000-0000-000028120000}"/>
    <cellStyle name="Vejica 3 7 5 2 2 2" xfId="9608" xr:uid="{8F97AAD7-812D-4FAA-B81C-21B4F695D033}"/>
    <cellStyle name="Vejica 3 7 5 2 3" xfId="9607" xr:uid="{FAC7ED7C-CBAE-4536-9D0F-8B47346ACCA3}"/>
    <cellStyle name="Vejica 3 7 5 3" xfId="5295" xr:uid="{00000000-0005-0000-0000-000029120000}"/>
    <cellStyle name="Vejica 3 7 5 3 2" xfId="9609" xr:uid="{6C0B93C6-9B39-4025-B7F8-59DE2DA82E74}"/>
    <cellStyle name="Vejica 3 7 5 4" xfId="9606" xr:uid="{3636E411-27B4-421F-968B-409CBC96B0B5}"/>
    <cellStyle name="Vejica 3 7 6" xfId="4712" xr:uid="{00000000-0005-0000-0000-00002A120000}"/>
    <cellStyle name="Vejica 3 7 6 2" xfId="5387" xr:uid="{00000000-0005-0000-0000-00002B120000}"/>
    <cellStyle name="Vejica 3 7 6 2 2" xfId="9611" xr:uid="{EBB9292D-B2BC-4FD2-874C-D8F79ED12943}"/>
    <cellStyle name="Vejica 3 7 6 3" xfId="9610" xr:uid="{BE90011C-4156-4BF6-8E3F-A1489FA71367}"/>
    <cellStyle name="Vejica 3 7 7" xfId="4705" xr:uid="{00000000-0005-0000-0000-00002C120000}"/>
    <cellStyle name="Vejica 3 7 7 2" xfId="9612" xr:uid="{30B52F0F-DF00-4D6F-880E-E21E5D3DB7AB}"/>
    <cellStyle name="Vejica 3 7 8" xfId="5274" xr:uid="{00000000-0005-0000-0000-00002D120000}"/>
    <cellStyle name="Vejica 3 7 8 2" xfId="9613" xr:uid="{83C62677-B210-44B6-B441-EF90B104133E}"/>
    <cellStyle name="Vejica 3 7 9" xfId="9597" xr:uid="{6704EA64-6F8D-4358-86B7-D43365002E4C}"/>
    <cellStyle name="Vejica 3 8" xfId="763" xr:uid="{00000000-0005-0000-0000-00002E120000}"/>
    <cellStyle name="Vejica 3 8 2" xfId="2307" xr:uid="{00000000-0005-0000-0000-00002F120000}"/>
    <cellStyle name="Vejica 3 8 2 2" xfId="4714" xr:uid="{00000000-0005-0000-0000-000030120000}"/>
    <cellStyle name="Vejica 3 8 2 2 2" xfId="9616" xr:uid="{495FF0FE-346A-43AB-AE53-A47065ACE9F7}"/>
    <cellStyle name="Vejica 3 8 2 3" xfId="9615" xr:uid="{D407E2B0-9924-4CE4-A33E-3AFA73FFD73C}"/>
    <cellStyle name="Vejica 3 8 3" xfId="2308" xr:uid="{00000000-0005-0000-0000-000031120000}"/>
    <cellStyle name="Vejica 3 8 3 2" xfId="4716" xr:uid="{00000000-0005-0000-0000-000032120000}"/>
    <cellStyle name="Vejica 3 8 3 2 2" xfId="5390" xr:uid="{00000000-0005-0000-0000-000033120000}"/>
    <cellStyle name="Vejica 3 8 3 2 2 2" xfId="9619" xr:uid="{EB991118-473F-4923-AE82-852BD75A1B52}"/>
    <cellStyle name="Vejica 3 8 3 2 3" xfId="9618" xr:uid="{D4BA7CCF-355F-402B-B693-50AA01CA025C}"/>
    <cellStyle name="Vejica 3 8 3 3" xfId="4715" xr:uid="{00000000-0005-0000-0000-000034120000}"/>
    <cellStyle name="Vejica 3 8 3 3 2" xfId="9620" xr:uid="{9E3E9F84-4CCB-4F75-9DE6-B8A9B09FDEC4}"/>
    <cellStyle name="Vejica 3 8 3 4" xfId="9617" xr:uid="{BE5022E0-8F45-4598-A062-13A4E121601C}"/>
    <cellStyle name="Vejica 3 8 4" xfId="2309" xr:uid="{00000000-0005-0000-0000-000035120000}"/>
    <cellStyle name="Vejica 3 8 4 2" xfId="4717" xr:uid="{00000000-0005-0000-0000-000036120000}"/>
    <cellStyle name="Vejica 3 8 4 2 2" xfId="9622" xr:uid="{960FB5CD-AF37-406A-BE0F-D0B9341C6205}"/>
    <cellStyle name="Vejica 3 8 4 3" xfId="9621" xr:uid="{0DC71C06-A9D4-4E62-A90A-632DBB06F613}"/>
    <cellStyle name="Vejica 3 8 5" xfId="4718" xr:uid="{00000000-0005-0000-0000-000037120000}"/>
    <cellStyle name="Vejica 3 8 5 2" xfId="4719" xr:uid="{00000000-0005-0000-0000-000038120000}"/>
    <cellStyle name="Vejica 3 8 5 2 2" xfId="5530" xr:uid="{00000000-0005-0000-0000-000039120000}"/>
    <cellStyle name="Vejica 3 8 5 2 2 2" xfId="9625" xr:uid="{9F88804C-FAF8-474E-8EAD-427B9089BD63}"/>
    <cellStyle name="Vejica 3 8 5 2 3" xfId="9624" xr:uid="{59EF78CA-2E49-459F-B7BF-C92889FC39B4}"/>
    <cellStyle name="Vejica 3 8 5 3" xfId="5296" xr:uid="{00000000-0005-0000-0000-00003A120000}"/>
    <cellStyle name="Vejica 3 8 5 3 2" xfId="9626" xr:uid="{0AEC925D-8E3F-4CFA-AA07-F43591C47635}"/>
    <cellStyle name="Vejica 3 8 5 4" xfId="9623" xr:uid="{6FB6B43A-B88B-40FB-B8F8-49FC3D0CEE94}"/>
    <cellStyle name="Vejica 3 8 6" xfId="4720" xr:uid="{00000000-0005-0000-0000-00003B120000}"/>
    <cellStyle name="Vejica 3 8 6 2" xfId="5389" xr:uid="{00000000-0005-0000-0000-00003C120000}"/>
    <cellStyle name="Vejica 3 8 6 2 2" xfId="9628" xr:uid="{F6E5EB2B-CFA3-43AD-B6D4-602BD2216A78}"/>
    <cellStyle name="Vejica 3 8 6 3" xfId="9627" xr:uid="{311108FF-923F-4452-903B-E57659DD8298}"/>
    <cellStyle name="Vejica 3 8 7" xfId="4713" xr:uid="{00000000-0005-0000-0000-00003D120000}"/>
    <cellStyle name="Vejica 3 8 7 2" xfId="9629" xr:uid="{09C75C60-7711-4D8E-B828-93A639E2D902}"/>
    <cellStyle name="Vejica 3 8 8" xfId="5226" xr:uid="{00000000-0005-0000-0000-00003E120000}"/>
    <cellStyle name="Vejica 3 8 8 2" xfId="9630" xr:uid="{3DE43312-8550-463F-990D-B3E16D0009C3}"/>
    <cellStyle name="Vejica 3 8 9" xfId="9614" xr:uid="{7569331F-A5CA-4ABD-996F-C6C4F0B704F1}"/>
    <cellStyle name="Vejica 3 9" xfId="764" xr:uid="{00000000-0005-0000-0000-00003F120000}"/>
    <cellStyle name="Vejica 3 9 10" xfId="5253" xr:uid="{00000000-0005-0000-0000-000040120000}"/>
    <cellStyle name="Vejica 3 9 10 2" xfId="9632" xr:uid="{768BE651-0E46-4A65-847D-739C898FFF81}"/>
    <cellStyle name="Vejica 3 9 11" xfId="9631" xr:uid="{148F3BDC-23EF-43CB-A2CA-0BED6B30452B}"/>
    <cellStyle name="Vejica 3 9 2" xfId="765" xr:uid="{00000000-0005-0000-0000-000041120000}"/>
    <cellStyle name="Vejica 3 9 2 10" xfId="9633" xr:uid="{E0401D2A-146C-44A3-86D0-74892FC235C7}"/>
    <cellStyle name="Vejica 3 9 2 2" xfId="766" xr:uid="{00000000-0005-0000-0000-000042120000}"/>
    <cellStyle name="Vejica 3 9 2 2 2" xfId="2310" xr:uid="{00000000-0005-0000-0000-000043120000}"/>
    <cellStyle name="Vejica 3 9 2 2 2 2" xfId="4724" xr:uid="{00000000-0005-0000-0000-000044120000}"/>
    <cellStyle name="Vejica 3 9 2 2 2 2 2" xfId="9636" xr:uid="{8A4C62F4-80B6-4F27-9B10-0DD17DED2C20}"/>
    <cellStyle name="Vejica 3 9 2 2 2 3" xfId="9635" xr:uid="{B9FACC10-27BF-4652-89F7-E19BC6D27011}"/>
    <cellStyle name="Vejica 3 9 2 2 3" xfId="2311" xr:uid="{00000000-0005-0000-0000-000045120000}"/>
    <cellStyle name="Vejica 3 9 2 2 3 2" xfId="4726" xr:uid="{00000000-0005-0000-0000-000046120000}"/>
    <cellStyle name="Vejica 3 9 2 2 3 2 2" xfId="5394" xr:uid="{00000000-0005-0000-0000-000047120000}"/>
    <cellStyle name="Vejica 3 9 2 2 3 2 2 2" xfId="9639" xr:uid="{2A73BBA1-6EF8-461A-AEA6-21E7FF0391B3}"/>
    <cellStyle name="Vejica 3 9 2 2 3 2 3" xfId="9638" xr:uid="{64920F24-16A6-4565-82CF-D79040411C1C}"/>
    <cellStyle name="Vejica 3 9 2 2 3 3" xfId="4725" xr:uid="{00000000-0005-0000-0000-000048120000}"/>
    <cellStyle name="Vejica 3 9 2 2 3 3 2" xfId="9640" xr:uid="{9F373737-CED7-462D-893A-34A53E23B91A}"/>
    <cellStyle name="Vejica 3 9 2 2 3 4" xfId="9637" xr:uid="{453B8F23-1994-4568-BEFA-963977F9DE00}"/>
    <cellStyle name="Vejica 3 9 2 2 4" xfId="2312" xr:uid="{00000000-0005-0000-0000-000049120000}"/>
    <cellStyle name="Vejica 3 9 2 2 4 2" xfId="4728" xr:uid="{00000000-0005-0000-0000-00004A120000}"/>
    <cellStyle name="Vejica 3 9 2 2 4 2 2" xfId="5395" xr:uid="{00000000-0005-0000-0000-00004B120000}"/>
    <cellStyle name="Vejica 3 9 2 2 4 2 2 2" xfId="9643" xr:uid="{BC42B26A-9EB9-4943-B7ED-19ACE7B4608D}"/>
    <cellStyle name="Vejica 3 9 2 2 4 2 3" xfId="9642" xr:uid="{82E0DA52-4548-4433-AECF-D59DBF3C8F58}"/>
    <cellStyle name="Vejica 3 9 2 2 4 3" xfId="4727" xr:uid="{00000000-0005-0000-0000-00004C120000}"/>
    <cellStyle name="Vejica 3 9 2 2 4 3 2" xfId="9644" xr:uid="{0C7EAD80-BDAE-4B22-8F09-134191C069A9}"/>
    <cellStyle name="Vejica 3 9 2 2 4 4" xfId="9641" xr:uid="{1B0DF9B4-71E2-419A-8B8D-9F93FB2AD3D1}"/>
    <cellStyle name="Vejica 3 9 2 2 5" xfId="4729" xr:uid="{00000000-0005-0000-0000-00004D120000}"/>
    <cellStyle name="Vejica 3 9 2 2 5 2" xfId="4730" xr:uid="{00000000-0005-0000-0000-00004E120000}"/>
    <cellStyle name="Vejica 3 9 2 2 5 2 2" xfId="5531" xr:uid="{00000000-0005-0000-0000-00004F120000}"/>
    <cellStyle name="Vejica 3 9 2 2 5 2 2 2" xfId="9647" xr:uid="{C6B29ECE-B42C-4539-8DDC-8D52D143138F}"/>
    <cellStyle name="Vejica 3 9 2 2 5 2 3" xfId="9646" xr:uid="{B9CA1FD1-480F-4B17-9D64-2FEA5BDE57E8}"/>
    <cellStyle name="Vejica 3 9 2 2 5 3" xfId="5297" xr:uid="{00000000-0005-0000-0000-000050120000}"/>
    <cellStyle name="Vejica 3 9 2 2 5 3 2" xfId="9648" xr:uid="{F4E0D7F9-268C-4F61-BFA7-D51EBAE1668C}"/>
    <cellStyle name="Vejica 3 9 2 2 5 4" xfId="9645" xr:uid="{48311FA5-23BA-4F74-B3D0-52624F3EC852}"/>
    <cellStyle name="Vejica 3 9 2 2 6" xfId="4731" xr:uid="{00000000-0005-0000-0000-000051120000}"/>
    <cellStyle name="Vejica 3 9 2 2 6 2" xfId="5393" xr:uid="{00000000-0005-0000-0000-000052120000}"/>
    <cellStyle name="Vejica 3 9 2 2 6 2 2" xfId="9650" xr:uid="{5433C37B-D6EC-4509-B890-A1DB3D042360}"/>
    <cellStyle name="Vejica 3 9 2 2 6 3" xfId="9649" xr:uid="{ED0ED8DF-6E66-4ECF-AB85-E7EE106CE860}"/>
    <cellStyle name="Vejica 3 9 2 2 7" xfId="4723" xr:uid="{00000000-0005-0000-0000-000053120000}"/>
    <cellStyle name="Vejica 3 9 2 2 7 2" xfId="9651" xr:uid="{77B06FB6-DE60-459C-A0DD-4DC4C7EAFED7}"/>
    <cellStyle name="Vejica 3 9 2 2 8" xfId="5222" xr:uid="{00000000-0005-0000-0000-000054120000}"/>
    <cellStyle name="Vejica 3 9 2 2 8 2" xfId="9652" xr:uid="{B6911382-81CE-45F4-A0BC-A229563628FA}"/>
    <cellStyle name="Vejica 3 9 2 2 9" xfId="9634" xr:uid="{5EEC4122-BADD-46DA-994E-CA2263CD3728}"/>
    <cellStyle name="Vejica 3 9 2 3" xfId="2313" xr:uid="{00000000-0005-0000-0000-000055120000}"/>
    <cellStyle name="Vejica 3 9 2 3 2" xfId="4732" xr:uid="{00000000-0005-0000-0000-000056120000}"/>
    <cellStyle name="Vejica 3 9 2 3 2 2" xfId="9654" xr:uid="{9520AF4C-4DD5-4F90-B541-DF70A813013C}"/>
    <cellStyle name="Vejica 3 9 2 3 3" xfId="9653" xr:uid="{D4D978BA-3E9D-4D0D-93DF-E63156E64447}"/>
    <cellStyle name="Vejica 3 9 2 4" xfId="2314" xr:uid="{00000000-0005-0000-0000-000057120000}"/>
    <cellStyle name="Vejica 3 9 2 4 2" xfId="4734" xr:uid="{00000000-0005-0000-0000-000058120000}"/>
    <cellStyle name="Vejica 3 9 2 4 2 2" xfId="5396" xr:uid="{00000000-0005-0000-0000-000059120000}"/>
    <cellStyle name="Vejica 3 9 2 4 2 2 2" xfId="9657" xr:uid="{91A4E743-99AD-4FF7-ACBE-82ECB8C10E4F}"/>
    <cellStyle name="Vejica 3 9 2 4 2 3" xfId="9656" xr:uid="{1710EA3F-8F93-48C1-B7F4-51C9DB52DE42}"/>
    <cellStyle name="Vejica 3 9 2 4 3" xfId="4733" xr:uid="{00000000-0005-0000-0000-00005A120000}"/>
    <cellStyle name="Vejica 3 9 2 4 3 2" xfId="9658" xr:uid="{59146531-77C2-49A6-9133-D1CFB2BEFDE2}"/>
    <cellStyle name="Vejica 3 9 2 4 4" xfId="9655" xr:uid="{B08BF0E6-CD76-4827-B64B-29D8F095F361}"/>
    <cellStyle name="Vejica 3 9 2 5" xfId="2315" xr:uid="{00000000-0005-0000-0000-00005B120000}"/>
    <cellStyle name="Vejica 3 9 2 5 2" xfId="4736" xr:uid="{00000000-0005-0000-0000-00005C120000}"/>
    <cellStyle name="Vejica 3 9 2 5 2 2" xfId="5397" xr:uid="{00000000-0005-0000-0000-00005D120000}"/>
    <cellStyle name="Vejica 3 9 2 5 2 2 2" xfId="9661" xr:uid="{EF8DB73C-13CD-4020-9A73-855C63859677}"/>
    <cellStyle name="Vejica 3 9 2 5 2 3" xfId="9660" xr:uid="{CED8E76E-FD51-4095-9A19-0A8CDA6F50C0}"/>
    <cellStyle name="Vejica 3 9 2 5 3" xfId="4735" xr:uid="{00000000-0005-0000-0000-00005E120000}"/>
    <cellStyle name="Vejica 3 9 2 5 3 2" xfId="9662" xr:uid="{B845A950-F4E7-4000-ADEB-D3E80B2DB190}"/>
    <cellStyle name="Vejica 3 9 2 5 4" xfId="9659" xr:uid="{AC11420B-8497-46C8-801B-24F839E639ED}"/>
    <cellStyle name="Vejica 3 9 2 6" xfId="4737" xr:uid="{00000000-0005-0000-0000-00005F120000}"/>
    <cellStyle name="Vejica 3 9 2 6 2" xfId="4738" xr:uid="{00000000-0005-0000-0000-000060120000}"/>
    <cellStyle name="Vejica 3 9 2 6 2 2" xfId="5532" xr:uid="{00000000-0005-0000-0000-000061120000}"/>
    <cellStyle name="Vejica 3 9 2 6 2 2 2" xfId="9665" xr:uid="{9986DD36-A3A8-45EF-B40F-1A763012456A}"/>
    <cellStyle name="Vejica 3 9 2 6 2 3" xfId="9664" xr:uid="{05C1F430-7A96-49B3-BB0C-CEB4409B64A0}"/>
    <cellStyle name="Vejica 3 9 2 6 3" xfId="5298" xr:uid="{00000000-0005-0000-0000-000062120000}"/>
    <cellStyle name="Vejica 3 9 2 6 3 2" xfId="9666" xr:uid="{98F3E19B-E252-4E7A-B004-1A41F4550FA0}"/>
    <cellStyle name="Vejica 3 9 2 6 4" xfId="9663" xr:uid="{732C1F8F-7773-4D0D-A434-A1C830B3FF45}"/>
    <cellStyle name="Vejica 3 9 2 7" xfId="4739" xr:uid="{00000000-0005-0000-0000-000063120000}"/>
    <cellStyle name="Vejica 3 9 2 7 2" xfId="5392" xr:uid="{00000000-0005-0000-0000-000064120000}"/>
    <cellStyle name="Vejica 3 9 2 7 2 2" xfId="9668" xr:uid="{CCD3FF4F-A54C-42D8-98FB-768B7F99F900}"/>
    <cellStyle name="Vejica 3 9 2 7 3" xfId="9667" xr:uid="{73D432E2-52EC-441E-95CB-8891DC23860F}"/>
    <cellStyle name="Vejica 3 9 2 8" xfId="4722" xr:uid="{00000000-0005-0000-0000-000065120000}"/>
    <cellStyle name="Vejica 3 9 2 8 2" xfId="9669" xr:uid="{0E7F5377-6235-47CA-81A6-B6FA73C9FB11}"/>
    <cellStyle name="Vejica 3 9 2 9" xfId="5254" xr:uid="{00000000-0005-0000-0000-000066120000}"/>
    <cellStyle name="Vejica 3 9 2 9 2" xfId="9670" xr:uid="{DB15C921-2AB8-45F4-867B-34E8D9530B53}"/>
    <cellStyle name="Vejica 3 9 3" xfId="767" xr:uid="{00000000-0005-0000-0000-000067120000}"/>
    <cellStyle name="Vejica 3 9 3 2" xfId="2316" xr:uid="{00000000-0005-0000-0000-000068120000}"/>
    <cellStyle name="Vejica 3 9 3 2 2" xfId="4741" xr:uid="{00000000-0005-0000-0000-000069120000}"/>
    <cellStyle name="Vejica 3 9 3 2 2 2" xfId="9673" xr:uid="{14299CB2-86A5-4EF2-8173-719A65D35253}"/>
    <cellStyle name="Vejica 3 9 3 2 3" xfId="9672" xr:uid="{DFB9DBB1-DF71-406B-AA06-26FBF98DCBD6}"/>
    <cellStyle name="Vejica 3 9 3 3" xfId="2317" xr:uid="{00000000-0005-0000-0000-00006A120000}"/>
    <cellStyle name="Vejica 3 9 3 3 2" xfId="4743" xr:uid="{00000000-0005-0000-0000-00006B120000}"/>
    <cellStyle name="Vejica 3 9 3 3 2 2" xfId="5399" xr:uid="{00000000-0005-0000-0000-00006C120000}"/>
    <cellStyle name="Vejica 3 9 3 3 2 2 2" xfId="9676" xr:uid="{99C56E74-D55B-487A-A4CD-965A82339CD9}"/>
    <cellStyle name="Vejica 3 9 3 3 2 3" xfId="9675" xr:uid="{B8049918-EBD6-49F1-B304-A8F7EC831E60}"/>
    <cellStyle name="Vejica 3 9 3 3 3" xfId="4742" xr:uid="{00000000-0005-0000-0000-00006D120000}"/>
    <cellStyle name="Vejica 3 9 3 3 3 2" xfId="9677" xr:uid="{7FFF3B40-2DFE-498E-9230-907DDC07A9DF}"/>
    <cellStyle name="Vejica 3 9 3 3 4" xfId="9674" xr:uid="{D981BFD4-FC6A-499B-AFBF-87D42D791425}"/>
    <cellStyle name="Vejica 3 9 3 4" xfId="2318" xr:uid="{00000000-0005-0000-0000-00006E120000}"/>
    <cellStyle name="Vejica 3 9 3 4 2" xfId="4745" xr:uid="{00000000-0005-0000-0000-00006F120000}"/>
    <cellStyle name="Vejica 3 9 3 4 2 2" xfId="5400" xr:uid="{00000000-0005-0000-0000-000070120000}"/>
    <cellStyle name="Vejica 3 9 3 4 2 2 2" xfId="9680" xr:uid="{4E018914-824D-45FC-A81A-9EB08AC247E6}"/>
    <cellStyle name="Vejica 3 9 3 4 2 3" xfId="9679" xr:uid="{C25A861A-D2CA-4CC0-9064-8D364C8DA815}"/>
    <cellStyle name="Vejica 3 9 3 4 3" xfId="4744" xr:uid="{00000000-0005-0000-0000-000071120000}"/>
    <cellStyle name="Vejica 3 9 3 4 3 2" xfId="9681" xr:uid="{6EBDE630-09EF-43C7-9D9C-1DDF8437A261}"/>
    <cellStyle name="Vejica 3 9 3 4 4" xfId="9678" xr:uid="{CA7A2E3C-D62A-4AE3-A227-3366748E6323}"/>
    <cellStyle name="Vejica 3 9 3 5" xfId="4746" xr:uid="{00000000-0005-0000-0000-000072120000}"/>
    <cellStyle name="Vejica 3 9 3 5 2" xfId="4747" xr:uid="{00000000-0005-0000-0000-000073120000}"/>
    <cellStyle name="Vejica 3 9 3 5 2 2" xfId="5533" xr:uid="{00000000-0005-0000-0000-000074120000}"/>
    <cellStyle name="Vejica 3 9 3 5 2 2 2" xfId="9684" xr:uid="{CB77AA62-5C53-4AF9-92D9-302CFABB633C}"/>
    <cellStyle name="Vejica 3 9 3 5 2 3" xfId="9683" xr:uid="{29CF59E2-73D2-4A71-A8BB-E288336D64D6}"/>
    <cellStyle name="Vejica 3 9 3 5 3" xfId="5299" xr:uid="{00000000-0005-0000-0000-000075120000}"/>
    <cellStyle name="Vejica 3 9 3 5 3 2" xfId="9685" xr:uid="{867315D6-A1D9-4FA9-9DDC-7B03CD5F1129}"/>
    <cellStyle name="Vejica 3 9 3 5 4" xfId="9682" xr:uid="{ACDF3EDA-A005-408E-B256-83B3BAEF557F}"/>
    <cellStyle name="Vejica 3 9 3 6" xfId="4748" xr:uid="{00000000-0005-0000-0000-000076120000}"/>
    <cellStyle name="Vejica 3 9 3 6 2" xfId="5398" xr:uid="{00000000-0005-0000-0000-000077120000}"/>
    <cellStyle name="Vejica 3 9 3 6 2 2" xfId="9687" xr:uid="{A85CA266-B58E-45FC-B134-30F40D1C6FDB}"/>
    <cellStyle name="Vejica 3 9 3 6 3" xfId="9686" xr:uid="{44F388F1-FF2C-4093-8398-4C8F0C4964EF}"/>
    <cellStyle name="Vejica 3 9 3 7" xfId="4740" xr:uid="{00000000-0005-0000-0000-000078120000}"/>
    <cellStyle name="Vejica 3 9 3 7 2" xfId="9688" xr:uid="{F95C1B9A-BC58-4672-84EA-1821285B483A}"/>
    <cellStyle name="Vejica 3 9 3 8" xfId="5261" xr:uid="{00000000-0005-0000-0000-000079120000}"/>
    <cellStyle name="Vejica 3 9 3 8 2" xfId="9689" xr:uid="{C724AEEC-2C80-425B-B763-0FEBA6D618CB}"/>
    <cellStyle name="Vejica 3 9 3 9" xfId="9671" xr:uid="{874077C4-7B2D-4665-AE4B-AA56A3BC54E9}"/>
    <cellStyle name="Vejica 3 9 4" xfId="2319" xr:uid="{00000000-0005-0000-0000-00007A120000}"/>
    <cellStyle name="Vejica 3 9 4 2" xfId="4749" xr:uid="{00000000-0005-0000-0000-00007B120000}"/>
    <cellStyle name="Vejica 3 9 4 2 2" xfId="9691" xr:uid="{0613DB3E-5D5D-4967-B00A-42D67F49CDEE}"/>
    <cellStyle name="Vejica 3 9 4 3" xfId="9690" xr:uid="{21E33B11-10C5-427A-9C8A-F8E0F0024FFF}"/>
    <cellStyle name="Vejica 3 9 5" xfId="2320" xr:uid="{00000000-0005-0000-0000-00007C120000}"/>
    <cellStyle name="Vejica 3 9 5 2" xfId="4751" xr:uid="{00000000-0005-0000-0000-00007D120000}"/>
    <cellStyle name="Vejica 3 9 5 2 2" xfId="5401" xr:uid="{00000000-0005-0000-0000-00007E120000}"/>
    <cellStyle name="Vejica 3 9 5 2 2 2" xfId="9694" xr:uid="{668A5F2B-4ECA-4D41-9328-558587BBCF59}"/>
    <cellStyle name="Vejica 3 9 5 2 3" xfId="9693" xr:uid="{9EA0CD04-0CFE-42C0-B29A-98375DC803AA}"/>
    <cellStyle name="Vejica 3 9 5 3" xfId="4750" xr:uid="{00000000-0005-0000-0000-00007F120000}"/>
    <cellStyle name="Vejica 3 9 5 3 2" xfId="9695" xr:uid="{15187AE8-B986-401D-9DCC-6D57620AE58B}"/>
    <cellStyle name="Vejica 3 9 5 4" xfId="9692" xr:uid="{F5CE77E7-5534-4513-8BDE-0081B88DB111}"/>
    <cellStyle name="Vejica 3 9 6" xfId="2321" xr:uid="{00000000-0005-0000-0000-000080120000}"/>
    <cellStyle name="Vejica 3 9 6 2" xfId="4753" xr:uid="{00000000-0005-0000-0000-000081120000}"/>
    <cellStyle name="Vejica 3 9 6 2 2" xfId="5402" xr:uid="{00000000-0005-0000-0000-000082120000}"/>
    <cellStyle name="Vejica 3 9 6 2 2 2" xfId="9698" xr:uid="{294008A6-E34C-47EC-88FA-D74F57082402}"/>
    <cellStyle name="Vejica 3 9 6 2 3" xfId="9697" xr:uid="{DA5E99A6-71EC-406C-BC56-5869DF4476B0}"/>
    <cellStyle name="Vejica 3 9 6 3" xfId="4752" xr:uid="{00000000-0005-0000-0000-000083120000}"/>
    <cellStyle name="Vejica 3 9 6 3 2" xfId="9699" xr:uid="{226B9C3A-DFD1-4D85-A56D-910A35DEC460}"/>
    <cellStyle name="Vejica 3 9 6 4" xfId="9696" xr:uid="{B632A3FE-E011-4571-9574-778F3046613A}"/>
    <cellStyle name="Vejica 3 9 7" xfId="4754" xr:uid="{00000000-0005-0000-0000-000084120000}"/>
    <cellStyle name="Vejica 3 9 7 2" xfId="4755" xr:uid="{00000000-0005-0000-0000-000085120000}"/>
    <cellStyle name="Vejica 3 9 7 2 2" xfId="5534" xr:uid="{00000000-0005-0000-0000-000086120000}"/>
    <cellStyle name="Vejica 3 9 7 2 2 2" xfId="9702" xr:uid="{90DEE525-1DB7-428A-A69C-9924933A99F3}"/>
    <cellStyle name="Vejica 3 9 7 2 3" xfId="9701" xr:uid="{F105A05F-5A82-4FBA-A30B-D0EDA3FE21D2}"/>
    <cellStyle name="Vejica 3 9 7 3" xfId="5300" xr:uid="{00000000-0005-0000-0000-000087120000}"/>
    <cellStyle name="Vejica 3 9 7 3 2" xfId="9703" xr:uid="{9936ADF4-1F89-4905-83D8-4D175F0B49FA}"/>
    <cellStyle name="Vejica 3 9 7 4" xfId="9700" xr:uid="{992FC9AB-3E8D-4E44-A20A-164750DF6FC6}"/>
    <cellStyle name="Vejica 3 9 8" xfId="4756" xr:uid="{00000000-0005-0000-0000-000088120000}"/>
    <cellStyle name="Vejica 3 9 8 2" xfId="5391" xr:uid="{00000000-0005-0000-0000-000089120000}"/>
    <cellStyle name="Vejica 3 9 8 2 2" xfId="9705" xr:uid="{B8EDC266-5B8D-4DAE-B2E7-98E58C039177}"/>
    <cellStyle name="Vejica 3 9 8 3" xfId="9704" xr:uid="{BB3828A2-22A6-4BAC-AC31-EBAE43DA8BF8}"/>
    <cellStyle name="Vejica 3 9 9" xfId="4721" xr:uid="{00000000-0005-0000-0000-00008A120000}"/>
    <cellStyle name="Vejica 3 9 9 2" xfId="9706" xr:uid="{3D33FDAD-B6E1-4E07-AAF0-6FC133B668A4}"/>
    <cellStyle name="Vejica 30" xfId="768" xr:uid="{00000000-0005-0000-0000-00008B120000}"/>
    <cellStyle name="Vejica 30 2" xfId="2322" xr:uid="{00000000-0005-0000-0000-00008C120000}"/>
    <cellStyle name="Vejica 30 2 2" xfId="4758" xr:uid="{00000000-0005-0000-0000-00008D120000}"/>
    <cellStyle name="Vejica 30 2 2 2" xfId="9709" xr:uid="{BF3F90A1-3002-4400-8994-84D00A71DF61}"/>
    <cellStyle name="Vejica 30 2 3" xfId="9708" xr:uid="{81A34BAB-1309-48F2-882A-61B50AEAF1CF}"/>
    <cellStyle name="Vejica 30 3" xfId="2323" xr:uid="{00000000-0005-0000-0000-00008E120000}"/>
    <cellStyle name="Vejica 30 3 2" xfId="4759" xr:uid="{00000000-0005-0000-0000-00008F120000}"/>
    <cellStyle name="Vejica 30 3 2 2" xfId="9711" xr:uid="{4E8CF1D2-1D77-4C21-9BCB-C286B4AD46D3}"/>
    <cellStyle name="Vejica 30 3 3" xfId="9710" xr:uid="{052199E1-B80D-4170-917D-94F28D0A122F}"/>
    <cellStyle name="Vejica 30 4" xfId="4760" xr:uid="{00000000-0005-0000-0000-000090120000}"/>
    <cellStyle name="Vejica 30 4 2" xfId="5301" xr:uid="{00000000-0005-0000-0000-000091120000}"/>
    <cellStyle name="Vejica 30 4 2 2" xfId="9713" xr:uid="{1F6E1E98-4D6E-4BD7-8935-E42280FB9961}"/>
    <cellStyle name="Vejica 30 4 3" xfId="9712" xr:uid="{F05D7E4F-99C6-47F2-A927-60502C4029DC}"/>
    <cellStyle name="Vejica 30 5" xfId="4757" xr:uid="{00000000-0005-0000-0000-000092120000}"/>
    <cellStyle name="Vejica 30 5 2" xfId="9714" xr:uid="{34A6907D-72C4-4C6F-AA18-93572005CB1A}"/>
    <cellStyle name="Vejica 30 6" xfId="9707" xr:uid="{1E834857-A55F-4AC5-8548-FECE25090D74}"/>
    <cellStyle name="Vejica 31" xfId="769" xr:uid="{00000000-0005-0000-0000-000093120000}"/>
    <cellStyle name="Vejica 31 10" xfId="5281" xr:uid="{00000000-0005-0000-0000-000094120000}"/>
    <cellStyle name="Vejica 31 10 2" xfId="9716" xr:uid="{C2320DBC-4BAD-4BD6-875D-DB4A11D8C7DE}"/>
    <cellStyle name="Vejica 31 11" xfId="9715" xr:uid="{6CD511B5-383F-413F-A326-282720468A98}"/>
    <cellStyle name="Vejica 31 2" xfId="2324" xr:uid="{00000000-0005-0000-0000-000095120000}"/>
    <cellStyle name="Vejica 31 2 2" xfId="4762" xr:uid="{00000000-0005-0000-0000-000096120000}"/>
    <cellStyle name="Vejica 31 2 2 2" xfId="9718" xr:uid="{A0E658D7-7E2D-46EE-9F27-32AC099A765A}"/>
    <cellStyle name="Vejica 31 2 3" xfId="9717" xr:uid="{C2C54DFA-49B1-4D2C-AF84-E3D186451DDE}"/>
    <cellStyle name="Vejica 31 3" xfId="2325" xr:uid="{00000000-0005-0000-0000-000097120000}"/>
    <cellStyle name="Vejica 31 3 2" xfId="4764" xr:uid="{00000000-0005-0000-0000-000098120000}"/>
    <cellStyle name="Vejica 31 3 2 2" xfId="5404" xr:uid="{00000000-0005-0000-0000-000099120000}"/>
    <cellStyle name="Vejica 31 3 2 2 2" xfId="9721" xr:uid="{28257D5B-D070-4C2E-BDBB-DB74A2718FEE}"/>
    <cellStyle name="Vejica 31 3 2 3" xfId="9720" xr:uid="{BB542D0F-8E02-4293-A24F-1FD43937CBC9}"/>
    <cellStyle name="Vejica 31 3 3" xfId="4763" xr:uid="{00000000-0005-0000-0000-00009A120000}"/>
    <cellStyle name="Vejica 31 3 3 2" xfId="9722" xr:uid="{674C5D04-72EB-47B3-AC4B-C4DC10AFAC73}"/>
    <cellStyle name="Vejica 31 3 4" xfId="9719" xr:uid="{8A4D9D43-0BF3-41E9-A1B3-A1D973AC415F}"/>
    <cellStyle name="Vejica 31 4" xfId="2326" xr:uid="{00000000-0005-0000-0000-00009B120000}"/>
    <cellStyle name="Vejica 31 4 2" xfId="4765" xr:uid="{00000000-0005-0000-0000-00009C120000}"/>
    <cellStyle name="Vejica 31 4 2 2" xfId="9724" xr:uid="{42A8BDFE-5A93-4CC6-884A-A07674033067}"/>
    <cellStyle name="Vejica 31 4 3" xfId="9723" xr:uid="{DA965F1C-F68E-4CD2-AE19-2B7B096B0FC6}"/>
    <cellStyle name="Vejica 31 5" xfId="2327" xr:uid="{00000000-0005-0000-0000-00009D120000}"/>
    <cellStyle name="Vejica 31 5 2" xfId="4766" xr:uid="{00000000-0005-0000-0000-00009E120000}"/>
    <cellStyle name="Vejica 31 5 2 2" xfId="9726" xr:uid="{9B74DDEC-22C8-4924-BD61-28086F203BB3}"/>
    <cellStyle name="Vejica 31 5 3" xfId="9725" xr:uid="{1CD85918-318C-44F3-AE3D-CA38E96F245F}"/>
    <cellStyle name="Vejica 31 6" xfId="2328" xr:uid="{00000000-0005-0000-0000-00009F120000}"/>
    <cellStyle name="Vejica 31 6 2" xfId="4767" xr:uid="{00000000-0005-0000-0000-0000A0120000}"/>
    <cellStyle name="Vejica 31 6 2 2" xfId="9728" xr:uid="{61B9C348-89B2-4287-8DA2-85351AB9499A}"/>
    <cellStyle name="Vejica 31 6 3" xfId="9727" xr:uid="{944C53A9-6FCB-4204-B13C-2BE8630A623B}"/>
    <cellStyle name="Vejica 31 7" xfId="4768" xr:uid="{00000000-0005-0000-0000-0000A1120000}"/>
    <cellStyle name="Vejica 31 7 2" xfId="4769" xr:uid="{00000000-0005-0000-0000-0000A2120000}"/>
    <cellStyle name="Vejica 31 7 2 2" xfId="5535" xr:uid="{00000000-0005-0000-0000-0000A3120000}"/>
    <cellStyle name="Vejica 31 7 2 2 2" xfId="9731" xr:uid="{AF2D0815-691A-4530-B9A7-D52045357B63}"/>
    <cellStyle name="Vejica 31 7 2 3" xfId="9730" xr:uid="{10A7C086-BC22-4D06-9031-867044685608}"/>
    <cellStyle name="Vejica 31 7 3" xfId="5302" xr:uid="{00000000-0005-0000-0000-0000A4120000}"/>
    <cellStyle name="Vejica 31 7 3 2" xfId="9732" xr:uid="{0B5C1D78-D536-4357-86C5-FCFAABD6921E}"/>
    <cellStyle name="Vejica 31 7 4" xfId="9729" xr:uid="{DEACBB6B-7979-4A11-86DC-1E549168FDE2}"/>
    <cellStyle name="Vejica 31 8" xfId="4770" xr:uid="{00000000-0005-0000-0000-0000A5120000}"/>
    <cellStyle name="Vejica 31 8 2" xfId="5403" xr:uid="{00000000-0005-0000-0000-0000A6120000}"/>
    <cellStyle name="Vejica 31 8 2 2" xfId="9734" xr:uid="{5AB23EA6-0099-440F-A4DE-E220089C08D9}"/>
    <cellStyle name="Vejica 31 8 3" xfId="9733" xr:uid="{80DE1B94-91A0-4550-AD7D-D0DE4A0C582E}"/>
    <cellStyle name="Vejica 31 9" xfId="4761" xr:uid="{00000000-0005-0000-0000-0000A7120000}"/>
    <cellStyle name="Vejica 31 9 2" xfId="9735" xr:uid="{B398B972-8B73-4F42-9768-BF51B0F67777}"/>
    <cellStyle name="Vejica 32" xfId="770" xr:uid="{00000000-0005-0000-0000-0000A8120000}"/>
    <cellStyle name="Vejica 32 10" xfId="5241" xr:uid="{00000000-0005-0000-0000-0000A9120000}"/>
    <cellStyle name="Vejica 32 10 2" xfId="9737" xr:uid="{FE3D1975-C1A6-42A5-AF34-1F46F45BAC78}"/>
    <cellStyle name="Vejica 32 11" xfId="9736" xr:uid="{68A6EC61-B603-4109-94C4-14112CF692FF}"/>
    <cellStyle name="Vejica 32 2" xfId="2329" xr:uid="{00000000-0005-0000-0000-0000AA120000}"/>
    <cellStyle name="Vejica 32 2 2" xfId="4772" xr:uid="{00000000-0005-0000-0000-0000AB120000}"/>
    <cellStyle name="Vejica 32 2 2 2" xfId="9739" xr:uid="{4490BFE7-7CF4-4018-A52B-CD60BD0D8D97}"/>
    <cellStyle name="Vejica 32 2 3" xfId="9738" xr:uid="{85D6F160-D52D-4D32-B74B-22DC4B3E05EB}"/>
    <cellStyle name="Vejica 32 3" xfId="2330" xr:uid="{00000000-0005-0000-0000-0000AC120000}"/>
    <cellStyle name="Vejica 32 3 2" xfId="4774" xr:uid="{00000000-0005-0000-0000-0000AD120000}"/>
    <cellStyle name="Vejica 32 3 2 2" xfId="5406" xr:uid="{00000000-0005-0000-0000-0000AE120000}"/>
    <cellStyle name="Vejica 32 3 2 2 2" xfId="9742" xr:uid="{2A9EA1A3-5836-4D56-B063-844776069A90}"/>
    <cellStyle name="Vejica 32 3 2 3" xfId="9741" xr:uid="{5D7DC03B-EBB4-449A-B161-6969C45460E5}"/>
    <cellStyle name="Vejica 32 3 3" xfId="4773" xr:uid="{00000000-0005-0000-0000-0000AF120000}"/>
    <cellStyle name="Vejica 32 3 3 2" xfId="9743" xr:uid="{89BDB761-53CB-4A69-8865-FFD292E9E1BD}"/>
    <cellStyle name="Vejica 32 3 4" xfId="9740" xr:uid="{493F2D51-1724-4E41-9910-539B6F7DEB08}"/>
    <cellStyle name="Vejica 32 4" xfId="2331" xr:uid="{00000000-0005-0000-0000-0000B0120000}"/>
    <cellStyle name="Vejica 32 4 2" xfId="4775" xr:uid="{00000000-0005-0000-0000-0000B1120000}"/>
    <cellStyle name="Vejica 32 4 2 2" xfId="9745" xr:uid="{BBE6B835-D7C5-4A27-B58D-E8B9761662B7}"/>
    <cellStyle name="Vejica 32 4 3" xfId="9744" xr:uid="{FDCB40BB-FCCA-4112-89C0-01ECBCB394BD}"/>
    <cellStyle name="Vejica 32 5" xfId="2332" xr:uid="{00000000-0005-0000-0000-0000B2120000}"/>
    <cellStyle name="Vejica 32 5 2" xfId="4776" xr:uid="{00000000-0005-0000-0000-0000B3120000}"/>
    <cellStyle name="Vejica 32 5 2 2" xfId="9747" xr:uid="{EEC31C1E-9E26-4B10-ADD9-036EDFAF8A0C}"/>
    <cellStyle name="Vejica 32 5 3" xfId="9746" xr:uid="{0C7B109A-9DE3-48FB-8F1D-6226BF89E80C}"/>
    <cellStyle name="Vejica 32 6" xfId="2333" xr:uid="{00000000-0005-0000-0000-0000B4120000}"/>
    <cellStyle name="Vejica 32 6 2" xfId="4777" xr:uid="{00000000-0005-0000-0000-0000B5120000}"/>
    <cellStyle name="Vejica 32 6 2 2" xfId="9749" xr:uid="{8B72F7B0-7767-4D75-85CA-5D2801F116C6}"/>
    <cellStyle name="Vejica 32 6 3" xfId="9748" xr:uid="{D6535FDF-AEC9-4661-878C-050B767ED300}"/>
    <cellStyle name="Vejica 32 7" xfId="4778" xr:uid="{00000000-0005-0000-0000-0000B6120000}"/>
    <cellStyle name="Vejica 32 7 2" xfId="4779" xr:uid="{00000000-0005-0000-0000-0000B7120000}"/>
    <cellStyle name="Vejica 32 7 2 2" xfId="5536" xr:uid="{00000000-0005-0000-0000-0000B8120000}"/>
    <cellStyle name="Vejica 32 7 2 2 2" xfId="9752" xr:uid="{04F7A95B-FBBA-4FB3-8ABE-776BB4A91639}"/>
    <cellStyle name="Vejica 32 7 2 3" xfId="9751" xr:uid="{23349824-BC1C-4452-9B76-31A966499990}"/>
    <cellStyle name="Vejica 32 7 3" xfId="5303" xr:uid="{00000000-0005-0000-0000-0000B9120000}"/>
    <cellStyle name="Vejica 32 7 3 2" xfId="9753" xr:uid="{31CE3D80-B0F8-4B12-9320-FA5F4F8634D3}"/>
    <cellStyle name="Vejica 32 7 4" xfId="9750" xr:uid="{DB2CE20D-3DF1-4E5F-BF85-8331DBE3A93B}"/>
    <cellStyle name="Vejica 32 8" xfId="4780" xr:uid="{00000000-0005-0000-0000-0000BA120000}"/>
    <cellStyle name="Vejica 32 8 2" xfId="5405" xr:uid="{00000000-0005-0000-0000-0000BB120000}"/>
    <cellStyle name="Vejica 32 8 2 2" xfId="9755" xr:uid="{FA964B63-5913-4D23-B87E-C8AF6EEC5B4F}"/>
    <cellStyle name="Vejica 32 8 3" xfId="9754" xr:uid="{C3B2ABE6-1B89-43AB-AC7D-5B763546649F}"/>
    <cellStyle name="Vejica 32 9" xfId="4771" xr:uid="{00000000-0005-0000-0000-0000BC120000}"/>
    <cellStyle name="Vejica 32 9 2" xfId="9756" xr:uid="{40E15EA3-111B-4A1F-AFD9-B18C04A7E2B4}"/>
    <cellStyle name="Vejica 33" xfId="771" xr:uid="{00000000-0005-0000-0000-0000BD120000}"/>
    <cellStyle name="Vejica 33 10" xfId="5219" xr:uid="{00000000-0005-0000-0000-0000BE120000}"/>
    <cellStyle name="Vejica 33 10 2" xfId="9758" xr:uid="{1EB9F098-3FD1-4060-ABBD-3C34C425350B}"/>
    <cellStyle name="Vejica 33 11" xfId="9757" xr:uid="{B1AD539C-4A10-4B96-80E1-E5A8458CB636}"/>
    <cellStyle name="Vejica 33 2" xfId="2334" xr:uid="{00000000-0005-0000-0000-0000BF120000}"/>
    <cellStyle name="Vejica 33 2 2" xfId="4782" xr:uid="{00000000-0005-0000-0000-0000C0120000}"/>
    <cellStyle name="Vejica 33 2 2 2" xfId="9760" xr:uid="{8932BA3F-7C3F-4F27-A9EB-7260D4961B04}"/>
    <cellStyle name="Vejica 33 2 3" xfId="9759" xr:uid="{5E970459-2197-4B75-B635-6EA154C5B28A}"/>
    <cellStyle name="Vejica 33 3" xfId="2335" xr:uid="{00000000-0005-0000-0000-0000C1120000}"/>
    <cellStyle name="Vejica 33 3 2" xfId="4784" xr:uid="{00000000-0005-0000-0000-0000C2120000}"/>
    <cellStyle name="Vejica 33 3 2 2" xfId="5408" xr:uid="{00000000-0005-0000-0000-0000C3120000}"/>
    <cellStyle name="Vejica 33 3 2 2 2" xfId="9763" xr:uid="{784E013F-388B-4DC1-8260-B959DB490284}"/>
    <cellStyle name="Vejica 33 3 2 3" xfId="9762" xr:uid="{7648F1E7-8783-4B09-ACCA-2C7802D963AA}"/>
    <cellStyle name="Vejica 33 3 3" xfId="4783" xr:uid="{00000000-0005-0000-0000-0000C4120000}"/>
    <cellStyle name="Vejica 33 3 3 2" xfId="9764" xr:uid="{4ED755F2-EB00-46DD-AB2F-D3893B96322F}"/>
    <cellStyle name="Vejica 33 3 4" xfId="9761" xr:uid="{784A6938-D2C8-4ECF-9EEB-84187D46F2B5}"/>
    <cellStyle name="Vejica 33 4" xfId="2336" xr:uid="{00000000-0005-0000-0000-0000C5120000}"/>
    <cellStyle name="Vejica 33 4 2" xfId="4785" xr:uid="{00000000-0005-0000-0000-0000C6120000}"/>
    <cellStyle name="Vejica 33 4 2 2" xfId="9766" xr:uid="{35CFEB16-C5EF-4CBE-9E24-F61AC609863A}"/>
    <cellStyle name="Vejica 33 4 3" xfId="9765" xr:uid="{46FBA968-B650-4892-B0A0-6E7490122210}"/>
    <cellStyle name="Vejica 33 5" xfId="2337" xr:uid="{00000000-0005-0000-0000-0000C7120000}"/>
    <cellStyle name="Vejica 33 5 2" xfId="4786" xr:uid="{00000000-0005-0000-0000-0000C8120000}"/>
    <cellStyle name="Vejica 33 5 2 2" xfId="9768" xr:uid="{4ADAA4B8-2ED7-40C2-974E-77F62C94F00B}"/>
    <cellStyle name="Vejica 33 5 3" xfId="9767" xr:uid="{573A2150-58E8-4658-BC90-00363DC57850}"/>
    <cellStyle name="Vejica 33 6" xfId="2338" xr:uid="{00000000-0005-0000-0000-0000C9120000}"/>
    <cellStyle name="Vejica 33 6 2" xfId="4787" xr:uid="{00000000-0005-0000-0000-0000CA120000}"/>
    <cellStyle name="Vejica 33 6 2 2" xfId="9770" xr:uid="{0F7EAFA9-8B3B-4FFB-924B-BAB8CD0577E8}"/>
    <cellStyle name="Vejica 33 6 3" xfId="9769" xr:uid="{B3022DAB-4C8C-4CD9-A38D-B6295E3FA911}"/>
    <cellStyle name="Vejica 33 7" xfId="4788" xr:uid="{00000000-0005-0000-0000-0000CB120000}"/>
    <cellStyle name="Vejica 33 7 2" xfId="4789" xr:uid="{00000000-0005-0000-0000-0000CC120000}"/>
    <cellStyle name="Vejica 33 7 2 2" xfId="5537" xr:uid="{00000000-0005-0000-0000-0000CD120000}"/>
    <cellStyle name="Vejica 33 7 2 2 2" xfId="9773" xr:uid="{AFB23033-46E7-4BD1-A65D-6FB15D20A7DE}"/>
    <cellStyle name="Vejica 33 7 2 3" xfId="9772" xr:uid="{13EF681B-A8E8-405F-B06E-3BA2CC899256}"/>
    <cellStyle name="Vejica 33 7 3" xfId="5304" xr:uid="{00000000-0005-0000-0000-0000CE120000}"/>
    <cellStyle name="Vejica 33 7 3 2" xfId="9774" xr:uid="{0EB6E234-B99F-49E7-963A-C76EEA774D4D}"/>
    <cellStyle name="Vejica 33 7 4" xfId="9771" xr:uid="{54A73F04-51EA-4135-A23D-9AD153310F35}"/>
    <cellStyle name="Vejica 33 8" xfId="4790" xr:uid="{00000000-0005-0000-0000-0000CF120000}"/>
    <cellStyle name="Vejica 33 8 2" xfId="5407" xr:uid="{00000000-0005-0000-0000-0000D0120000}"/>
    <cellStyle name="Vejica 33 8 2 2" xfId="9776" xr:uid="{24C268F4-6E42-431A-A34D-1FECE0CBDD3E}"/>
    <cellStyle name="Vejica 33 8 3" xfId="9775" xr:uid="{5E4FADED-B0F8-47F8-9510-6DB882E573DF}"/>
    <cellStyle name="Vejica 33 9" xfId="4781" xr:uid="{00000000-0005-0000-0000-0000D1120000}"/>
    <cellStyle name="Vejica 33 9 2" xfId="9777" xr:uid="{B26AE615-991D-4607-A972-A181566BDDC4}"/>
    <cellStyle name="Vejica 34" xfId="772" xr:uid="{00000000-0005-0000-0000-0000D2120000}"/>
    <cellStyle name="Vejica 34 10" xfId="5266" xr:uid="{00000000-0005-0000-0000-0000D3120000}"/>
    <cellStyle name="Vejica 34 10 2" xfId="9779" xr:uid="{D165A63F-48B6-4F93-A362-05940F46ECDB}"/>
    <cellStyle name="Vejica 34 11" xfId="9778" xr:uid="{70511EA0-EF38-484A-9BF8-63454EE1D67A}"/>
    <cellStyle name="Vejica 34 2" xfId="2339" xr:uid="{00000000-0005-0000-0000-0000D4120000}"/>
    <cellStyle name="Vejica 34 2 2" xfId="4792" xr:uid="{00000000-0005-0000-0000-0000D5120000}"/>
    <cellStyle name="Vejica 34 2 2 2" xfId="9781" xr:uid="{0547B75D-FBB3-41DE-9DD5-B96401795E13}"/>
    <cellStyle name="Vejica 34 2 3" xfId="9780" xr:uid="{B02629A5-0B2B-4F61-B69D-483EBD13B2F2}"/>
    <cellStyle name="Vejica 34 3" xfId="2340" xr:uid="{00000000-0005-0000-0000-0000D6120000}"/>
    <cellStyle name="Vejica 34 3 2" xfId="4794" xr:uid="{00000000-0005-0000-0000-0000D7120000}"/>
    <cellStyle name="Vejica 34 3 2 2" xfId="5410" xr:uid="{00000000-0005-0000-0000-0000D8120000}"/>
    <cellStyle name="Vejica 34 3 2 2 2" xfId="9784" xr:uid="{E48C94A1-04AA-4386-945B-7DE36C398893}"/>
    <cellStyle name="Vejica 34 3 2 3" xfId="9783" xr:uid="{AA337ADF-79E9-4DE4-9953-DFC1C9BB7A76}"/>
    <cellStyle name="Vejica 34 3 3" xfId="4793" xr:uid="{00000000-0005-0000-0000-0000D9120000}"/>
    <cellStyle name="Vejica 34 3 3 2" xfId="9785" xr:uid="{DFB6F2A1-EE82-435D-98A1-8E6E0F6DDE2D}"/>
    <cellStyle name="Vejica 34 3 4" xfId="9782" xr:uid="{1864E883-D9FE-49C0-8BC0-1BC5261FBC28}"/>
    <cellStyle name="Vejica 34 4" xfId="2341" xr:uid="{00000000-0005-0000-0000-0000DA120000}"/>
    <cellStyle name="Vejica 34 4 2" xfId="4795" xr:uid="{00000000-0005-0000-0000-0000DB120000}"/>
    <cellStyle name="Vejica 34 4 2 2" xfId="9787" xr:uid="{7703B0A3-CD34-4352-8728-9FC3672A4DA3}"/>
    <cellStyle name="Vejica 34 4 3" xfId="9786" xr:uid="{971472C9-9EEF-4318-94ED-17720E0505B5}"/>
    <cellStyle name="Vejica 34 5" xfId="2342" xr:uid="{00000000-0005-0000-0000-0000DC120000}"/>
    <cellStyle name="Vejica 34 5 2" xfId="4796" xr:uid="{00000000-0005-0000-0000-0000DD120000}"/>
    <cellStyle name="Vejica 34 5 2 2" xfId="9789" xr:uid="{F1CD1A90-0E9D-4825-B95F-7007804A840A}"/>
    <cellStyle name="Vejica 34 5 3" xfId="9788" xr:uid="{4294235A-07A0-4103-949D-436A7A624584}"/>
    <cellStyle name="Vejica 34 6" xfId="2343" xr:uid="{00000000-0005-0000-0000-0000DE120000}"/>
    <cellStyle name="Vejica 34 6 2" xfId="4797" xr:uid="{00000000-0005-0000-0000-0000DF120000}"/>
    <cellStyle name="Vejica 34 6 2 2" xfId="9791" xr:uid="{05E051DD-D9F5-44D2-ACBB-0ACCF6DA23B9}"/>
    <cellStyle name="Vejica 34 6 3" xfId="9790" xr:uid="{077BD931-45A4-4980-9F04-25FE03FAD022}"/>
    <cellStyle name="Vejica 34 7" xfId="4798" xr:uid="{00000000-0005-0000-0000-0000E0120000}"/>
    <cellStyle name="Vejica 34 7 2" xfId="4799" xr:uid="{00000000-0005-0000-0000-0000E1120000}"/>
    <cellStyle name="Vejica 34 7 2 2" xfId="5538" xr:uid="{00000000-0005-0000-0000-0000E2120000}"/>
    <cellStyle name="Vejica 34 7 2 2 2" xfId="9794" xr:uid="{498001D0-6FFB-4FBA-B01F-029BBA9052F4}"/>
    <cellStyle name="Vejica 34 7 2 3" xfId="9793" xr:uid="{12D604E8-EF5E-41FF-B0B1-1C6C80E2459D}"/>
    <cellStyle name="Vejica 34 7 3" xfId="5305" xr:uid="{00000000-0005-0000-0000-0000E3120000}"/>
    <cellStyle name="Vejica 34 7 3 2" xfId="9795" xr:uid="{D990A5E8-FD29-42F9-B55C-DD96AD9068CA}"/>
    <cellStyle name="Vejica 34 7 4" xfId="9792" xr:uid="{426D0444-4660-4C3F-B04D-8ACC0C2BA4C2}"/>
    <cellStyle name="Vejica 34 8" xfId="4800" xr:uid="{00000000-0005-0000-0000-0000E4120000}"/>
    <cellStyle name="Vejica 34 8 2" xfId="5409" xr:uid="{00000000-0005-0000-0000-0000E5120000}"/>
    <cellStyle name="Vejica 34 8 2 2" xfId="9797" xr:uid="{F9E27C9A-49E2-4CB4-B8E7-185AEDAB4B9A}"/>
    <cellStyle name="Vejica 34 8 3" xfId="9796" xr:uid="{6759F2F5-C0B8-4412-883E-42E978C85B1E}"/>
    <cellStyle name="Vejica 34 9" xfId="4791" xr:uid="{00000000-0005-0000-0000-0000E6120000}"/>
    <cellStyle name="Vejica 34 9 2" xfId="9798" xr:uid="{9B384E21-9C60-495F-B8CE-EA726E0205BD}"/>
    <cellStyle name="Vejica 35" xfId="2344" xr:uid="{00000000-0005-0000-0000-0000E7120000}"/>
    <cellStyle name="Vejica 35 2" xfId="2345" xr:uid="{00000000-0005-0000-0000-0000E8120000}"/>
    <cellStyle name="Vejica 35 2 2" xfId="4802" xr:uid="{00000000-0005-0000-0000-0000E9120000}"/>
    <cellStyle name="Vejica 35 2 2 2" xfId="9801" xr:uid="{DF8B1DF4-C910-4337-8A7D-00E3B9FBB912}"/>
    <cellStyle name="Vejica 35 2 3" xfId="9800" xr:uid="{8FA16493-9963-4E4D-98EF-4C38A3F702C2}"/>
    <cellStyle name="Vejica 35 3" xfId="2346" xr:uid="{00000000-0005-0000-0000-0000EA120000}"/>
    <cellStyle name="Vejica 35 3 2" xfId="4803" xr:uid="{00000000-0005-0000-0000-0000EB120000}"/>
    <cellStyle name="Vejica 35 3 2 2" xfId="9803" xr:uid="{B5F4062A-F826-4701-BD47-7E34F526EFAD}"/>
    <cellStyle name="Vejica 35 3 3" xfId="9802" xr:uid="{F4C1F69D-2680-4D99-A825-C7766D0F2762}"/>
    <cellStyle name="Vejica 35 4" xfId="4804" xr:uid="{00000000-0005-0000-0000-0000EC120000}"/>
    <cellStyle name="Vejica 35 4 2" xfId="5411" xr:uid="{00000000-0005-0000-0000-0000ED120000}"/>
    <cellStyle name="Vejica 35 4 2 2" xfId="9805" xr:uid="{5ACAF285-2569-4C69-843D-52DC2862FB88}"/>
    <cellStyle name="Vejica 35 4 3" xfId="9804" xr:uid="{21178277-821D-46A8-B006-1BC19EE981A1}"/>
    <cellStyle name="Vejica 35 5" xfId="4801" xr:uid="{00000000-0005-0000-0000-0000EE120000}"/>
    <cellStyle name="Vejica 35 5 2" xfId="9806" xr:uid="{6A509502-8F5F-4CC4-B1B5-8A65558DE806}"/>
    <cellStyle name="Vejica 35 6" xfId="9799" xr:uid="{7AFB1363-39B7-4608-A6D3-FEE4274592D4}"/>
    <cellStyle name="Vejica 36" xfId="2347" xr:uid="{00000000-0005-0000-0000-0000EF120000}"/>
    <cellStyle name="Vejica 36 2" xfId="4805" xr:uid="{00000000-0005-0000-0000-0000F0120000}"/>
    <cellStyle name="Vejica 36 2 2" xfId="9808" xr:uid="{A812AFD5-B972-448A-B5ED-F56AFF62199F}"/>
    <cellStyle name="Vejica 36 3" xfId="9807" xr:uid="{BF620A62-C182-4814-B744-C0E3B2355EAF}"/>
    <cellStyle name="Vejica 37" xfId="2348" xr:uid="{00000000-0005-0000-0000-0000F1120000}"/>
    <cellStyle name="Vejica 37 2" xfId="4806" xr:uid="{00000000-0005-0000-0000-0000F2120000}"/>
    <cellStyle name="Vejica 37 2 2" xfId="9810" xr:uid="{B8764C7E-9A36-4C56-8305-79389C50C820}"/>
    <cellStyle name="Vejica 37 3" xfId="9809" xr:uid="{1B48A88E-8614-4703-8F02-41699849400F}"/>
    <cellStyle name="Vejica 38" xfId="2349" xr:uid="{00000000-0005-0000-0000-0000F3120000}"/>
    <cellStyle name="Vejica 38 2" xfId="4807" xr:uid="{00000000-0005-0000-0000-0000F4120000}"/>
    <cellStyle name="Vejica 38 2 2" xfId="9812" xr:uid="{8C34B63B-D61A-49A8-AA4D-12895821B7E6}"/>
    <cellStyle name="Vejica 38 3" xfId="9811" xr:uid="{C1C07715-89CB-4C5C-A5B6-186B25220C26}"/>
    <cellStyle name="Vejica 39" xfId="2350" xr:uid="{00000000-0005-0000-0000-0000F5120000}"/>
    <cellStyle name="Vejica 39 2" xfId="4808" xr:uid="{00000000-0005-0000-0000-0000F6120000}"/>
    <cellStyle name="Vejica 39 2 2" xfId="9814" xr:uid="{6B22FD0B-13A1-4C9D-B84D-F31B4B4096DF}"/>
    <cellStyle name="Vejica 39 3" xfId="9813" xr:uid="{11B31118-673B-4DB0-9628-4BC7C4921010}"/>
    <cellStyle name="Vejica 4" xfId="773" xr:uid="{00000000-0005-0000-0000-0000F7120000}"/>
    <cellStyle name="Vejica 4 10" xfId="774" xr:uid="{00000000-0005-0000-0000-0000F8120000}"/>
    <cellStyle name="Vejica 4 10 10" xfId="5244" xr:uid="{00000000-0005-0000-0000-0000F9120000}"/>
    <cellStyle name="Vejica 4 10 10 2" xfId="9817" xr:uid="{55007C5E-4E52-46B1-B045-9E61EFA4ABF4}"/>
    <cellStyle name="Vejica 4 10 11" xfId="9816" xr:uid="{6859E14E-9C9C-4AEC-A3B5-D94C3A91987F}"/>
    <cellStyle name="Vejica 4 10 2" xfId="775" xr:uid="{00000000-0005-0000-0000-0000FA120000}"/>
    <cellStyle name="Vejica 4 10 2 10" xfId="9818" xr:uid="{DB613823-E40D-40D8-B031-C754FB530122}"/>
    <cellStyle name="Vejica 4 10 2 2" xfId="776" xr:uid="{00000000-0005-0000-0000-0000FB120000}"/>
    <cellStyle name="Vejica 4 10 2 2 2" xfId="2351" xr:uid="{00000000-0005-0000-0000-0000FC120000}"/>
    <cellStyle name="Vejica 4 10 2 2 2 2" xfId="4813" xr:uid="{00000000-0005-0000-0000-0000FD120000}"/>
    <cellStyle name="Vejica 4 10 2 2 2 2 2" xfId="9821" xr:uid="{1BF83DDC-E3BD-4B33-86AF-9BED1ABAB6DD}"/>
    <cellStyle name="Vejica 4 10 2 2 2 3" xfId="9820" xr:uid="{BAFF437A-F9F2-4E43-A78F-981F73F13DE4}"/>
    <cellStyle name="Vejica 4 10 2 2 3" xfId="2352" xr:uid="{00000000-0005-0000-0000-0000FE120000}"/>
    <cellStyle name="Vejica 4 10 2 2 3 2" xfId="4815" xr:uid="{00000000-0005-0000-0000-0000FF120000}"/>
    <cellStyle name="Vejica 4 10 2 2 3 2 2" xfId="5416" xr:uid="{00000000-0005-0000-0000-000000130000}"/>
    <cellStyle name="Vejica 4 10 2 2 3 2 2 2" xfId="9824" xr:uid="{DC15E3B4-6ACD-4FB5-B684-2D43737D58EF}"/>
    <cellStyle name="Vejica 4 10 2 2 3 2 3" xfId="9823" xr:uid="{9363D0D7-0CD9-4F96-ADD2-8705AC6040F4}"/>
    <cellStyle name="Vejica 4 10 2 2 3 3" xfId="4814" xr:uid="{00000000-0005-0000-0000-000001130000}"/>
    <cellStyle name="Vejica 4 10 2 2 3 3 2" xfId="9825" xr:uid="{7572D84F-CD7B-477F-BF2C-25B937F02251}"/>
    <cellStyle name="Vejica 4 10 2 2 3 4" xfId="9822" xr:uid="{37D85E00-9B5E-419B-8E56-8169F1908003}"/>
    <cellStyle name="Vejica 4 10 2 2 4" xfId="2353" xr:uid="{00000000-0005-0000-0000-000002130000}"/>
    <cellStyle name="Vejica 4 10 2 2 4 2" xfId="4817" xr:uid="{00000000-0005-0000-0000-000003130000}"/>
    <cellStyle name="Vejica 4 10 2 2 4 2 2" xfId="5417" xr:uid="{00000000-0005-0000-0000-000004130000}"/>
    <cellStyle name="Vejica 4 10 2 2 4 2 2 2" xfId="9828" xr:uid="{2E55D832-ED4E-4649-9E5C-507523339AEF}"/>
    <cellStyle name="Vejica 4 10 2 2 4 2 3" xfId="9827" xr:uid="{1249DFFE-B7B4-4A33-AE28-6538ADB1F10B}"/>
    <cellStyle name="Vejica 4 10 2 2 4 3" xfId="4816" xr:uid="{00000000-0005-0000-0000-000005130000}"/>
    <cellStyle name="Vejica 4 10 2 2 4 3 2" xfId="9829" xr:uid="{24A40399-D7BF-4FE5-8B84-A136AE71B3D8}"/>
    <cellStyle name="Vejica 4 10 2 2 4 4" xfId="9826" xr:uid="{97035F81-4204-4EC5-8D7B-7F0453D72AAD}"/>
    <cellStyle name="Vejica 4 10 2 2 5" xfId="4818" xr:uid="{00000000-0005-0000-0000-000006130000}"/>
    <cellStyle name="Vejica 4 10 2 2 5 2" xfId="4819" xr:uid="{00000000-0005-0000-0000-000007130000}"/>
    <cellStyle name="Vejica 4 10 2 2 5 2 2" xfId="5539" xr:uid="{00000000-0005-0000-0000-000008130000}"/>
    <cellStyle name="Vejica 4 10 2 2 5 2 2 2" xfId="9832" xr:uid="{31A6CB92-9309-4E5D-BBC9-CE098283946F}"/>
    <cellStyle name="Vejica 4 10 2 2 5 2 3" xfId="9831" xr:uid="{F86D12F4-7BC5-4879-829C-AA6B5F2E6250}"/>
    <cellStyle name="Vejica 4 10 2 2 5 3" xfId="5306" xr:uid="{00000000-0005-0000-0000-000009130000}"/>
    <cellStyle name="Vejica 4 10 2 2 5 3 2" xfId="9833" xr:uid="{079A540F-9CF4-4B88-A6C2-4E0FDC486889}"/>
    <cellStyle name="Vejica 4 10 2 2 5 4" xfId="9830" xr:uid="{DD0BBAE2-3C32-4CC6-B202-0AB50F6CBBC9}"/>
    <cellStyle name="Vejica 4 10 2 2 6" xfId="4820" xr:uid="{00000000-0005-0000-0000-00000A130000}"/>
    <cellStyle name="Vejica 4 10 2 2 6 2" xfId="5415" xr:uid="{00000000-0005-0000-0000-00000B130000}"/>
    <cellStyle name="Vejica 4 10 2 2 6 2 2" xfId="9835" xr:uid="{A5F2661D-B1F3-427D-8726-B450A028E682}"/>
    <cellStyle name="Vejica 4 10 2 2 6 3" xfId="9834" xr:uid="{2884013E-8A32-436A-B279-FBE81413A159}"/>
    <cellStyle name="Vejica 4 10 2 2 7" xfId="4812" xr:uid="{00000000-0005-0000-0000-00000C130000}"/>
    <cellStyle name="Vejica 4 10 2 2 7 2" xfId="9836" xr:uid="{B913EB8C-02FD-4F60-A079-18F1478C710C}"/>
    <cellStyle name="Vejica 4 10 2 2 8" xfId="5251" xr:uid="{00000000-0005-0000-0000-00000D130000}"/>
    <cellStyle name="Vejica 4 10 2 2 8 2" xfId="9837" xr:uid="{D44E19D8-5556-40D6-BFA0-BB0BF325521B}"/>
    <cellStyle name="Vejica 4 10 2 2 9" xfId="9819" xr:uid="{FF6FF2AE-720D-43AE-9653-F04F5C45142C}"/>
    <cellStyle name="Vejica 4 10 2 3" xfId="2354" xr:uid="{00000000-0005-0000-0000-00000E130000}"/>
    <cellStyle name="Vejica 4 10 2 3 2" xfId="4821" xr:uid="{00000000-0005-0000-0000-00000F130000}"/>
    <cellStyle name="Vejica 4 10 2 3 2 2" xfId="9839" xr:uid="{F473995E-0A1E-42B9-BD31-89F7E1742C2A}"/>
    <cellStyle name="Vejica 4 10 2 3 3" xfId="9838" xr:uid="{80BBC43F-4F35-47DE-8E5A-CAC0AE31BDCB}"/>
    <cellStyle name="Vejica 4 10 2 4" xfId="2355" xr:uid="{00000000-0005-0000-0000-000010130000}"/>
    <cellStyle name="Vejica 4 10 2 4 2" xfId="4823" xr:uid="{00000000-0005-0000-0000-000011130000}"/>
    <cellStyle name="Vejica 4 10 2 4 2 2" xfId="5418" xr:uid="{00000000-0005-0000-0000-000012130000}"/>
    <cellStyle name="Vejica 4 10 2 4 2 2 2" xfId="9842" xr:uid="{CBE498D9-A342-4C98-9E9F-0B6EE14FA91B}"/>
    <cellStyle name="Vejica 4 10 2 4 2 3" xfId="9841" xr:uid="{306F3CBA-24BE-48FF-9639-B2C68F979BFE}"/>
    <cellStyle name="Vejica 4 10 2 4 3" xfId="4822" xr:uid="{00000000-0005-0000-0000-000013130000}"/>
    <cellStyle name="Vejica 4 10 2 4 3 2" xfId="9843" xr:uid="{7BF1CEDE-54DC-4186-8038-4B610283B3CA}"/>
    <cellStyle name="Vejica 4 10 2 4 4" xfId="9840" xr:uid="{645DCDCB-9489-4646-9439-ED119195A5FC}"/>
    <cellStyle name="Vejica 4 10 2 5" xfId="2356" xr:uid="{00000000-0005-0000-0000-000014130000}"/>
    <cellStyle name="Vejica 4 10 2 5 2" xfId="4825" xr:uid="{00000000-0005-0000-0000-000015130000}"/>
    <cellStyle name="Vejica 4 10 2 5 2 2" xfId="5419" xr:uid="{00000000-0005-0000-0000-000016130000}"/>
    <cellStyle name="Vejica 4 10 2 5 2 2 2" xfId="9846" xr:uid="{3E486411-C4C5-4F4E-A4A6-0B88F43E0B72}"/>
    <cellStyle name="Vejica 4 10 2 5 2 3" xfId="9845" xr:uid="{FD48B65A-B8C0-4751-9CFE-D71E1FF15A42}"/>
    <cellStyle name="Vejica 4 10 2 5 3" xfId="4824" xr:uid="{00000000-0005-0000-0000-000017130000}"/>
    <cellStyle name="Vejica 4 10 2 5 3 2" xfId="9847" xr:uid="{5A53C76C-55E3-4D6A-A352-FC8B6BFD9FA8}"/>
    <cellStyle name="Vejica 4 10 2 5 4" xfId="9844" xr:uid="{632C686B-4F92-401F-B089-6C8BE69BEC0E}"/>
    <cellStyle name="Vejica 4 10 2 6" xfId="4826" xr:uid="{00000000-0005-0000-0000-000018130000}"/>
    <cellStyle name="Vejica 4 10 2 6 2" xfId="4827" xr:uid="{00000000-0005-0000-0000-000019130000}"/>
    <cellStyle name="Vejica 4 10 2 6 2 2" xfId="5540" xr:uid="{00000000-0005-0000-0000-00001A130000}"/>
    <cellStyle name="Vejica 4 10 2 6 2 2 2" xfId="9850" xr:uid="{2830517B-F025-4A16-80FB-1EFDF49B5DC1}"/>
    <cellStyle name="Vejica 4 10 2 6 2 3" xfId="9849" xr:uid="{7C2F4F1C-E5BD-4653-B055-55B35B9CB5FF}"/>
    <cellStyle name="Vejica 4 10 2 6 3" xfId="5307" xr:uid="{00000000-0005-0000-0000-00001B130000}"/>
    <cellStyle name="Vejica 4 10 2 6 3 2" xfId="9851" xr:uid="{2D78899F-BBEA-4D33-82D5-186A03724CA1}"/>
    <cellStyle name="Vejica 4 10 2 6 4" xfId="9848" xr:uid="{A96DCBBC-549D-4513-A352-8626165D0977}"/>
    <cellStyle name="Vejica 4 10 2 7" xfId="4828" xr:uid="{00000000-0005-0000-0000-00001C130000}"/>
    <cellStyle name="Vejica 4 10 2 7 2" xfId="5414" xr:uid="{00000000-0005-0000-0000-00001D130000}"/>
    <cellStyle name="Vejica 4 10 2 7 2 2" xfId="9853" xr:uid="{DA3C9CEE-42CA-42FE-8D89-3C04B17B6FB4}"/>
    <cellStyle name="Vejica 4 10 2 7 3" xfId="9852" xr:uid="{8B6E5197-FB4A-4A40-8B6D-F86C0E0215CF}"/>
    <cellStyle name="Vejica 4 10 2 8" xfId="4811" xr:uid="{00000000-0005-0000-0000-00001E130000}"/>
    <cellStyle name="Vejica 4 10 2 8 2" xfId="9854" xr:uid="{2B48407E-3ED1-4044-B4CA-AB5A44CD30FD}"/>
    <cellStyle name="Vejica 4 10 2 9" xfId="5233" xr:uid="{00000000-0005-0000-0000-00001F130000}"/>
    <cellStyle name="Vejica 4 10 2 9 2" xfId="9855" xr:uid="{FAC1F7AD-545E-418D-9239-751B96BADA57}"/>
    <cellStyle name="Vejica 4 10 3" xfId="777" xr:uid="{00000000-0005-0000-0000-000020130000}"/>
    <cellStyle name="Vejica 4 10 3 2" xfId="2357" xr:uid="{00000000-0005-0000-0000-000021130000}"/>
    <cellStyle name="Vejica 4 10 3 2 2" xfId="4830" xr:uid="{00000000-0005-0000-0000-000022130000}"/>
    <cellStyle name="Vejica 4 10 3 2 2 2" xfId="9858" xr:uid="{52B74C74-31B0-40B2-9C7D-6FE1B5D31164}"/>
    <cellStyle name="Vejica 4 10 3 2 3" xfId="9857" xr:uid="{C0E39A2F-52D8-4FBD-84D2-D8DDAAE027B0}"/>
    <cellStyle name="Vejica 4 10 3 3" xfId="2358" xr:uid="{00000000-0005-0000-0000-000023130000}"/>
    <cellStyle name="Vejica 4 10 3 3 2" xfId="4832" xr:uid="{00000000-0005-0000-0000-000024130000}"/>
    <cellStyle name="Vejica 4 10 3 3 2 2" xfId="5421" xr:uid="{00000000-0005-0000-0000-000025130000}"/>
    <cellStyle name="Vejica 4 10 3 3 2 2 2" xfId="9861" xr:uid="{CB57E932-57BC-4D31-94EE-C922612FE0B8}"/>
    <cellStyle name="Vejica 4 10 3 3 2 3" xfId="9860" xr:uid="{41C49ED0-8329-4907-9222-00FC8EB791E6}"/>
    <cellStyle name="Vejica 4 10 3 3 3" xfId="4831" xr:uid="{00000000-0005-0000-0000-000026130000}"/>
    <cellStyle name="Vejica 4 10 3 3 3 2" xfId="9862" xr:uid="{58E59130-1810-4B02-ACF7-3D122D012CE0}"/>
    <cellStyle name="Vejica 4 10 3 3 4" xfId="9859" xr:uid="{7067BA14-7E34-4B06-95FE-5F4AD5C72E6A}"/>
    <cellStyle name="Vejica 4 10 3 4" xfId="2359" xr:uid="{00000000-0005-0000-0000-000027130000}"/>
    <cellStyle name="Vejica 4 10 3 4 2" xfId="4834" xr:uid="{00000000-0005-0000-0000-000028130000}"/>
    <cellStyle name="Vejica 4 10 3 4 2 2" xfId="5422" xr:uid="{00000000-0005-0000-0000-000029130000}"/>
    <cellStyle name="Vejica 4 10 3 4 2 2 2" xfId="9865" xr:uid="{B54747C9-0AE8-4D41-B75F-58E313797C2F}"/>
    <cellStyle name="Vejica 4 10 3 4 2 3" xfId="9864" xr:uid="{974EBB8E-FE36-43B3-9C49-D34050B6E941}"/>
    <cellStyle name="Vejica 4 10 3 4 3" xfId="4833" xr:uid="{00000000-0005-0000-0000-00002A130000}"/>
    <cellStyle name="Vejica 4 10 3 4 3 2" xfId="9866" xr:uid="{77A3E0A5-D8C0-4862-A702-1E983858DF79}"/>
    <cellStyle name="Vejica 4 10 3 4 4" xfId="9863" xr:uid="{09A2759B-D5F8-4BCF-80C6-1B0ECCC96C6B}"/>
    <cellStyle name="Vejica 4 10 3 5" xfId="4835" xr:uid="{00000000-0005-0000-0000-00002B130000}"/>
    <cellStyle name="Vejica 4 10 3 5 2" xfId="4836" xr:uid="{00000000-0005-0000-0000-00002C130000}"/>
    <cellStyle name="Vejica 4 10 3 5 2 2" xfId="5541" xr:uid="{00000000-0005-0000-0000-00002D130000}"/>
    <cellStyle name="Vejica 4 10 3 5 2 2 2" xfId="9869" xr:uid="{C3180743-1D60-4C92-B10A-D73397B10EF0}"/>
    <cellStyle name="Vejica 4 10 3 5 2 3" xfId="9868" xr:uid="{C4B49AF9-E440-4A8C-B5A0-2BB78BCF34D6}"/>
    <cellStyle name="Vejica 4 10 3 5 3" xfId="5308" xr:uid="{00000000-0005-0000-0000-00002E130000}"/>
    <cellStyle name="Vejica 4 10 3 5 3 2" xfId="9870" xr:uid="{12179267-6085-4CD1-9C9D-7C5E76E41D3B}"/>
    <cellStyle name="Vejica 4 10 3 5 4" xfId="9867" xr:uid="{8F180307-5EB3-42E1-9271-88AFB1EAAF13}"/>
    <cellStyle name="Vejica 4 10 3 6" xfId="4837" xr:uid="{00000000-0005-0000-0000-00002F130000}"/>
    <cellStyle name="Vejica 4 10 3 6 2" xfId="5420" xr:uid="{00000000-0005-0000-0000-000030130000}"/>
    <cellStyle name="Vejica 4 10 3 6 2 2" xfId="9872" xr:uid="{D12E275A-A816-4E44-9C6C-B599F200FE30}"/>
    <cellStyle name="Vejica 4 10 3 6 3" xfId="9871" xr:uid="{5AA96028-A563-4427-AA8F-1E6534E3E0DA}"/>
    <cellStyle name="Vejica 4 10 3 7" xfId="4829" xr:uid="{00000000-0005-0000-0000-000031130000}"/>
    <cellStyle name="Vejica 4 10 3 7 2" xfId="9873" xr:uid="{457385C7-04F9-48D0-A4D7-C024A6ED21B5}"/>
    <cellStyle name="Vejica 4 10 3 8" xfId="5225" xr:uid="{00000000-0005-0000-0000-000032130000}"/>
    <cellStyle name="Vejica 4 10 3 8 2" xfId="9874" xr:uid="{3B1CC759-D0E4-41E3-B22C-8FABBFB0DA97}"/>
    <cellStyle name="Vejica 4 10 3 9" xfId="9856" xr:uid="{2DBD3BF0-20C0-4FEE-A40B-8B211DCFFF74}"/>
    <cellStyle name="Vejica 4 10 4" xfId="2360" xr:uid="{00000000-0005-0000-0000-000033130000}"/>
    <cellStyle name="Vejica 4 10 4 2" xfId="4838" xr:uid="{00000000-0005-0000-0000-000034130000}"/>
    <cellStyle name="Vejica 4 10 4 2 2" xfId="9876" xr:uid="{D05DA3FF-FF11-490D-9D13-6949432DB4A5}"/>
    <cellStyle name="Vejica 4 10 4 3" xfId="9875" xr:uid="{0FF368DB-437E-4745-BAE2-37068ADEE456}"/>
    <cellStyle name="Vejica 4 10 5" xfId="2361" xr:uid="{00000000-0005-0000-0000-000035130000}"/>
    <cellStyle name="Vejica 4 10 5 2" xfId="4840" xr:uid="{00000000-0005-0000-0000-000036130000}"/>
    <cellStyle name="Vejica 4 10 5 2 2" xfId="5423" xr:uid="{00000000-0005-0000-0000-000037130000}"/>
    <cellStyle name="Vejica 4 10 5 2 2 2" xfId="9879" xr:uid="{A2107BB2-5E91-4D31-AFC2-985AEF533BFB}"/>
    <cellStyle name="Vejica 4 10 5 2 3" xfId="9878" xr:uid="{6E173788-37F1-4801-A475-A6EBA30F698E}"/>
    <cellStyle name="Vejica 4 10 5 3" xfId="4839" xr:uid="{00000000-0005-0000-0000-000038130000}"/>
    <cellStyle name="Vejica 4 10 5 3 2" xfId="9880" xr:uid="{D461963C-B8A3-4FA9-B66A-2353C8DAE3A4}"/>
    <cellStyle name="Vejica 4 10 5 4" xfId="9877" xr:uid="{E20F9240-F716-4F53-86B1-D8044CC5ACD3}"/>
    <cellStyle name="Vejica 4 10 6" xfId="2362" xr:uid="{00000000-0005-0000-0000-000039130000}"/>
    <cellStyle name="Vejica 4 10 6 2" xfId="4842" xr:uid="{00000000-0005-0000-0000-00003A130000}"/>
    <cellStyle name="Vejica 4 10 6 2 2" xfId="5424" xr:uid="{00000000-0005-0000-0000-00003B130000}"/>
    <cellStyle name="Vejica 4 10 6 2 2 2" xfId="9883" xr:uid="{F87CC7C8-D648-4139-99C8-F0F5D7CA4542}"/>
    <cellStyle name="Vejica 4 10 6 2 3" xfId="9882" xr:uid="{706D8CCF-2580-4A06-89DC-3A59A563E772}"/>
    <cellStyle name="Vejica 4 10 6 3" xfId="4841" xr:uid="{00000000-0005-0000-0000-00003C130000}"/>
    <cellStyle name="Vejica 4 10 6 3 2" xfId="9884" xr:uid="{1A5DFA24-D3C0-491E-B8B4-B5BF38847C55}"/>
    <cellStyle name="Vejica 4 10 6 4" xfId="9881" xr:uid="{9191B668-07E6-4401-9343-2A5FD202DFCB}"/>
    <cellStyle name="Vejica 4 10 7" xfId="4843" xr:uid="{00000000-0005-0000-0000-00003D130000}"/>
    <cellStyle name="Vejica 4 10 7 2" xfId="4844" xr:uid="{00000000-0005-0000-0000-00003E130000}"/>
    <cellStyle name="Vejica 4 10 7 2 2" xfId="5542" xr:uid="{00000000-0005-0000-0000-00003F130000}"/>
    <cellStyle name="Vejica 4 10 7 2 2 2" xfId="9887" xr:uid="{61A462E5-C817-4A07-B491-FBC2AD85BE05}"/>
    <cellStyle name="Vejica 4 10 7 2 3" xfId="9886" xr:uid="{20C7A7B9-FA2F-444E-9118-248344048EF9}"/>
    <cellStyle name="Vejica 4 10 7 3" xfId="5309" xr:uid="{00000000-0005-0000-0000-000040130000}"/>
    <cellStyle name="Vejica 4 10 7 3 2" xfId="9888" xr:uid="{B5278223-64F9-4D00-92C8-3E6732FA04C1}"/>
    <cellStyle name="Vejica 4 10 7 4" xfId="9885" xr:uid="{5C2C4ED4-BF79-404B-AFEB-48907910C2E0}"/>
    <cellStyle name="Vejica 4 10 8" xfId="4845" xr:uid="{00000000-0005-0000-0000-000041130000}"/>
    <cellStyle name="Vejica 4 10 8 2" xfId="5413" xr:uid="{00000000-0005-0000-0000-000042130000}"/>
    <cellStyle name="Vejica 4 10 8 2 2" xfId="9890" xr:uid="{11913E55-10E4-4A1F-BD21-1A61EB01B08E}"/>
    <cellStyle name="Vejica 4 10 8 3" xfId="9889" xr:uid="{F578C232-0B37-4A86-8152-D5037F691FF4}"/>
    <cellStyle name="Vejica 4 10 9" xfId="4810" xr:uid="{00000000-0005-0000-0000-000043130000}"/>
    <cellStyle name="Vejica 4 10 9 2" xfId="9891" xr:uid="{FF8E9C9A-64FC-45B6-A5BA-14A6FE291FE1}"/>
    <cellStyle name="Vejica 4 11" xfId="778" xr:uid="{00000000-0005-0000-0000-000044130000}"/>
    <cellStyle name="Vejica 4 11 10" xfId="4847" xr:uid="{00000000-0005-0000-0000-000045130000}"/>
    <cellStyle name="Vejica 4 11 10 2" xfId="5310" xr:uid="{00000000-0005-0000-0000-000046130000}"/>
    <cellStyle name="Vejica 4 11 10 2 2" xfId="9894" xr:uid="{E5BE2285-BEE2-4173-AB0B-A51049FC78C1}"/>
    <cellStyle name="Vejica 4 11 10 3" xfId="9893" xr:uid="{D93135E2-B98A-4EBF-92D0-CF7502C6E86A}"/>
    <cellStyle name="Vejica 4 11 11" xfId="4848" xr:uid="{00000000-0005-0000-0000-000047130000}"/>
    <cellStyle name="Vejica 4 11 11 2" xfId="5425" xr:uid="{00000000-0005-0000-0000-000048130000}"/>
    <cellStyle name="Vejica 4 11 11 2 2" xfId="9896" xr:uid="{99A79856-CB95-406C-8CA9-B8CD46305034}"/>
    <cellStyle name="Vejica 4 11 11 3" xfId="9895" xr:uid="{D7529A46-6172-4AAB-9F97-B01672E38F94}"/>
    <cellStyle name="Vejica 4 11 12" xfId="4846" xr:uid="{00000000-0005-0000-0000-000049130000}"/>
    <cellStyle name="Vejica 4 11 12 2" xfId="9897" xr:uid="{9F354430-40B0-4357-BDF6-1F591518A75A}"/>
    <cellStyle name="Vejica 4 11 13" xfId="2533" xr:uid="{00000000-0005-0000-0000-00004A130000}"/>
    <cellStyle name="Vejica 4 11 13 2" xfId="9898" xr:uid="{2E4576BF-D367-4D52-A6DB-80B3260D9630}"/>
    <cellStyle name="Vejica 4 11 14" xfId="5240" xr:uid="{00000000-0005-0000-0000-00004B130000}"/>
    <cellStyle name="Vejica 4 11 14 2" xfId="9899" xr:uid="{A74F4B3E-5359-40A6-9024-D621F9AA1771}"/>
    <cellStyle name="Vejica 4 11 15" xfId="9892" xr:uid="{D318866A-388B-4643-9E2F-E35D998AA5B9}"/>
    <cellStyle name="Vejica 4 11 2" xfId="779" xr:uid="{00000000-0005-0000-0000-00004C130000}"/>
    <cellStyle name="Vejica 4 11 2 10" xfId="9900" xr:uid="{CEBF1B4B-39E4-4E39-B5C2-755D63C9C819}"/>
    <cellStyle name="Vejica 4 11 2 2" xfId="780" xr:uid="{00000000-0005-0000-0000-00004D130000}"/>
    <cellStyle name="Vejica 4 11 2 2 2" xfId="2363" xr:uid="{00000000-0005-0000-0000-00004E130000}"/>
    <cellStyle name="Vejica 4 11 2 2 2 2" xfId="4851" xr:uid="{00000000-0005-0000-0000-00004F130000}"/>
    <cellStyle name="Vejica 4 11 2 2 2 2 2" xfId="9903" xr:uid="{987C3F95-98DE-46C6-A91E-87B303D45729}"/>
    <cellStyle name="Vejica 4 11 2 2 2 3" xfId="9902" xr:uid="{718A45AF-1EE2-4DCF-9349-3C6694010E76}"/>
    <cellStyle name="Vejica 4 11 2 2 3" xfId="2364" xr:uid="{00000000-0005-0000-0000-000050130000}"/>
    <cellStyle name="Vejica 4 11 2 2 3 2" xfId="4853" xr:uid="{00000000-0005-0000-0000-000051130000}"/>
    <cellStyle name="Vejica 4 11 2 2 3 2 2" xfId="5428" xr:uid="{00000000-0005-0000-0000-000052130000}"/>
    <cellStyle name="Vejica 4 11 2 2 3 2 2 2" xfId="9906" xr:uid="{7DAA0959-8C30-4B34-B711-272D3AE2C3D2}"/>
    <cellStyle name="Vejica 4 11 2 2 3 2 3" xfId="9905" xr:uid="{9072E5DB-9AC8-41AE-86F5-45BD88D3A87A}"/>
    <cellStyle name="Vejica 4 11 2 2 3 3" xfId="4852" xr:uid="{00000000-0005-0000-0000-000053130000}"/>
    <cellStyle name="Vejica 4 11 2 2 3 3 2" xfId="9907" xr:uid="{2DA6E8B4-9AB8-4A18-BC57-ADE230D867FD}"/>
    <cellStyle name="Vejica 4 11 2 2 3 4" xfId="9904" xr:uid="{6F02B27D-1258-4F5A-A687-5072D3DA6AEB}"/>
    <cellStyle name="Vejica 4 11 2 2 4" xfId="2365" xr:uid="{00000000-0005-0000-0000-000054130000}"/>
    <cellStyle name="Vejica 4 11 2 2 4 2" xfId="4855" xr:uid="{00000000-0005-0000-0000-000055130000}"/>
    <cellStyle name="Vejica 4 11 2 2 4 2 2" xfId="5429" xr:uid="{00000000-0005-0000-0000-000056130000}"/>
    <cellStyle name="Vejica 4 11 2 2 4 2 2 2" xfId="9910" xr:uid="{4B0B3025-11D4-44FD-822D-610F9F7E0AF0}"/>
    <cellStyle name="Vejica 4 11 2 2 4 2 3" xfId="9909" xr:uid="{42149D52-1C0C-4772-AAFB-99530BFAC988}"/>
    <cellStyle name="Vejica 4 11 2 2 4 3" xfId="4854" xr:uid="{00000000-0005-0000-0000-000057130000}"/>
    <cellStyle name="Vejica 4 11 2 2 4 3 2" xfId="9911" xr:uid="{95CE52C7-590D-43DA-B21C-F55B3EF12311}"/>
    <cellStyle name="Vejica 4 11 2 2 4 4" xfId="9908" xr:uid="{1BA6EC34-B127-4C76-8E23-004C3FDCE610}"/>
    <cellStyle name="Vejica 4 11 2 2 5" xfId="4856" xr:uid="{00000000-0005-0000-0000-000058130000}"/>
    <cellStyle name="Vejica 4 11 2 2 5 2" xfId="4857" xr:uid="{00000000-0005-0000-0000-000059130000}"/>
    <cellStyle name="Vejica 4 11 2 2 5 2 2" xfId="5543" xr:uid="{00000000-0005-0000-0000-00005A130000}"/>
    <cellStyle name="Vejica 4 11 2 2 5 2 2 2" xfId="9914" xr:uid="{F6168BA4-36DE-4EFA-BA89-F02EE40F43FB}"/>
    <cellStyle name="Vejica 4 11 2 2 5 2 3" xfId="9913" xr:uid="{EF875A24-EB76-4B65-8411-9737CFBA41AE}"/>
    <cellStyle name="Vejica 4 11 2 2 5 3" xfId="5311" xr:uid="{00000000-0005-0000-0000-00005B130000}"/>
    <cellStyle name="Vejica 4 11 2 2 5 3 2" xfId="9915" xr:uid="{425F4C53-E594-4632-8B2A-D52F6F4112C8}"/>
    <cellStyle name="Vejica 4 11 2 2 5 4" xfId="9912" xr:uid="{A05B57E3-2A13-4007-A8F3-815839E1CFD0}"/>
    <cellStyle name="Vejica 4 11 2 2 6" xfId="4858" xr:uid="{00000000-0005-0000-0000-00005C130000}"/>
    <cellStyle name="Vejica 4 11 2 2 6 2" xfId="5427" xr:uid="{00000000-0005-0000-0000-00005D130000}"/>
    <cellStyle name="Vejica 4 11 2 2 6 2 2" xfId="9917" xr:uid="{1AE6001F-A10E-4DA7-BDFF-80FE6FD428E4}"/>
    <cellStyle name="Vejica 4 11 2 2 6 3" xfId="9916" xr:uid="{2DB2704A-3EBD-429E-B0C1-9738F9E097E8}"/>
    <cellStyle name="Vejica 4 11 2 2 7" xfId="4850" xr:uid="{00000000-0005-0000-0000-00005E130000}"/>
    <cellStyle name="Vejica 4 11 2 2 7 2" xfId="9918" xr:uid="{DEFCF228-95A9-44FF-B592-4EB00586B131}"/>
    <cellStyle name="Vejica 4 11 2 2 8" xfId="5224" xr:uid="{00000000-0005-0000-0000-00005F130000}"/>
    <cellStyle name="Vejica 4 11 2 2 8 2" xfId="9919" xr:uid="{67243F83-461E-4D4F-AB03-5B6BABBA4BEB}"/>
    <cellStyle name="Vejica 4 11 2 2 9" xfId="9901" xr:uid="{E6C08589-4D86-48C2-A5B7-006E7F0C2EC6}"/>
    <cellStyle name="Vejica 4 11 2 3" xfId="2366" xr:uid="{00000000-0005-0000-0000-000060130000}"/>
    <cellStyle name="Vejica 4 11 2 3 2" xfId="4859" xr:uid="{00000000-0005-0000-0000-000061130000}"/>
    <cellStyle name="Vejica 4 11 2 3 2 2" xfId="9921" xr:uid="{F4828028-8912-4F3B-B4E4-A2A920BB4AA2}"/>
    <cellStyle name="Vejica 4 11 2 3 3" xfId="9920" xr:uid="{9B5C04F5-9C59-4DAC-925D-2C51B3494828}"/>
    <cellStyle name="Vejica 4 11 2 4" xfId="2367" xr:uid="{00000000-0005-0000-0000-000062130000}"/>
    <cellStyle name="Vejica 4 11 2 4 2" xfId="4861" xr:uid="{00000000-0005-0000-0000-000063130000}"/>
    <cellStyle name="Vejica 4 11 2 4 2 2" xfId="5430" xr:uid="{00000000-0005-0000-0000-000064130000}"/>
    <cellStyle name="Vejica 4 11 2 4 2 2 2" xfId="9924" xr:uid="{BE8A39F9-ACDC-4A78-B240-5D1B6E9EA0D9}"/>
    <cellStyle name="Vejica 4 11 2 4 2 3" xfId="9923" xr:uid="{6C8CD186-214A-4F56-9988-B8628CBDEF50}"/>
    <cellStyle name="Vejica 4 11 2 4 3" xfId="4860" xr:uid="{00000000-0005-0000-0000-000065130000}"/>
    <cellStyle name="Vejica 4 11 2 4 3 2" xfId="9925" xr:uid="{53F8096F-7875-41F6-B338-3E26F45D042A}"/>
    <cellStyle name="Vejica 4 11 2 4 4" xfId="9922" xr:uid="{1EEF3D17-1EB6-4959-97DC-B99D5BE8A51A}"/>
    <cellStyle name="Vejica 4 11 2 5" xfId="2368" xr:uid="{00000000-0005-0000-0000-000066130000}"/>
    <cellStyle name="Vejica 4 11 2 5 2" xfId="4863" xr:uid="{00000000-0005-0000-0000-000067130000}"/>
    <cellStyle name="Vejica 4 11 2 5 2 2" xfId="5431" xr:uid="{00000000-0005-0000-0000-000068130000}"/>
    <cellStyle name="Vejica 4 11 2 5 2 2 2" xfId="9928" xr:uid="{9829DCE6-3E7A-492B-A909-462536D96140}"/>
    <cellStyle name="Vejica 4 11 2 5 2 3" xfId="9927" xr:uid="{E7872D32-2939-455E-A14F-E48F605865C9}"/>
    <cellStyle name="Vejica 4 11 2 5 3" xfId="4862" xr:uid="{00000000-0005-0000-0000-000069130000}"/>
    <cellStyle name="Vejica 4 11 2 5 3 2" xfId="9929" xr:uid="{CBE04FBC-CCCA-4C2B-86BD-295B20E490FA}"/>
    <cellStyle name="Vejica 4 11 2 5 4" xfId="9926" xr:uid="{4A01F81F-8ED6-4154-8312-474B57C5C5A9}"/>
    <cellStyle name="Vejica 4 11 2 6" xfId="4864" xr:uid="{00000000-0005-0000-0000-00006A130000}"/>
    <cellStyle name="Vejica 4 11 2 6 2" xfId="4865" xr:uid="{00000000-0005-0000-0000-00006B130000}"/>
    <cellStyle name="Vejica 4 11 2 6 2 2" xfId="5544" xr:uid="{00000000-0005-0000-0000-00006C130000}"/>
    <cellStyle name="Vejica 4 11 2 6 2 2 2" xfId="9932" xr:uid="{57036C14-BE7C-411B-959A-881A7C34FCD8}"/>
    <cellStyle name="Vejica 4 11 2 6 2 3" xfId="9931" xr:uid="{1E443A12-5A88-4DC1-BD6A-CE60D3A4FFBE}"/>
    <cellStyle name="Vejica 4 11 2 6 3" xfId="5312" xr:uid="{00000000-0005-0000-0000-00006D130000}"/>
    <cellStyle name="Vejica 4 11 2 6 3 2" xfId="9933" xr:uid="{8A3343B3-0415-4B70-845A-528E5DA28CE0}"/>
    <cellStyle name="Vejica 4 11 2 6 4" xfId="9930" xr:uid="{6976CC64-010E-4A63-8A9A-90B6278DECF4}"/>
    <cellStyle name="Vejica 4 11 2 7" xfId="4866" xr:uid="{00000000-0005-0000-0000-00006E130000}"/>
    <cellStyle name="Vejica 4 11 2 7 2" xfId="5426" xr:uid="{00000000-0005-0000-0000-00006F130000}"/>
    <cellStyle name="Vejica 4 11 2 7 2 2" xfId="9935" xr:uid="{8ACD8C04-4E49-4CCA-B968-294FC25F4079}"/>
    <cellStyle name="Vejica 4 11 2 7 3" xfId="9934" xr:uid="{C94DE860-AFD1-42E3-A0D9-BD181FF318C4}"/>
    <cellStyle name="Vejica 4 11 2 8" xfId="4849" xr:uid="{00000000-0005-0000-0000-000070130000}"/>
    <cellStyle name="Vejica 4 11 2 8 2" xfId="9936" xr:uid="{E4458CE1-2454-404E-B9D3-304A716959DC}"/>
    <cellStyle name="Vejica 4 11 2 9" xfId="5239" xr:uid="{00000000-0005-0000-0000-000071130000}"/>
    <cellStyle name="Vejica 4 11 2 9 2" xfId="9937" xr:uid="{9ECE062F-5BC2-4893-9D02-D9B38AA025C4}"/>
    <cellStyle name="Vejica 4 11 3" xfId="2369" xr:uid="{00000000-0005-0000-0000-000072130000}"/>
    <cellStyle name="Vejica 4 11 3 2" xfId="4867" xr:uid="{00000000-0005-0000-0000-000073130000}"/>
    <cellStyle name="Vejica 4 11 3 2 2" xfId="9939" xr:uid="{8C115916-3650-4BB3-BCF3-669DDA607408}"/>
    <cellStyle name="Vejica 4 11 3 3" xfId="9938" xr:uid="{F3780B68-91CD-4C13-8C88-82EBF3048BCB}"/>
    <cellStyle name="Vejica 4 11 4" xfId="2370" xr:uid="{00000000-0005-0000-0000-000074130000}"/>
    <cellStyle name="Vejica 4 11 4 2" xfId="4869" xr:uid="{00000000-0005-0000-0000-000075130000}"/>
    <cellStyle name="Vejica 4 11 4 2 2" xfId="5432" xr:uid="{00000000-0005-0000-0000-000076130000}"/>
    <cellStyle name="Vejica 4 11 4 2 2 2" xfId="9942" xr:uid="{DA20618C-B7CD-469C-9AF3-7FFD24B0B63A}"/>
    <cellStyle name="Vejica 4 11 4 2 3" xfId="9941" xr:uid="{3C830891-87B0-4660-B7B1-E7581C2DCA9A}"/>
    <cellStyle name="Vejica 4 11 4 3" xfId="4868" xr:uid="{00000000-0005-0000-0000-000077130000}"/>
    <cellStyle name="Vejica 4 11 4 3 2" xfId="9943" xr:uid="{7C7545DE-EED3-4131-82A2-A3225B24E4C4}"/>
    <cellStyle name="Vejica 4 11 4 4" xfId="9940" xr:uid="{78CA79F2-0672-4680-915D-2013AA5D1641}"/>
    <cellStyle name="Vejica 4 11 5" xfId="2371" xr:uid="{00000000-0005-0000-0000-000078130000}"/>
    <cellStyle name="Vejica 4 11 5 2" xfId="2372" xr:uid="{00000000-0005-0000-0000-000079130000}"/>
    <cellStyle name="Vejica 4 11 5 2 2" xfId="4872" xr:uid="{00000000-0005-0000-0000-00007A130000}"/>
    <cellStyle name="Vejica 4 11 5 2 2 2" xfId="5434" xr:uid="{00000000-0005-0000-0000-00007B130000}"/>
    <cellStyle name="Vejica 4 11 5 2 2 2 2" xfId="9947" xr:uid="{4679F56E-0085-4EE6-8CBE-FFCE213EFDED}"/>
    <cellStyle name="Vejica 4 11 5 2 2 3" xfId="9946" xr:uid="{0F42C57C-5567-4EF8-8866-AB6B361BBA74}"/>
    <cellStyle name="Vejica 4 11 5 2 3" xfId="4871" xr:uid="{00000000-0005-0000-0000-00007C130000}"/>
    <cellStyle name="Vejica 4 11 5 2 3 2" xfId="9948" xr:uid="{A6798BB4-3810-4979-8C05-0DBB4BE6ED27}"/>
    <cellStyle name="Vejica 4 11 5 2 4" xfId="9945" xr:uid="{326A8BE0-001F-4D0E-A8A4-D59F158E5A34}"/>
    <cellStyle name="Vejica 4 11 5 3" xfId="2373" xr:uid="{00000000-0005-0000-0000-00007D130000}"/>
    <cellStyle name="Vejica 4 11 5 3 2" xfId="2374" xr:uid="{00000000-0005-0000-0000-00007E130000}"/>
    <cellStyle name="Vejica 4 11 5 3 2 2" xfId="4875" xr:uid="{00000000-0005-0000-0000-00007F130000}"/>
    <cellStyle name="Vejica 4 11 5 3 2 2 2" xfId="5436" xr:uid="{00000000-0005-0000-0000-000080130000}"/>
    <cellStyle name="Vejica 4 11 5 3 2 2 2 2" xfId="9952" xr:uid="{BD9C2E66-B8DF-4B4A-9347-746036920977}"/>
    <cellStyle name="Vejica 4 11 5 3 2 2 3" xfId="9951" xr:uid="{D2625BDE-3DB3-40CD-87C4-2DD62C8E99DF}"/>
    <cellStyle name="Vejica 4 11 5 3 2 3" xfId="4874" xr:uid="{00000000-0005-0000-0000-000081130000}"/>
    <cellStyle name="Vejica 4 11 5 3 2 3 2" xfId="9953" xr:uid="{8ED667F7-5709-4569-9448-778786C132B0}"/>
    <cellStyle name="Vejica 4 11 5 3 2 4" xfId="9950" xr:uid="{59735BF1-2D00-46B4-A9D3-7019C9EF4D14}"/>
    <cellStyle name="Vejica 4 11 5 3 3" xfId="2375" xr:uid="{00000000-0005-0000-0000-000082130000}"/>
    <cellStyle name="Vejica 4 11 5 3 3 2" xfId="4877" xr:uid="{00000000-0005-0000-0000-000083130000}"/>
    <cellStyle name="Vejica 4 11 5 3 3 2 2" xfId="5437" xr:uid="{00000000-0005-0000-0000-000084130000}"/>
    <cellStyle name="Vejica 4 11 5 3 3 2 2 2" xfId="9956" xr:uid="{DD240C3A-5ED7-46D1-9F81-95D17DCDD106}"/>
    <cellStyle name="Vejica 4 11 5 3 3 2 3" xfId="9955" xr:uid="{31489201-9A1D-4CB2-BCC0-71C0CCB6662C}"/>
    <cellStyle name="Vejica 4 11 5 3 3 3" xfId="4876" xr:uid="{00000000-0005-0000-0000-000085130000}"/>
    <cellStyle name="Vejica 4 11 5 3 3 3 2" xfId="9957" xr:uid="{3486B5BC-AE8A-4878-A381-21AC5FA5E2AF}"/>
    <cellStyle name="Vejica 4 11 5 3 3 4" xfId="9954" xr:uid="{7833CB28-1796-47EF-9D53-C1B48CCAC56C}"/>
    <cellStyle name="Vejica 4 11 5 3 4" xfId="4878" xr:uid="{00000000-0005-0000-0000-000086130000}"/>
    <cellStyle name="Vejica 4 11 5 3 4 2" xfId="5435" xr:uid="{00000000-0005-0000-0000-000087130000}"/>
    <cellStyle name="Vejica 4 11 5 3 4 2 2" xfId="9959" xr:uid="{3900EB1F-5A70-40CE-BBBD-CBC0DE94167B}"/>
    <cellStyle name="Vejica 4 11 5 3 4 3" xfId="9958" xr:uid="{A11AF683-920A-41FE-82D3-2F334035E9A2}"/>
    <cellStyle name="Vejica 4 11 5 3 5" xfId="4873" xr:uid="{00000000-0005-0000-0000-000088130000}"/>
    <cellStyle name="Vejica 4 11 5 3 5 2" xfId="9960" xr:uid="{09F60FFC-D93E-40E3-B2AA-B2041E32BAA6}"/>
    <cellStyle name="Vejica 4 11 5 3 6" xfId="9949" xr:uid="{7EC5B557-414A-4D34-AED7-6853A223D6F8}"/>
    <cellStyle name="Vejica 4 11 5 4" xfId="4879" xr:uid="{00000000-0005-0000-0000-000089130000}"/>
    <cellStyle name="Vejica 4 11 5 4 2" xfId="5433" xr:uid="{00000000-0005-0000-0000-00008A130000}"/>
    <cellStyle name="Vejica 4 11 5 4 2 2" xfId="9962" xr:uid="{09323230-CAF8-42BF-A35D-2BF4BF64C394}"/>
    <cellStyle name="Vejica 4 11 5 4 3" xfId="9961" xr:uid="{95AD6ABD-9E80-46C0-B01C-4FE8F78785E7}"/>
    <cellStyle name="Vejica 4 11 5 5" xfId="4870" xr:uid="{00000000-0005-0000-0000-00008B130000}"/>
    <cellStyle name="Vejica 4 11 5 5 2" xfId="9963" xr:uid="{E12CC77F-358E-47B6-A512-E76CAEBC40F1}"/>
    <cellStyle name="Vejica 4 11 5 6" xfId="9944" xr:uid="{B326CD35-7BD6-46B5-BA5E-D6B9DA1F2AE9}"/>
    <cellStyle name="Vejica 4 11 6" xfId="2376" xr:uid="{00000000-0005-0000-0000-00008C130000}"/>
    <cellStyle name="Vejica 4 11 6 2" xfId="4881" xr:uid="{00000000-0005-0000-0000-00008D130000}"/>
    <cellStyle name="Vejica 4 11 6 2 2" xfId="5438" xr:uid="{00000000-0005-0000-0000-00008E130000}"/>
    <cellStyle name="Vejica 4 11 6 2 2 2" xfId="9966" xr:uid="{A2D4BD2D-DF72-4720-96A1-DEBF2C3B78DC}"/>
    <cellStyle name="Vejica 4 11 6 2 3" xfId="9965" xr:uid="{AB766D40-7524-4878-895A-F2F02C6D2EB6}"/>
    <cellStyle name="Vejica 4 11 6 3" xfId="4880" xr:uid="{00000000-0005-0000-0000-00008F130000}"/>
    <cellStyle name="Vejica 4 11 6 3 2" xfId="9967" xr:uid="{79D95F95-6B12-4073-8C75-DF0E4700E7F3}"/>
    <cellStyle name="Vejica 4 11 6 4" xfId="9964" xr:uid="{3AE9F6E7-8A97-49E2-AAD7-93731B4798AC}"/>
    <cellStyle name="Vejica 4 11 7" xfId="2377" xr:uid="{00000000-0005-0000-0000-000090130000}"/>
    <cellStyle name="Vejica 4 11 7 2" xfId="4883" xr:uid="{00000000-0005-0000-0000-000091130000}"/>
    <cellStyle name="Vejica 4 11 7 2 2" xfId="5439" xr:uid="{00000000-0005-0000-0000-000092130000}"/>
    <cellStyle name="Vejica 4 11 7 2 2 2" xfId="9970" xr:uid="{30B80E20-249F-4CF5-A630-AE3168023718}"/>
    <cellStyle name="Vejica 4 11 7 2 3" xfId="9969" xr:uid="{238CE188-73BE-4484-A4DD-FF715DB50420}"/>
    <cellStyle name="Vejica 4 11 7 3" xfId="4882" xr:uid="{00000000-0005-0000-0000-000093130000}"/>
    <cellStyle name="Vejica 4 11 7 3 2" xfId="9971" xr:uid="{CA902050-5BC3-4046-8493-77A43EBA749F}"/>
    <cellStyle name="Vejica 4 11 7 4" xfId="9968" xr:uid="{5F7CACE0-7EA5-420C-9AE8-A2CD4BC40AC1}"/>
    <cellStyle name="Vejica 4 11 8" xfId="2378" xr:uid="{00000000-0005-0000-0000-000094130000}"/>
    <cellStyle name="Vejica 4 11 8 2" xfId="4885" xr:uid="{00000000-0005-0000-0000-000095130000}"/>
    <cellStyle name="Vejica 4 11 8 2 2" xfId="5440" xr:uid="{00000000-0005-0000-0000-000096130000}"/>
    <cellStyle name="Vejica 4 11 8 2 2 2" xfId="9974" xr:uid="{A06331C5-D725-4725-86A5-541ED1ADDDE7}"/>
    <cellStyle name="Vejica 4 11 8 2 3" xfId="9973" xr:uid="{08616CCF-C40B-4125-82D4-DB8C6B08E819}"/>
    <cellStyle name="Vejica 4 11 8 3" xfId="4884" xr:uid="{00000000-0005-0000-0000-000097130000}"/>
    <cellStyle name="Vejica 4 11 8 3 2" xfId="9975" xr:uid="{0DAC7775-8AD5-4E4F-8DBB-19219D2C4EC9}"/>
    <cellStyle name="Vejica 4 11 8 4" xfId="9972" xr:uid="{4CC303C2-60B2-4BA6-906E-595901B5E553}"/>
    <cellStyle name="Vejica 4 11 9" xfId="4886" xr:uid="{00000000-0005-0000-0000-000098130000}"/>
    <cellStyle name="Vejica 4 11 9 2" xfId="4887" xr:uid="{00000000-0005-0000-0000-000099130000}"/>
    <cellStyle name="Vejica 4 11 9 2 2" xfId="5545" xr:uid="{00000000-0005-0000-0000-00009A130000}"/>
    <cellStyle name="Vejica 4 11 9 2 2 2" xfId="9978" xr:uid="{228072F8-5041-4A09-A50B-AD1F98D2903E}"/>
    <cellStyle name="Vejica 4 11 9 2 3" xfId="9977" xr:uid="{AC913E77-192A-4873-8418-13867698427B}"/>
    <cellStyle name="Vejica 4 11 9 3" xfId="5313" xr:uid="{00000000-0005-0000-0000-00009B130000}"/>
    <cellStyle name="Vejica 4 11 9 3 2" xfId="9979" xr:uid="{E172790F-BADA-4C1A-B436-50FEAF8192B4}"/>
    <cellStyle name="Vejica 4 11 9 4" xfId="9976" xr:uid="{2DBFFE1E-4D28-4ACF-B7B4-7ABBAB95E498}"/>
    <cellStyle name="Vejica 4 12" xfId="781" xr:uid="{00000000-0005-0000-0000-00009C130000}"/>
    <cellStyle name="Vejica 4 12 10" xfId="9980" xr:uid="{C7E8E7EE-3AFE-4B69-81E7-AB741CC56E12}"/>
    <cellStyle name="Vejica 4 12 2" xfId="782" xr:uid="{00000000-0005-0000-0000-00009D130000}"/>
    <cellStyle name="Vejica 4 12 2 2" xfId="2379" xr:uid="{00000000-0005-0000-0000-00009E130000}"/>
    <cellStyle name="Vejica 4 12 2 2 2" xfId="4890" xr:uid="{00000000-0005-0000-0000-00009F130000}"/>
    <cellStyle name="Vejica 4 12 2 2 2 2" xfId="9983" xr:uid="{62C4C61F-F438-4B5A-9C5E-D95FE054B461}"/>
    <cellStyle name="Vejica 4 12 2 2 3" xfId="9982" xr:uid="{7DB3B756-1F2F-4A6F-ADD7-FDFA40287251}"/>
    <cellStyle name="Vejica 4 12 2 3" xfId="2380" xr:uid="{00000000-0005-0000-0000-0000A0130000}"/>
    <cellStyle name="Vejica 4 12 2 3 2" xfId="4892" xr:uid="{00000000-0005-0000-0000-0000A1130000}"/>
    <cellStyle name="Vejica 4 12 2 3 2 2" xfId="5443" xr:uid="{00000000-0005-0000-0000-0000A2130000}"/>
    <cellStyle name="Vejica 4 12 2 3 2 2 2" xfId="9986" xr:uid="{02BB8F8E-0A3E-400C-BEFD-F0D8BFB70B22}"/>
    <cellStyle name="Vejica 4 12 2 3 2 3" xfId="9985" xr:uid="{ADD7C76C-15F7-43E2-B1E1-64BDCBF3F64E}"/>
    <cellStyle name="Vejica 4 12 2 3 3" xfId="4891" xr:uid="{00000000-0005-0000-0000-0000A3130000}"/>
    <cellStyle name="Vejica 4 12 2 3 3 2" xfId="9987" xr:uid="{E414AE7B-E895-49CE-91F4-992D1C5AE58A}"/>
    <cellStyle name="Vejica 4 12 2 3 4" xfId="9984" xr:uid="{D5C19696-86F8-4443-870B-C21349E6C26C}"/>
    <cellStyle name="Vejica 4 12 2 4" xfId="2381" xr:uid="{00000000-0005-0000-0000-0000A4130000}"/>
    <cellStyle name="Vejica 4 12 2 4 2" xfId="4894" xr:uid="{00000000-0005-0000-0000-0000A5130000}"/>
    <cellStyle name="Vejica 4 12 2 4 2 2" xfId="5444" xr:uid="{00000000-0005-0000-0000-0000A6130000}"/>
    <cellStyle name="Vejica 4 12 2 4 2 2 2" xfId="9990" xr:uid="{7D79A663-28B7-4247-BD33-9F05BA0F5DDC}"/>
    <cellStyle name="Vejica 4 12 2 4 2 3" xfId="9989" xr:uid="{54F38650-1E29-4007-813A-FCC0143FEE6E}"/>
    <cellStyle name="Vejica 4 12 2 4 3" xfId="4893" xr:uid="{00000000-0005-0000-0000-0000A7130000}"/>
    <cellStyle name="Vejica 4 12 2 4 3 2" xfId="9991" xr:uid="{DE1E981B-1995-4FD3-9EF7-602B369EAF15}"/>
    <cellStyle name="Vejica 4 12 2 4 4" xfId="9988" xr:uid="{8524EB62-3448-4920-B1F8-F17B1A24DB68}"/>
    <cellStyle name="Vejica 4 12 2 5" xfId="4895" xr:uid="{00000000-0005-0000-0000-0000A8130000}"/>
    <cellStyle name="Vejica 4 12 2 5 2" xfId="4896" xr:uid="{00000000-0005-0000-0000-0000A9130000}"/>
    <cellStyle name="Vejica 4 12 2 5 2 2" xfId="5546" xr:uid="{00000000-0005-0000-0000-0000AA130000}"/>
    <cellStyle name="Vejica 4 12 2 5 2 2 2" xfId="9994" xr:uid="{26E38A3E-BA7F-482B-BC52-2ED12FFA47EA}"/>
    <cellStyle name="Vejica 4 12 2 5 2 3" xfId="9993" xr:uid="{A027BCAC-F6D4-4069-925A-5D06572DA359}"/>
    <cellStyle name="Vejica 4 12 2 5 3" xfId="5314" xr:uid="{00000000-0005-0000-0000-0000AB130000}"/>
    <cellStyle name="Vejica 4 12 2 5 3 2" xfId="9995" xr:uid="{5281C0F8-4124-40B0-BD53-B32713934C08}"/>
    <cellStyle name="Vejica 4 12 2 5 4" xfId="9992" xr:uid="{F881AB20-6022-4C3F-AD11-E2F595B1B212}"/>
    <cellStyle name="Vejica 4 12 2 6" xfId="4897" xr:uid="{00000000-0005-0000-0000-0000AC130000}"/>
    <cellStyle name="Vejica 4 12 2 6 2" xfId="5442" xr:uid="{00000000-0005-0000-0000-0000AD130000}"/>
    <cellStyle name="Vejica 4 12 2 6 2 2" xfId="9997" xr:uid="{E77B931F-C797-439E-947C-1565B3F2968C}"/>
    <cellStyle name="Vejica 4 12 2 6 3" xfId="9996" xr:uid="{790A62C5-C3CA-47AC-99AA-39E959EEE3E0}"/>
    <cellStyle name="Vejica 4 12 2 7" xfId="4889" xr:uid="{00000000-0005-0000-0000-0000AE130000}"/>
    <cellStyle name="Vejica 4 12 2 7 2" xfId="9998" xr:uid="{83A1FB5A-8B52-4A15-BCEA-4FB5D35A0A86}"/>
    <cellStyle name="Vejica 4 12 2 8" xfId="5270" xr:uid="{00000000-0005-0000-0000-0000AF130000}"/>
    <cellStyle name="Vejica 4 12 2 8 2" xfId="9999" xr:uid="{FDEDCDFC-D353-44BB-807D-8C762B1C41D9}"/>
    <cellStyle name="Vejica 4 12 2 9" xfId="9981" xr:uid="{207F4C54-B884-417C-AFE0-AA99E40B33FB}"/>
    <cellStyle name="Vejica 4 12 3" xfId="2382" xr:uid="{00000000-0005-0000-0000-0000B0130000}"/>
    <cellStyle name="Vejica 4 12 3 2" xfId="4898" xr:uid="{00000000-0005-0000-0000-0000B1130000}"/>
    <cellStyle name="Vejica 4 12 3 2 2" xfId="10001" xr:uid="{4EDA4E7C-EAA1-4F62-9337-4313AA96CA84}"/>
    <cellStyle name="Vejica 4 12 3 3" xfId="10000" xr:uid="{2CB715F2-1A0A-4444-933B-B5EAB4EAA563}"/>
    <cellStyle name="Vejica 4 12 4" xfId="2383" xr:uid="{00000000-0005-0000-0000-0000B2130000}"/>
    <cellStyle name="Vejica 4 12 4 2" xfId="4900" xr:uid="{00000000-0005-0000-0000-0000B3130000}"/>
    <cellStyle name="Vejica 4 12 4 2 2" xfId="5445" xr:uid="{00000000-0005-0000-0000-0000B4130000}"/>
    <cellStyle name="Vejica 4 12 4 2 2 2" xfId="10004" xr:uid="{ECF7B06A-C975-4120-ACD0-3A961879C56F}"/>
    <cellStyle name="Vejica 4 12 4 2 3" xfId="10003" xr:uid="{14849BDF-9A2C-47DF-A8A0-B8D5CDF6FEA3}"/>
    <cellStyle name="Vejica 4 12 4 3" xfId="4899" xr:uid="{00000000-0005-0000-0000-0000B5130000}"/>
    <cellStyle name="Vejica 4 12 4 3 2" xfId="10005" xr:uid="{0F1EDFE8-154C-4569-A3D8-01F1FEAE95B6}"/>
    <cellStyle name="Vejica 4 12 4 4" xfId="10002" xr:uid="{B93CB5D3-A63F-4A37-8CF0-DD3C4C79FA41}"/>
    <cellStyle name="Vejica 4 12 5" xfId="2384" xr:uid="{00000000-0005-0000-0000-0000B6130000}"/>
    <cellStyle name="Vejica 4 12 5 2" xfId="4902" xr:uid="{00000000-0005-0000-0000-0000B7130000}"/>
    <cellStyle name="Vejica 4 12 5 2 2" xfId="5446" xr:uid="{00000000-0005-0000-0000-0000B8130000}"/>
    <cellStyle name="Vejica 4 12 5 2 2 2" xfId="10008" xr:uid="{49C5C46B-3789-40EF-AC65-3328B466EFCE}"/>
    <cellStyle name="Vejica 4 12 5 2 3" xfId="10007" xr:uid="{6A72E3A5-60E8-4E1C-81CF-9AF358B4ACF7}"/>
    <cellStyle name="Vejica 4 12 5 3" xfId="4901" xr:uid="{00000000-0005-0000-0000-0000B9130000}"/>
    <cellStyle name="Vejica 4 12 5 3 2" xfId="10009" xr:uid="{FF2F1C74-AD44-4FE9-B8C5-5DAA640E6D98}"/>
    <cellStyle name="Vejica 4 12 5 4" xfId="10006" xr:uid="{80C9E190-93DA-4C2F-A36E-A48F037D66FF}"/>
    <cellStyle name="Vejica 4 12 6" xfId="4903" xr:uid="{00000000-0005-0000-0000-0000BA130000}"/>
    <cellStyle name="Vejica 4 12 6 2" xfId="4904" xr:uid="{00000000-0005-0000-0000-0000BB130000}"/>
    <cellStyle name="Vejica 4 12 6 2 2" xfId="5547" xr:uid="{00000000-0005-0000-0000-0000BC130000}"/>
    <cellStyle name="Vejica 4 12 6 2 2 2" xfId="10012" xr:uid="{DADF09FE-D824-43B6-A85D-C8673346A238}"/>
    <cellStyle name="Vejica 4 12 6 2 3" xfId="10011" xr:uid="{F1C8FEC4-2C86-4C54-8AD8-2E59C17E19B0}"/>
    <cellStyle name="Vejica 4 12 6 3" xfId="5315" xr:uid="{00000000-0005-0000-0000-0000BD130000}"/>
    <cellStyle name="Vejica 4 12 6 3 2" xfId="10013" xr:uid="{30566A53-5D9F-4E5D-8078-478FBED0F6D0}"/>
    <cellStyle name="Vejica 4 12 6 4" xfId="10010" xr:uid="{3C77DF79-308D-4B6E-9928-5401BBAEBBE0}"/>
    <cellStyle name="Vejica 4 12 7" xfId="4905" xr:uid="{00000000-0005-0000-0000-0000BE130000}"/>
    <cellStyle name="Vejica 4 12 7 2" xfId="5441" xr:uid="{00000000-0005-0000-0000-0000BF130000}"/>
    <cellStyle name="Vejica 4 12 7 2 2" xfId="10015" xr:uid="{353862B7-835B-4F07-BD66-43072CA344C1}"/>
    <cellStyle name="Vejica 4 12 7 3" xfId="10014" xr:uid="{E933DFA8-0A0B-4AF1-A038-79F44B81B7AA}"/>
    <cellStyle name="Vejica 4 12 8" xfId="4888" xr:uid="{00000000-0005-0000-0000-0000C0130000}"/>
    <cellStyle name="Vejica 4 12 8 2" xfId="10016" xr:uid="{429415E4-EC6F-4DDF-A8F1-734A27869C2D}"/>
    <cellStyle name="Vejica 4 12 9" xfId="5235" xr:uid="{00000000-0005-0000-0000-0000C1130000}"/>
    <cellStyle name="Vejica 4 12 9 2" xfId="10017" xr:uid="{D40014D9-A83D-4F86-82C9-3AFAA03073FF}"/>
    <cellStyle name="Vejica 4 13" xfId="783" xr:uid="{00000000-0005-0000-0000-0000C2130000}"/>
    <cellStyle name="Vejica 4 13 10" xfId="4906" xr:uid="{00000000-0005-0000-0000-0000C3130000}"/>
    <cellStyle name="Vejica 4 13 10 2" xfId="10019" xr:uid="{D77034D4-1D4D-4A51-88E5-F54688EBE36D}"/>
    <cellStyle name="Vejica 4 13 11" xfId="5275" xr:uid="{00000000-0005-0000-0000-0000C4130000}"/>
    <cellStyle name="Vejica 4 13 11 2" xfId="10020" xr:uid="{89E98FF1-29D8-47BF-BFB4-4A579721E619}"/>
    <cellStyle name="Vejica 4 13 12" xfId="10018" xr:uid="{257A32BB-FD1F-491F-A6D2-8BA3F93B5E5F}"/>
    <cellStyle name="Vejica 4 13 2" xfId="784" xr:uid="{00000000-0005-0000-0000-0000C5130000}"/>
    <cellStyle name="Vejica 4 13 2 10" xfId="10021" xr:uid="{5EF15530-E9BF-40B1-A0B4-0F87B2321C30}"/>
    <cellStyle name="Vejica 4 13 2 2" xfId="785" xr:uid="{00000000-0005-0000-0000-0000C6130000}"/>
    <cellStyle name="Vejica 4 13 2 2 2" xfId="2385" xr:uid="{00000000-0005-0000-0000-0000C7130000}"/>
    <cellStyle name="Vejica 4 13 2 2 2 2" xfId="4909" xr:uid="{00000000-0005-0000-0000-0000C8130000}"/>
    <cellStyle name="Vejica 4 13 2 2 2 2 2" xfId="10024" xr:uid="{9051BC92-56C8-4974-83C6-1C1B0A434454}"/>
    <cellStyle name="Vejica 4 13 2 2 2 3" xfId="10023" xr:uid="{D7525C4A-DA0F-459C-97EF-C7E07575B15A}"/>
    <cellStyle name="Vejica 4 13 2 2 3" xfId="2386" xr:uid="{00000000-0005-0000-0000-0000C9130000}"/>
    <cellStyle name="Vejica 4 13 2 2 3 2" xfId="4911" xr:uid="{00000000-0005-0000-0000-0000CA130000}"/>
    <cellStyle name="Vejica 4 13 2 2 3 2 2" xfId="5450" xr:uid="{00000000-0005-0000-0000-0000CB130000}"/>
    <cellStyle name="Vejica 4 13 2 2 3 2 2 2" xfId="10027" xr:uid="{833B9894-8E67-47D4-9841-FB341039A26D}"/>
    <cellStyle name="Vejica 4 13 2 2 3 2 3" xfId="10026" xr:uid="{4BA3A56F-304C-4697-A7D4-66386F4B05BE}"/>
    <cellStyle name="Vejica 4 13 2 2 3 3" xfId="4910" xr:uid="{00000000-0005-0000-0000-0000CC130000}"/>
    <cellStyle name="Vejica 4 13 2 2 3 3 2" xfId="10028" xr:uid="{0CD72773-97E4-4756-ACE5-5F263374A534}"/>
    <cellStyle name="Vejica 4 13 2 2 3 4" xfId="10025" xr:uid="{002FFE34-7337-454C-AFA8-15B17DA452DB}"/>
    <cellStyle name="Vejica 4 13 2 2 4" xfId="2387" xr:uid="{00000000-0005-0000-0000-0000CD130000}"/>
    <cellStyle name="Vejica 4 13 2 2 4 2" xfId="4913" xr:uid="{00000000-0005-0000-0000-0000CE130000}"/>
    <cellStyle name="Vejica 4 13 2 2 4 2 2" xfId="5451" xr:uid="{00000000-0005-0000-0000-0000CF130000}"/>
    <cellStyle name="Vejica 4 13 2 2 4 2 2 2" xfId="10031" xr:uid="{8E1E79C1-C999-403D-A6D4-984903CDABA0}"/>
    <cellStyle name="Vejica 4 13 2 2 4 2 3" xfId="10030" xr:uid="{011C504C-3F43-4BB5-9677-C0DC5CDC4CD6}"/>
    <cellStyle name="Vejica 4 13 2 2 4 3" xfId="4912" xr:uid="{00000000-0005-0000-0000-0000D0130000}"/>
    <cellStyle name="Vejica 4 13 2 2 4 3 2" xfId="10032" xr:uid="{8C7EFCE3-46E5-4B3D-94D7-247FDD2207AA}"/>
    <cellStyle name="Vejica 4 13 2 2 4 4" xfId="10029" xr:uid="{BB72EA54-C31F-4572-8548-57521D40C61D}"/>
    <cellStyle name="Vejica 4 13 2 2 5" xfId="4914" xr:uid="{00000000-0005-0000-0000-0000D1130000}"/>
    <cellStyle name="Vejica 4 13 2 2 5 2" xfId="4915" xr:uid="{00000000-0005-0000-0000-0000D2130000}"/>
    <cellStyle name="Vejica 4 13 2 2 5 2 2" xfId="5548" xr:uid="{00000000-0005-0000-0000-0000D3130000}"/>
    <cellStyle name="Vejica 4 13 2 2 5 2 2 2" xfId="10035" xr:uid="{A6B843D4-E9D0-4940-A635-55028ABAABA2}"/>
    <cellStyle name="Vejica 4 13 2 2 5 2 3" xfId="10034" xr:uid="{A994C128-3E6B-4340-B927-4BDC0C86CDDD}"/>
    <cellStyle name="Vejica 4 13 2 2 5 3" xfId="5316" xr:uid="{00000000-0005-0000-0000-0000D4130000}"/>
    <cellStyle name="Vejica 4 13 2 2 5 3 2" xfId="10036" xr:uid="{B68CCB57-01E4-4F9A-BE84-4C06255057A6}"/>
    <cellStyle name="Vejica 4 13 2 2 5 4" xfId="10033" xr:uid="{258596AB-D973-4B52-BAA6-8AD9D1057034}"/>
    <cellStyle name="Vejica 4 13 2 2 6" xfId="4916" xr:uid="{00000000-0005-0000-0000-0000D5130000}"/>
    <cellStyle name="Vejica 4 13 2 2 6 2" xfId="5449" xr:uid="{00000000-0005-0000-0000-0000D6130000}"/>
    <cellStyle name="Vejica 4 13 2 2 6 2 2" xfId="10038" xr:uid="{1655CE92-8AE6-4813-AC96-02A50C9986DD}"/>
    <cellStyle name="Vejica 4 13 2 2 6 3" xfId="10037" xr:uid="{39C6CD24-E1FD-4368-954B-D03D2919CBB6}"/>
    <cellStyle name="Vejica 4 13 2 2 7" xfId="4908" xr:uid="{00000000-0005-0000-0000-0000D7130000}"/>
    <cellStyle name="Vejica 4 13 2 2 7 2" xfId="10039" xr:uid="{439A12E0-5E12-4685-8F66-067CBAF4CF51}"/>
    <cellStyle name="Vejica 4 13 2 2 8" xfId="5265" xr:uid="{00000000-0005-0000-0000-0000D8130000}"/>
    <cellStyle name="Vejica 4 13 2 2 8 2" xfId="10040" xr:uid="{90A08C09-9F29-4002-8F2C-739064554EC9}"/>
    <cellStyle name="Vejica 4 13 2 2 9" xfId="10022" xr:uid="{63F617BC-15EC-483B-A4AF-3B0FEE0D9065}"/>
    <cellStyle name="Vejica 4 13 2 3" xfId="2388" xr:uid="{00000000-0005-0000-0000-0000D9130000}"/>
    <cellStyle name="Vejica 4 13 2 3 2" xfId="4917" xr:uid="{00000000-0005-0000-0000-0000DA130000}"/>
    <cellStyle name="Vejica 4 13 2 3 2 2" xfId="10042" xr:uid="{5CEA6160-A4D4-46F0-8460-826DC4865412}"/>
    <cellStyle name="Vejica 4 13 2 3 3" xfId="10041" xr:uid="{159D917D-060D-4AB6-BE5D-6BDC912F8A2D}"/>
    <cellStyle name="Vejica 4 13 2 4" xfId="2389" xr:uid="{00000000-0005-0000-0000-0000DB130000}"/>
    <cellStyle name="Vejica 4 13 2 4 2" xfId="4919" xr:uid="{00000000-0005-0000-0000-0000DC130000}"/>
    <cellStyle name="Vejica 4 13 2 4 2 2" xfId="5452" xr:uid="{00000000-0005-0000-0000-0000DD130000}"/>
    <cellStyle name="Vejica 4 13 2 4 2 2 2" xfId="10045" xr:uid="{4E0180BE-2734-4720-92A1-15506F43F056}"/>
    <cellStyle name="Vejica 4 13 2 4 2 3" xfId="10044" xr:uid="{8366E378-0E8A-416A-A575-47C17814AE15}"/>
    <cellStyle name="Vejica 4 13 2 4 3" xfId="4918" xr:uid="{00000000-0005-0000-0000-0000DE130000}"/>
    <cellStyle name="Vejica 4 13 2 4 3 2" xfId="10046" xr:uid="{E6E1FDF0-D8AB-40FE-9116-CD992A9AB1C9}"/>
    <cellStyle name="Vejica 4 13 2 4 4" xfId="10043" xr:uid="{F375A5ED-5652-4BFE-AAD0-744F9EBF2013}"/>
    <cellStyle name="Vejica 4 13 2 5" xfId="2390" xr:uid="{00000000-0005-0000-0000-0000DF130000}"/>
    <cellStyle name="Vejica 4 13 2 5 2" xfId="4921" xr:uid="{00000000-0005-0000-0000-0000E0130000}"/>
    <cellStyle name="Vejica 4 13 2 5 2 2" xfId="5453" xr:uid="{00000000-0005-0000-0000-0000E1130000}"/>
    <cellStyle name="Vejica 4 13 2 5 2 2 2" xfId="10049" xr:uid="{805233E7-1A15-41AE-A3F1-129DFA081800}"/>
    <cellStyle name="Vejica 4 13 2 5 2 3" xfId="10048" xr:uid="{F4FD2EBD-A130-47EC-B6E4-1290B69CF22F}"/>
    <cellStyle name="Vejica 4 13 2 5 3" xfId="4920" xr:uid="{00000000-0005-0000-0000-0000E2130000}"/>
    <cellStyle name="Vejica 4 13 2 5 3 2" xfId="10050" xr:uid="{8C02A3E8-AB52-4176-9897-BF3DEEB7E51D}"/>
    <cellStyle name="Vejica 4 13 2 5 4" xfId="10047" xr:uid="{C42CC9E6-40E0-489C-9051-6D038B7675E9}"/>
    <cellStyle name="Vejica 4 13 2 6" xfId="4922" xr:uid="{00000000-0005-0000-0000-0000E3130000}"/>
    <cellStyle name="Vejica 4 13 2 6 2" xfId="4923" xr:uid="{00000000-0005-0000-0000-0000E4130000}"/>
    <cellStyle name="Vejica 4 13 2 6 2 2" xfId="5549" xr:uid="{00000000-0005-0000-0000-0000E5130000}"/>
    <cellStyle name="Vejica 4 13 2 6 2 2 2" xfId="10053" xr:uid="{475BBE30-A52D-4475-A4C3-EC1CE6C6E1AF}"/>
    <cellStyle name="Vejica 4 13 2 6 2 3" xfId="10052" xr:uid="{131F2EDF-D53E-4BB2-BAC6-67C62D8B27F5}"/>
    <cellStyle name="Vejica 4 13 2 6 3" xfId="5317" xr:uid="{00000000-0005-0000-0000-0000E6130000}"/>
    <cellStyle name="Vejica 4 13 2 6 3 2" xfId="10054" xr:uid="{10226EDD-971D-47C1-9ADF-0FB3718BE395}"/>
    <cellStyle name="Vejica 4 13 2 6 4" xfId="10051" xr:uid="{836E802D-07A8-4897-96BE-345519FD1B73}"/>
    <cellStyle name="Vejica 4 13 2 7" xfId="4924" xr:uid="{00000000-0005-0000-0000-0000E7130000}"/>
    <cellStyle name="Vejica 4 13 2 7 2" xfId="5448" xr:uid="{00000000-0005-0000-0000-0000E8130000}"/>
    <cellStyle name="Vejica 4 13 2 7 2 2" xfId="10056" xr:uid="{89255070-50F4-4A57-A4E9-7AE593126A1B}"/>
    <cellStyle name="Vejica 4 13 2 7 3" xfId="10055" xr:uid="{E83CE362-6E75-4088-B2C0-8239D153246B}"/>
    <cellStyle name="Vejica 4 13 2 8" xfId="4907" xr:uid="{00000000-0005-0000-0000-0000E9130000}"/>
    <cellStyle name="Vejica 4 13 2 8 2" xfId="10057" xr:uid="{C8DD14CD-56A5-47AB-9B9C-126205DD76C2}"/>
    <cellStyle name="Vejica 4 13 2 9" xfId="5228" xr:uid="{00000000-0005-0000-0000-0000EA130000}"/>
    <cellStyle name="Vejica 4 13 2 9 2" xfId="10058" xr:uid="{682E3241-7664-45BE-AC23-3B10680039BA}"/>
    <cellStyle name="Vejica 4 13 3" xfId="2391" xr:uid="{00000000-0005-0000-0000-0000EB130000}"/>
    <cellStyle name="Vejica 4 13 3 2" xfId="4925" xr:uid="{00000000-0005-0000-0000-0000EC130000}"/>
    <cellStyle name="Vejica 4 13 3 2 2" xfId="10060" xr:uid="{951DFE13-F579-4888-8C3D-88B8A7E43DE3}"/>
    <cellStyle name="Vejica 4 13 3 3" xfId="10059" xr:uid="{C24CCB52-B1B0-44C2-A01B-0C8D47AAD173}"/>
    <cellStyle name="Vejica 4 13 4" xfId="2392" xr:uid="{00000000-0005-0000-0000-0000ED130000}"/>
    <cellStyle name="Vejica 4 13 4 2" xfId="4927" xr:uid="{00000000-0005-0000-0000-0000EE130000}"/>
    <cellStyle name="Vejica 4 13 4 2 2" xfId="5454" xr:uid="{00000000-0005-0000-0000-0000EF130000}"/>
    <cellStyle name="Vejica 4 13 4 2 2 2" xfId="10063" xr:uid="{3D7506E2-6270-4C42-ACDC-81C11BDD3D34}"/>
    <cellStyle name="Vejica 4 13 4 2 3" xfId="10062" xr:uid="{A53810D3-FD58-4CFD-94DC-5DFFDC4087CD}"/>
    <cellStyle name="Vejica 4 13 4 3" xfId="4926" xr:uid="{00000000-0005-0000-0000-0000F0130000}"/>
    <cellStyle name="Vejica 4 13 4 3 2" xfId="10064" xr:uid="{83836CC6-F404-4D6A-A0F7-6064D6DD6712}"/>
    <cellStyle name="Vejica 4 13 4 4" xfId="10061" xr:uid="{A8DFCBC0-1FE6-4598-87E1-4AE1CF6ABB4C}"/>
    <cellStyle name="Vejica 4 13 5" xfId="2393" xr:uid="{00000000-0005-0000-0000-0000F1130000}"/>
    <cellStyle name="Vejica 4 13 5 2" xfId="4929" xr:uid="{00000000-0005-0000-0000-0000F2130000}"/>
    <cellStyle name="Vejica 4 13 5 2 2" xfId="5455" xr:uid="{00000000-0005-0000-0000-0000F3130000}"/>
    <cellStyle name="Vejica 4 13 5 2 2 2" xfId="10067" xr:uid="{4892F55B-C07A-4389-A4C5-3BD5D5F62F57}"/>
    <cellStyle name="Vejica 4 13 5 2 3" xfId="10066" xr:uid="{FC6B0086-AB4A-4857-82F3-269E1DDF6B68}"/>
    <cellStyle name="Vejica 4 13 5 3" xfId="4928" xr:uid="{00000000-0005-0000-0000-0000F4130000}"/>
    <cellStyle name="Vejica 4 13 5 3 2" xfId="10068" xr:uid="{F73F94A7-BFF1-4871-B4C5-64AB371B42F0}"/>
    <cellStyle name="Vejica 4 13 5 4" xfId="10065" xr:uid="{02A2285B-898F-42EE-A335-0F4D6FAA5764}"/>
    <cellStyle name="Vejica 4 13 6" xfId="2394" xr:uid="{00000000-0005-0000-0000-0000F5130000}"/>
    <cellStyle name="Vejica 4 13 6 2" xfId="4931" xr:uid="{00000000-0005-0000-0000-0000F6130000}"/>
    <cellStyle name="Vejica 4 13 6 2 2" xfId="5456" xr:uid="{00000000-0005-0000-0000-0000F7130000}"/>
    <cellStyle name="Vejica 4 13 6 2 2 2" xfId="10071" xr:uid="{1021EBBB-66E5-44B5-8232-C464DB598520}"/>
    <cellStyle name="Vejica 4 13 6 2 3" xfId="10070" xr:uid="{3596143E-037C-48E8-8EC6-FE89CA789A0A}"/>
    <cellStyle name="Vejica 4 13 6 3" xfId="4930" xr:uid="{00000000-0005-0000-0000-0000F8130000}"/>
    <cellStyle name="Vejica 4 13 6 3 2" xfId="10072" xr:uid="{9B550D71-F456-47C2-B0A7-9931F35BEFA8}"/>
    <cellStyle name="Vejica 4 13 6 4" xfId="10069" xr:uid="{E3CC00B3-A5B4-4C74-B0B1-E3DE967F02F0}"/>
    <cellStyle name="Vejica 4 13 7" xfId="2395" xr:uid="{00000000-0005-0000-0000-0000F9130000}"/>
    <cellStyle name="Vejica 4 13 7 2" xfId="4933" xr:uid="{00000000-0005-0000-0000-0000FA130000}"/>
    <cellStyle name="Vejica 4 13 7 2 2" xfId="5457" xr:uid="{00000000-0005-0000-0000-0000FB130000}"/>
    <cellStyle name="Vejica 4 13 7 2 2 2" xfId="10075" xr:uid="{90B6FFAC-399B-4BAB-9AA8-41E528EEBB28}"/>
    <cellStyle name="Vejica 4 13 7 2 3" xfId="10074" xr:uid="{8B58C685-E91E-4EDA-921F-130797D0676B}"/>
    <cellStyle name="Vejica 4 13 7 3" xfId="4932" xr:uid="{00000000-0005-0000-0000-0000FC130000}"/>
    <cellStyle name="Vejica 4 13 7 3 2" xfId="10076" xr:uid="{E9D84AD2-AE36-4C95-BE75-D9D12C8C92E1}"/>
    <cellStyle name="Vejica 4 13 7 4" xfId="10073" xr:uid="{2BDD73CC-4AA0-469A-8A3D-AE2F97C8A13C}"/>
    <cellStyle name="Vejica 4 13 8" xfId="4934" xr:uid="{00000000-0005-0000-0000-0000FD130000}"/>
    <cellStyle name="Vejica 4 13 8 2" xfId="4935" xr:uid="{00000000-0005-0000-0000-0000FE130000}"/>
    <cellStyle name="Vejica 4 13 8 2 2" xfId="5550" xr:uid="{00000000-0005-0000-0000-0000FF130000}"/>
    <cellStyle name="Vejica 4 13 8 2 2 2" xfId="10079" xr:uid="{DE0FB906-4B73-4327-9BF3-ACA3315BFBCF}"/>
    <cellStyle name="Vejica 4 13 8 2 3" xfId="10078" xr:uid="{F0A00D42-78AB-49D8-928B-8F97600E6033}"/>
    <cellStyle name="Vejica 4 13 8 3" xfId="5318" xr:uid="{00000000-0005-0000-0000-000000140000}"/>
    <cellStyle name="Vejica 4 13 8 3 2" xfId="10080" xr:uid="{2B6EFB74-E7E6-4668-A6D0-6402C5820E19}"/>
    <cellStyle name="Vejica 4 13 8 4" xfId="10077" xr:uid="{D2B2B3F0-4149-413C-8946-193A769E86E9}"/>
    <cellStyle name="Vejica 4 13 9" xfId="4936" xr:uid="{00000000-0005-0000-0000-000001140000}"/>
    <cellStyle name="Vejica 4 13 9 2" xfId="5447" xr:uid="{00000000-0005-0000-0000-000002140000}"/>
    <cellStyle name="Vejica 4 13 9 2 2" xfId="10082" xr:uid="{CB0AD49B-3473-44B6-9CCD-082C811FCFEF}"/>
    <cellStyle name="Vejica 4 13 9 3" xfId="10081" xr:uid="{876CBD54-99DF-4767-B0E6-AEC31AE2A272}"/>
    <cellStyle name="Vejica 4 14" xfId="786" xr:uid="{00000000-0005-0000-0000-000003140000}"/>
    <cellStyle name="Vejica 4 14 2" xfId="2396" xr:uid="{00000000-0005-0000-0000-000004140000}"/>
    <cellStyle name="Vejica 4 14 2 2" xfId="4938" xr:uid="{00000000-0005-0000-0000-000005140000}"/>
    <cellStyle name="Vejica 4 14 2 2 2" xfId="10085" xr:uid="{6F7CBC08-CBE8-4726-B640-5432F98F41C6}"/>
    <cellStyle name="Vejica 4 14 2 3" xfId="10084" xr:uid="{E73F8F1E-B297-44B7-8687-21DCB8BDFC53}"/>
    <cellStyle name="Vejica 4 14 3" xfId="2397" xr:uid="{00000000-0005-0000-0000-000006140000}"/>
    <cellStyle name="Vejica 4 14 3 2" xfId="4940" xr:uid="{00000000-0005-0000-0000-000007140000}"/>
    <cellStyle name="Vejica 4 14 3 2 2" xfId="5459" xr:uid="{00000000-0005-0000-0000-000008140000}"/>
    <cellStyle name="Vejica 4 14 3 2 2 2" xfId="10088" xr:uid="{F0FC3C75-E26E-4872-96E7-66C93617B351}"/>
    <cellStyle name="Vejica 4 14 3 2 3" xfId="10087" xr:uid="{AB0CFC73-9B73-41DF-AF8C-9C2A39227B7E}"/>
    <cellStyle name="Vejica 4 14 3 3" xfId="4939" xr:uid="{00000000-0005-0000-0000-000009140000}"/>
    <cellStyle name="Vejica 4 14 3 3 2" xfId="10089" xr:uid="{C89DFCA4-C720-46B7-BC75-576270C52128}"/>
    <cellStyle name="Vejica 4 14 3 4" xfId="10086" xr:uid="{2DD0BA08-3AAC-4323-98C2-E56FBF14AECD}"/>
    <cellStyle name="Vejica 4 14 4" xfId="2398" xr:uid="{00000000-0005-0000-0000-00000A140000}"/>
    <cellStyle name="Vejica 4 14 4 2" xfId="4942" xr:uid="{00000000-0005-0000-0000-00000B140000}"/>
    <cellStyle name="Vejica 4 14 4 2 2" xfId="5460" xr:uid="{00000000-0005-0000-0000-00000C140000}"/>
    <cellStyle name="Vejica 4 14 4 2 2 2" xfId="10092" xr:uid="{6F3DC57E-435B-4DFC-8F30-EB56E74471E4}"/>
    <cellStyle name="Vejica 4 14 4 2 3" xfId="10091" xr:uid="{8858C529-DC4B-47E8-AD82-356E84694094}"/>
    <cellStyle name="Vejica 4 14 4 3" xfId="4941" xr:uid="{00000000-0005-0000-0000-00000D140000}"/>
    <cellStyle name="Vejica 4 14 4 3 2" xfId="10093" xr:uid="{6F902B48-C1F9-48A9-9362-C65ABB055DC3}"/>
    <cellStyle name="Vejica 4 14 4 4" xfId="10090" xr:uid="{71F70E79-A173-4AE1-AF43-36DCA9DAB2C1}"/>
    <cellStyle name="Vejica 4 14 5" xfId="4943" xr:uid="{00000000-0005-0000-0000-00000E140000}"/>
    <cellStyle name="Vejica 4 14 5 2" xfId="4944" xr:uid="{00000000-0005-0000-0000-00000F140000}"/>
    <cellStyle name="Vejica 4 14 5 2 2" xfId="5551" xr:uid="{00000000-0005-0000-0000-000010140000}"/>
    <cellStyle name="Vejica 4 14 5 2 2 2" xfId="10096" xr:uid="{4CAAD336-A644-4CC6-B34C-4B0A879FB05F}"/>
    <cellStyle name="Vejica 4 14 5 2 3" xfId="10095" xr:uid="{1621ACFA-D4E1-4FF1-AD20-F9BA051501E9}"/>
    <cellStyle name="Vejica 4 14 5 3" xfId="5319" xr:uid="{00000000-0005-0000-0000-000011140000}"/>
    <cellStyle name="Vejica 4 14 5 3 2" xfId="10097" xr:uid="{5641045D-DC8B-4F33-B7BF-D109EDF70DCA}"/>
    <cellStyle name="Vejica 4 14 5 4" xfId="10094" xr:uid="{581CF091-DB0A-445B-A019-57350050F903}"/>
    <cellStyle name="Vejica 4 14 6" xfId="4945" xr:uid="{00000000-0005-0000-0000-000012140000}"/>
    <cellStyle name="Vejica 4 14 6 2" xfId="5458" xr:uid="{00000000-0005-0000-0000-000013140000}"/>
    <cellStyle name="Vejica 4 14 6 2 2" xfId="10099" xr:uid="{16C3AB4D-93A3-4E84-88EE-3C0E8353D7E6}"/>
    <cellStyle name="Vejica 4 14 6 3" xfId="10098" xr:uid="{3A092C7E-01AD-4789-BB09-78D6A5BE3887}"/>
    <cellStyle name="Vejica 4 14 7" xfId="4937" xr:uid="{00000000-0005-0000-0000-000014140000}"/>
    <cellStyle name="Vejica 4 14 7 2" xfId="10100" xr:uid="{517A61B8-C585-4FAE-A812-B76690B2F938}"/>
    <cellStyle name="Vejica 4 14 8" xfId="5259" xr:uid="{00000000-0005-0000-0000-000015140000}"/>
    <cellStyle name="Vejica 4 14 8 2" xfId="10101" xr:uid="{617F2A72-D23D-44FA-A452-AEFF1BB3D96C}"/>
    <cellStyle name="Vejica 4 14 9" xfId="10083" xr:uid="{9F5BFED0-D73C-466A-B14D-BFEFBBB0B662}"/>
    <cellStyle name="Vejica 4 15" xfId="2399" xr:uid="{00000000-0005-0000-0000-000016140000}"/>
    <cellStyle name="Vejica 4 15 2" xfId="4946" xr:uid="{00000000-0005-0000-0000-000017140000}"/>
    <cellStyle name="Vejica 4 15 2 2" xfId="10103" xr:uid="{CD2717BC-962C-4609-9614-D57ACB5C661B}"/>
    <cellStyle name="Vejica 4 15 3" xfId="10102" xr:uid="{2ED11B0C-C468-448E-A980-8AC93A10C68A}"/>
    <cellStyle name="Vejica 4 16" xfId="2400" xr:uid="{00000000-0005-0000-0000-000018140000}"/>
    <cellStyle name="Vejica 4 16 2" xfId="4948" xr:uid="{00000000-0005-0000-0000-000019140000}"/>
    <cellStyle name="Vejica 4 16 2 2" xfId="5461" xr:uid="{00000000-0005-0000-0000-00001A140000}"/>
    <cellStyle name="Vejica 4 16 2 2 2" xfId="10106" xr:uid="{850894F6-F2F6-4BC2-A265-9A240F0A3461}"/>
    <cellStyle name="Vejica 4 16 2 3" xfId="10105" xr:uid="{A2836B94-D307-4B25-A18E-08E54ACF7ABF}"/>
    <cellStyle name="Vejica 4 16 3" xfId="4947" xr:uid="{00000000-0005-0000-0000-00001B140000}"/>
    <cellStyle name="Vejica 4 16 3 2" xfId="10107" xr:uid="{39338FAE-4439-47AB-8898-11125B839390}"/>
    <cellStyle name="Vejica 4 16 4" xfId="10104" xr:uid="{34DA4D5F-7E7F-472B-AAFC-32C1D84276BE}"/>
    <cellStyle name="Vejica 4 17" xfId="2401" xr:uid="{00000000-0005-0000-0000-00001C140000}"/>
    <cellStyle name="Vejica 4 17 2" xfId="2402" xr:uid="{00000000-0005-0000-0000-00001D140000}"/>
    <cellStyle name="Vejica 4 17 2 2" xfId="4951" xr:uid="{00000000-0005-0000-0000-00001E140000}"/>
    <cellStyle name="Vejica 4 17 2 2 2" xfId="5463" xr:uid="{00000000-0005-0000-0000-00001F140000}"/>
    <cellStyle name="Vejica 4 17 2 2 2 2" xfId="10111" xr:uid="{01282E5B-454E-43B4-8FCB-A6C19C9438ED}"/>
    <cellStyle name="Vejica 4 17 2 2 3" xfId="10110" xr:uid="{5F972D4C-1632-4594-A45F-7FB7420C41FF}"/>
    <cellStyle name="Vejica 4 17 2 3" xfId="4950" xr:uid="{00000000-0005-0000-0000-000020140000}"/>
    <cellStyle name="Vejica 4 17 2 3 2" xfId="10112" xr:uid="{CBCD049F-6AC6-4DDE-AFEA-1A82ABABB52E}"/>
    <cellStyle name="Vejica 4 17 2 4" xfId="10109" xr:uid="{B3107100-9DFA-4106-B394-44C0731971A1}"/>
    <cellStyle name="Vejica 4 17 3" xfId="2403" xr:uid="{00000000-0005-0000-0000-000021140000}"/>
    <cellStyle name="Vejica 4 17 3 2" xfId="2404" xr:uid="{00000000-0005-0000-0000-000022140000}"/>
    <cellStyle name="Vejica 4 17 3 2 2" xfId="4954" xr:uid="{00000000-0005-0000-0000-000023140000}"/>
    <cellStyle name="Vejica 4 17 3 2 2 2" xfId="5465" xr:uid="{00000000-0005-0000-0000-000024140000}"/>
    <cellStyle name="Vejica 4 17 3 2 2 2 2" xfId="10116" xr:uid="{6F9F211F-09F0-4919-ACBA-A4B328DE99C9}"/>
    <cellStyle name="Vejica 4 17 3 2 2 3" xfId="10115" xr:uid="{F000C8A2-ABDC-42BC-9989-755581A0FAF9}"/>
    <cellStyle name="Vejica 4 17 3 2 3" xfId="4953" xr:uid="{00000000-0005-0000-0000-000025140000}"/>
    <cellStyle name="Vejica 4 17 3 2 3 2" xfId="10117" xr:uid="{72EFB235-A791-42BB-833F-4313FC8587F5}"/>
    <cellStyle name="Vejica 4 17 3 2 4" xfId="10114" xr:uid="{5D7038CF-814C-4818-B555-BD72C95592BB}"/>
    <cellStyle name="Vejica 4 17 3 3" xfId="2405" xr:uid="{00000000-0005-0000-0000-000026140000}"/>
    <cellStyle name="Vejica 4 17 3 3 2" xfId="4956" xr:uid="{00000000-0005-0000-0000-000027140000}"/>
    <cellStyle name="Vejica 4 17 3 3 2 2" xfId="5466" xr:uid="{00000000-0005-0000-0000-000028140000}"/>
    <cellStyle name="Vejica 4 17 3 3 2 2 2" xfId="10120" xr:uid="{81C760E5-D187-4D73-8F78-1A22B6A65A6C}"/>
    <cellStyle name="Vejica 4 17 3 3 2 3" xfId="10119" xr:uid="{AB2538E6-E46E-4CD9-B93B-26241C6B8896}"/>
    <cellStyle name="Vejica 4 17 3 3 3" xfId="4955" xr:uid="{00000000-0005-0000-0000-000029140000}"/>
    <cellStyle name="Vejica 4 17 3 3 3 2" xfId="10121" xr:uid="{69DDF474-B64E-4D56-A89B-7E4900B105D4}"/>
    <cellStyle name="Vejica 4 17 3 3 4" xfId="10118" xr:uid="{86D7E4E1-7143-4FAF-AF8C-0806F6000462}"/>
    <cellStyle name="Vejica 4 17 3 4" xfId="4957" xr:uid="{00000000-0005-0000-0000-00002A140000}"/>
    <cellStyle name="Vejica 4 17 3 4 2" xfId="5464" xr:uid="{00000000-0005-0000-0000-00002B140000}"/>
    <cellStyle name="Vejica 4 17 3 4 2 2" xfId="10123" xr:uid="{D77D727F-5504-4699-9098-F41BCCA061BF}"/>
    <cellStyle name="Vejica 4 17 3 4 3" xfId="10122" xr:uid="{527477B3-E6B9-4AFB-BBF1-97A4EAEF1C2F}"/>
    <cellStyle name="Vejica 4 17 3 5" xfId="4952" xr:uid="{00000000-0005-0000-0000-00002C140000}"/>
    <cellStyle name="Vejica 4 17 3 5 2" xfId="10124" xr:uid="{3E04036F-F255-414B-931A-2F5169481564}"/>
    <cellStyle name="Vejica 4 17 3 6" xfId="10113" xr:uid="{480C5103-E4D2-4634-A03F-DD582D27E269}"/>
    <cellStyle name="Vejica 4 17 4" xfId="4958" xr:uid="{00000000-0005-0000-0000-00002D140000}"/>
    <cellStyle name="Vejica 4 17 4 2" xfId="5462" xr:uid="{00000000-0005-0000-0000-00002E140000}"/>
    <cellStyle name="Vejica 4 17 4 2 2" xfId="10126" xr:uid="{B1BA8FBD-B1C8-4996-8829-8B06281DE4D6}"/>
    <cellStyle name="Vejica 4 17 4 3" xfId="10125" xr:uid="{B6A5985C-00C9-472F-804C-303C1C68ED7F}"/>
    <cellStyle name="Vejica 4 17 5" xfId="4949" xr:uid="{00000000-0005-0000-0000-00002F140000}"/>
    <cellStyle name="Vejica 4 17 5 2" xfId="10127" xr:uid="{179C2760-A231-43A2-89DE-788E9BC42F40}"/>
    <cellStyle name="Vejica 4 17 6" xfId="10108" xr:uid="{7A8E4FB2-27D6-478B-978E-FB9B57A10031}"/>
    <cellStyle name="Vejica 4 18" xfId="2406" xr:uid="{00000000-0005-0000-0000-000030140000}"/>
    <cellStyle name="Vejica 4 18 2" xfId="2407" xr:uid="{00000000-0005-0000-0000-000031140000}"/>
    <cellStyle name="Vejica 4 18 2 2" xfId="4961" xr:uid="{00000000-0005-0000-0000-000032140000}"/>
    <cellStyle name="Vejica 4 18 2 2 2" xfId="5468" xr:uid="{00000000-0005-0000-0000-000033140000}"/>
    <cellStyle name="Vejica 4 18 2 2 2 2" xfId="10131" xr:uid="{2F3BDF57-725C-474E-8A9D-08B288DB53E6}"/>
    <cellStyle name="Vejica 4 18 2 2 3" xfId="10130" xr:uid="{736CAB92-89C2-4671-B142-3D1DABA36BB6}"/>
    <cellStyle name="Vejica 4 18 2 3" xfId="4960" xr:uid="{00000000-0005-0000-0000-000034140000}"/>
    <cellStyle name="Vejica 4 18 2 3 2" xfId="10132" xr:uid="{7B1DEC80-19CA-4ADF-93E6-260A39BD8B78}"/>
    <cellStyle name="Vejica 4 18 2 4" xfId="10129" xr:uid="{4F56DA25-0813-4E10-9845-46B9C4B8C1D3}"/>
    <cellStyle name="Vejica 4 18 3" xfId="4962" xr:uid="{00000000-0005-0000-0000-000035140000}"/>
    <cellStyle name="Vejica 4 18 3 2" xfId="5467" xr:uid="{00000000-0005-0000-0000-000036140000}"/>
    <cellStyle name="Vejica 4 18 3 2 2" xfId="10134" xr:uid="{C9F6F677-801F-442A-B14B-2AB276F0B21C}"/>
    <cellStyle name="Vejica 4 18 3 3" xfId="10133" xr:uid="{48D021F4-E71B-4967-AF92-C5FE6B3D1803}"/>
    <cellStyle name="Vejica 4 18 4" xfId="4959" xr:uid="{00000000-0005-0000-0000-000037140000}"/>
    <cellStyle name="Vejica 4 18 4 2" xfId="10135" xr:uid="{7C40C8D0-4DE8-47C8-88D8-84F39836F0F1}"/>
    <cellStyle name="Vejica 4 18 5" xfId="10128" xr:uid="{92FF5DCF-C8A1-4EB8-BDFC-FAE0D7E3A631}"/>
    <cellStyle name="Vejica 4 19" xfId="2408" xr:uid="{00000000-0005-0000-0000-000038140000}"/>
    <cellStyle name="Vejica 4 19 2" xfId="4964" xr:uid="{00000000-0005-0000-0000-000039140000}"/>
    <cellStyle name="Vejica 4 19 2 2" xfId="5469" xr:uid="{00000000-0005-0000-0000-00003A140000}"/>
    <cellStyle name="Vejica 4 19 2 2 2" xfId="10138" xr:uid="{EA0B5524-A6AE-46E5-AC76-F9C6C1513293}"/>
    <cellStyle name="Vejica 4 19 2 3" xfId="10137" xr:uid="{A1FCD6B6-69CF-4A08-91DD-92095FCFAB36}"/>
    <cellStyle name="Vejica 4 19 3" xfId="4963" xr:uid="{00000000-0005-0000-0000-00003B140000}"/>
    <cellStyle name="Vejica 4 19 3 2" xfId="10139" xr:uid="{E56B40A7-F843-43AC-8231-3F4D2987F1C9}"/>
    <cellStyle name="Vejica 4 19 4" xfId="10136" xr:uid="{A857CD7B-3902-4B14-9ABD-70E291BF0094}"/>
    <cellStyle name="Vejica 4 2" xfId="787" xr:uid="{00000000-0005-0000-0000-00003C140000}"/>
    <cellStyle name="Vejica 4 2 2" xfId="2409" xr:uid="{00000000-0005-0000-0000-00003D140000}"/>
    <cellStyle name="Vejica 4 2 2 2" xfId="4966" xr:uid="{00000000-0005-0000-0000-00003E140000}"/>
    <cellStyle name="Vejica 4 2 2 2 2" xfId="10142" xr:uid="{6EE78BA5-473A-4F67-8713-392FBB89ABB1}"/>
    <cellStyle name="Vejica 4 2 2 3" xfId="10141" xr:uid="{34C7F22C-A178-4D45-8090-BD8E3A54F491}"/>
    <cellStyle name="Vejica 4 2 3" xfId="2410" xr:uid="{00000000-0005-0000-0000-00003F140000}"/>
    <cellStyle name="Vejica 4 2 3 2" xfId="4968" xr:uid="{00000000-0005-0000-0000-000040140000}"/>
    <cellStyle name="Vejica 4 2 3 2 2" xfId="5471" xr:uid="{00000000-0005-0000-0000-000041140000}"/>
    <cellStyle name="Vejica 4 2 3 2 2 2" xfId="10145" xr:uid="{F08C9861-37F5-42D0-9304-4F0ACB15B86C}"/>
    <cellStyle name="Vejica 4 2 3 2 3" xfId="10144" xr:uid="{B87199D6-0328-4491-B6C5-2A810034F906}"/>
    <cellStyle name="Vejica 4 2 3 3" xfId="4967" xr:uid="{00000000-0005-0000-0000-000042140000}"/>
    <cellStyle name="Vejica 4 2 3 3 2" xfId="10146" xr:uid="{92030CD7-9C44-4C30-A768-94FE6C7754A5}"/>
    <cellStyle name="Vejica 4 2 3 4" xfId="10143" xr:uid="{811EB80C-8D80-4495-8A37-9750CC374C43}"/>
    <cellStyle name="Vejica 4 2 4" xfId="2411" xr:uid="{00000000-0005-0000-0000-000043140000}"/>
    <cellStyle name="Vejica 4 2 4 2" xfId="4969" xr:uid="{00000000-0005-0000-0000-000044140000}"/>
    <cellStyle name="Vejica 4 2 4 2 2" xfId="10148" xr:uid="{9BAD33D9-4359-4693-B62C-CB2732A8E152}"/>
    <cellStyle name="Vejica 4 2 4 3" xfId="10147" xr:uid="{44D5F1D7-BE56-4D5E-AA08-D5F090F10C0C}"/>
    <cellStyle name="Vejica 4 2 5" xfId="4970" xr:uid="{00000000-0005-0000-0000-000045140000}"/>
    <cellStyle name="Vejica 4 2 5 2" xfId="4971" xr:uid="{00000000-0005-0000-0000-000046140000}"/>
    <cellStyle name="Vejica 4 2 5 2 2" xfId="5552" xr:uid="{00000000-0005-0000-0000-000047140000}"/>
    <cellStyle name="Vejica 4 2 5 2 2 2" xfId="10151" xr:uid="{2D21FAF4-AC6C-43D6-BBE5-AA1E9C0D2B86}"/>
    <cellStyle name="Vejica 4 2 5 2 3" xfId="10150" xr:uid="{ED7E3486-00F6-46F6-BBEF-9E84E15C0C31}"/>
    <cellStyle name="Vejica 4 2 5 3" xfId="5320" xr:uid="{00000000-0005-0000-0000-000048140000}"/>
    <cellStyle name="Vejica 4 2 5 3 2" xfId="10152" xr:uid="{994D56F4-BCF5-4017-BC84-11AA086159C0}"/>
    <cellStyle name="Vejica 4 2 5 4" xfId="10149" xr:uid="{B0F421AD-715D-44BF-BD2D-B745165D3FE8}"/>
    <cellStyle name="Vejica 4 2 6" xfId="4972" xr:uid="{00000000-0005-0000-0000-000049140000}"/>
    <cellStyle name="Vejica 4 2 6 2" xfId="5470" xr:uid="{00000000-0005-0000-0000-00004A140000}"/>
    <cellStyle name="Vejica 4 2 6 2 2" xfId="10154" xr:uid="{A1F25CC7-2B25-4A31-9D3C-33DD27F02C76}"/>
    <cellStyle name="Vejica 4 2 6 3" xfId="10153" xr:uid="{784A00A2-CCC5-406B-8D0A-CFFF3DB14C99}"/>
    <cellStyle name="Vejica 4 2 7" xfId="4965" xr:uid="{00000000-0005-0000-0000-00004B140000}"/>
    <cellStyle name="Vejica 4 2 7 2" xfId="10155" xr:uid="{66AC272A-3DB2-494C-AB17-75604BF88086}"/>
    <cellStyle name="Vejica 4 2 8" xfId="5250" xr:uid="{00000000-0005-0000-0000-00004C140000}"/>
    <cellStyle name="Vejica 4 2 8 2" xfId="10156" xr:uid="{0A6EE4EF-90D6-4996-8697-828FDA7533F6}"/>
    <cellStyle name="Vejica 4 2 9" xfId="10140" xr:uid="{6C3C6657-CA73-4B98-99C4-9FBD0752B876}"/>
    <cellStyle name="Vejica 4 20" xfId="2412" xr:uid="{00000000-0005-0000-0000-00004D140000}"/>
    <cellStyle name="Vejica 4 20 2" xfId="4974" xr:uid="{00000000-0005-0000-0000-00004E140000}"/>
    <cellStyle name="Vejica 4 20 2 2" xfId="4975" xr:uid="{00000000-0005-0000-0000-00004F140000}"/>
    <cellStyle name="Vejica 4 20 2 2 2" xfId="5554" xr:uid="{00000000-0005-0000-0000-000050140000}"/>
    <cellStyle name="Vejica 4 20 2 2 2 2" xfId="10160" xr:uid="{C60AA07E-3E6F-4044-AEB1-DEE25CE8B649}"/>
    <cellStyle name="Vejica 4 20 2 2 3" xfId="10159" xr:uid="{082AAF22-5786-48B2-960C-EC438E728AE0}"/>
    <cellStyle name="Vejica 4 20 2 3" xfId="5321" xr:uid="{00000000-0005-0000-0000-000051140000}"/>
    <cellStyle name="Vejica 4 20 2 3 2" xfId="10161" xr:uid="{96E740A7-34B1-4581-BC73-3A65919E560F}"/>
    <cellStyle name="Vejica 4 20 2 4" xfId="10158" xr:uid="{A3A4213D-DCEA-42FD-9DC8-5FC3EBD7B3ED}"/>
    <cellStyle name="Vejica 4 20 3" xfId="4976" xr:uid="{00000000-0005-0000-0000-000052140000}"/>
    <cellStyle name="Vejica 4 20 3 2" xfId="5553" xr:uid="{00000000-0005-0000-0000-000053140000}"/>
    <cellStyle name="Vejica 4 20 3 2 2" xfId="10163" xr:uid="{2A6EA0BF-6E67-44C9-85FB-456E821CCCF7}"/>
    <cellStyle name="Vejica 4 20 3 3" xfId="10162" xr:uid="{45543BFD-5222-44EC-A81E-DB00DD3604FB}"/>
    <cellStyle name="Vejica 4 20 4" xfId="4973" xr:uid="{00000000-0005-0000-0000-000054140000}"/>
    <cellStyle name="Vejica 4 20 4 2" xfId="10164" xr:uid="{BEF73E41-2DE3-4197-96E5-1F2A7F7333E6}"/>
    <cellStyle name="Vejica 4 20 5" xfId="10157" xr:uid="{EDFA68F8-6B59-4194-8951-F75C95E580C0}"/>
    <cellStyle name="Vejica 4 21" xfId="4977" xr:uid="{00000000-0005-0000-0000-000055140000}"/>
    <cellStyle name="Vejica 4 21 2" xfId="5412" xr:uid="{00000000-0005-0000-0000-000056140000}"/>
    <cellStyle name="Vejica 4 21 2 2" xfId="10166" xr:uid="{02DFDF21-0496-4C89-8375-7D9EB7A13522}"/>
    <cellStyle name="Vejica 4 21 3" xfId="10165" xr:uid="{5DDC3F75-6906-4CC4-BC3F-0A6AB134D417}"/>
    <cellStyle name="Vejica 4 22" xfId="4809" xr:uid="{00000000-0005-0000-0000-000057140000}"/>
    <cellStyle name="Vejica 4 22 2" xfId="10167" xr:uid="{EA71C4AB-D492-450A-A770-1D9077BDFDCB}"/>
    <cellStyle name="Vejica 4 23" xfId="2532" xr:uid="{00000000-0005-0000-0000-000058140000}"/>
    <cellStyle name="Vejica 4 23 2" xfId="10168" xr:uid="{5404438E-2E9E-4B0E-8A24-5D409DDD8EAA}"/>
    <cellStyle name="Vejica 4 24" xfId="5260" xr:uid="{00000000-0005-0000-0000-000059140000}"/>
    <cellStyle name="Vejica 4 24 2" xfId="10169" xr:uid="{E014D0E4-43B9-4AC2-AEB9-8B559CA92011}"/>
    <cellStyle name="Vejica 4 25" xfId="9815" xr:uid="{26E2F086-15A9-4525-BB59-220170C50BA6}"/>
    <cellStyle name="Vejica 4 3" xfId="788" xr:uid="{00000000-0005-0000-0000-00005A140000}"/>
    <cellStyle name="Vejica 4 3 2" xfId="2413" xr:uid="{00000000-0005-0000-0000-00005B140000}"/>
    <cellStyle name="Vejica 4 3 2 2" xfId="4979" xr:uid="{00000000-0005-0000-0000-00005C140000}"/>
    <cellStyle name="Vejica 4 3 2 2 2" xfId="10172" xr:uid="{06121A3A-ED1F-4392-AF0F-62CCB7FC0B2F}"/>
    <cellStyle name="Vejica 4 3 2 3" xfId="10171" xr:uid="{5CE1B2F1-22EB-4BAC-807C-300A22541682}"/>
    <cellStyle name="Vejica 4 3 3" xfId="2414" xr:uid="{00000000-0005-0000-0000-00005D140000}"/>
    <cellStyle name="Vejica 4 3 3 2" xfId="4981" xr:uid="{00000000-0005-0000-0000-00005E140000}"/>
    <cellStyle name="Vejica 4 3 3 2 2" xfId="5473" xr:uid="{00000000-0005-0000-0000-00005F140000}"/>
    <cellStyle name="Vejica 4 3 3 2 2 2" xfId="10175" xr:uid="{2F81946C-54A8-4983-863D-41AB1622C63A}"/>
    <cellStyle name="Vejica 4 3 3 2 3" xfId="10174" xr:uid="{CF808704-B342-43E0-B314-78CD3A910227}"/>
    <cellStyle name="Vejica 4 3 3 3" xfId="4980" xr:uid="{00000000-0005-0000-0000-000060140000}"/>
    <cellStyle name="Vejica 4 3 3 3 2" xfId="10176" xr:uid="{7AF005C0-B330-4B7E-9C2E-A70A971C9D76}"/>
    <cellStyle name="Vejica 4 3 3 4" xfId="10173" xr:uid="{F85ED78A-EE35-4BD7-B1A1-42C31CB7232B}"/>
    <cellStyle name="Vejica 4 3 4" xfId="2415" xr:uid="{00000000-0005-0000-0000-000061140000}"/>
    <cellStyle name="Vejica 4 3 4 2" xfId="4982" xr:uid="{00000000-0005-0000-0000-000062140000}"/>
    <cellStyle name="Vejica 4 3 4 2 2" xfId="10178" xr:uid="{F0D5FE95-8A7C-4B19-9442-99D567232E50}"/>
    <cellStyle name="Vejica 4 3 4 3" xfId="10177" xr:uid="{DE26FC7B-49A4-4753-9061-EC08AD0F12C9}"/>
    <cellStyle name="Vejica 4 3 5" xfId="4983" xr:uid="{00000000-0005-0000-0000-000063140000}"/>
    <cellStyle name="Vejica 4 3 5 2" xfId="4984" xr:uid="{00000000-0005-0000-0000-000064140000}"/>
    <cellStyle name="Vejica 4 3 5 2 2" xfId="5555" xr:uid="{00000000-0005-0000-0000-000065140000}"/>
    <cellStyle name="Vejica 4 3 5 2 2 2" xfId="10181" xr:uid="{FA64AC53-1ED9-4C4A-A7B3-90785DE55524}"/>
    <cellStyle name="Vejica 4 3 5 2 3" xfId="10180" xr:uid="{E4F87604-B2EA-4458-BD4A-391CE07EDCFF}"/>
    <cellStyle name="Vejica 4 3 5 3" xfId="5322" xr:uid="{00000000-0005-0000-0000-000066140000}"/>
    <cellStyle name="Vejica 4 3 5 3 2" xfId="10182" xr:uid="{11ECCD8E-A46D-432E-B613-C2AD720C8435}"/>
    <cellStyle name="Vejica 4 3 5 4" xfId="10179" xr:uid="{6EF51958-BF2E-4839-9CE1-1E1FCA927B55}"/>
    <cellStyle name="Vejica 4 3 6" xfId="4985" xr:uid="{00000000-0005-0000-0000-000067140000}"/>
    <cellStyle name="Vejica 4 3 6 2" xfId="5472" xr:uid="{00000000-0005-0000-0000-000068140000}"/>
    <cellStyle name="Vejica 4 3 6 2 2" xfId="10184" xr:uid="{A5452191-DD5D-4268-B54A-1F147D2FAA59}"/>
    <cellStyle name="Vejica 4 3 6 3" xfId="10183" xr:uid="{10ACDE26-C265-49B9-B8C2-C58047FD3CC1}"/>
    <cellStyle name="Vejica 4 3 7" xfId="4978" xr:uid="{00000000-0005-0000-0000-000069140000}"/>
    <cellStyle name="Vejica 4 3 7 2" xfId="10185" xr:uid="{FA01D77B-ECC3-4C98-83FF-2FA72921531B}"/>
    <cellStyle name="Vejica 4 3 8" xfId="5264" xr:uid="{00000000-0005-0000-0000-00006A140000}"/>
    <cellStyle name="Vejica 4 3 8 2" xfId="10186" xr:uid="{AEE337DB-5998-4C7E-8DBA-5FB68B690269}"/>
    <cellStyle name="Vejica 4 3 9" xfId="10170" xr:uid="{74C301F9-10F5-4CDF-B4E2-8F1EAA872570}"/>
    <cellStyle name="Vejica 4 4" xfId="789" xr:uid="{00000000-0005-0000-0000-00006B140000}"/>
    <cellStyle name="Vejica 4 4 2" xfId="13" xr:uid="{00000000-0005-0000-0000-00006C140000}"/>
    <cellStyle name="Vejica 4 4 2 2" xfId="4987" xr:uid="{00000000-0005-0000-0000-00006D140000}"/>
    <cellStyle name="Vejica 4 4 2 2 2" xfId="5710" xr:uid="{D6256067-91B2-4185-B81D-2C07076539C0}"/>
    <cellStyle name="Vejica 4 4 2 2 2 2" xfId="10190" xr:uid="{04FC3752-5D0F-49AB-BF9A-5AC1BDFAC1A5}"/>
    <cellStyle name="Vejica 4 4 2 2 3" xfId="10189" xr:uid="{CBD99D5A-2210-4FE7-B56E-1A2F8435D0A1}"/>
    <cellStyle name="Vejica 4 4 2 3" xfId="10188" xr:uid="{F5D7B705-AF80-4A9C-AF1B-0CF30A765551}"/>
    <cellStyle name="Vejica 4 4 3" xfId="2416" xr:uid="{00000000-0005-0000-0000-00006E140000}"/>
    <cellStyle name="Vejica 4 4 3 2" xfId="4989" xr:uid="{00000000-0005-0000-0000-00006F140000}"/>
    <cellStyle name="Vejica 4 4 3 2 2" xfId="5475" xr:uid="{00000000-0005-0000-0000-000070140000}"/>
    <cellStyle name="Vejica 4 4 3 2 2 2" xfId="10193" xr:uid="{57FB4D1A-D42B-4D3C-85CF-A041A102A3C4}"/>
    <cellStyle name="Vejica 4 4 3 2 3" xfId="10192" xr:uid="{49E307D6-7502-4E9D-963C-C93CBA777D2E}"/>
    <cellStyle name="Vejica 4 4 3 3" xfId="4988" xr:uid="{00000000-0005-0000-0000-000071140000}"/>
    <cellStyle name="Vejica 4 4 3 3 2" xfId="10194" xr:uid="{AB007077-397C-40C4-B820-91C0F07671CA}"/>
    <cellStyle name="Vejica 4 4 3 4" xfId="10191" xr:uid="{3018B695-542E-44F9-8244-17A417C32D93}"/>
    <cellStyle name="Vejica 4 4 4" xfId="2417" xr:uid="{00000000-0005-0000-0000-000072140000}"/>
    <cellStyle name="Vejica 4 4 4 2" xfId="4990" xr:uid="{00000000-0005-0000-0000-000073140000}"/>
    <cellStyle name="Vejica 4 4 4 2 2" xfId="10196" xr:uid="{077EF15D-865D-4274-A6D3-680A4BC0D326}"/>
    <cellStyle name="Vejica 4 4 4 3" xfId="10195" xr:uid="{A651A265-16C8-4682-915C-3A0F4031C7F8}"/>
    <cellStyle name="Vejica 4 4 5" xfId="4991" xr:uid="{00000000-0005-0000-0000-000074140000}"/>
    <cellStyle name="Vejica 4 4 5 2" xfId="4992" xr:uid="{00000000-0005-0000-0000-000075140000}"/>
    <cellStyle name="Vejica 4 4 5 2 2" xfId="5556" xr:uid="{00000000-0005-0000-0000-000076140000}"/>
    <cellStyle name="Vejica 4 4 5 2 2 2" xfId="10199" xr:uid="{F6A14CB3-E43C-4553-B4A1-2503EE6F2B8E}"/>
    <cellStyle name="Vejica 4 4 5 2 3" xfId="10198" xr:uid="{7B3649FF-096F-493A-9E92-125EC85EDE20}"/>
    <cellStyle name="Vejica 4 4 5 3" xfId="5323" xr:uid="{00000000-0005-0000-0000-000077140000}"/>
    <cellStyle name="Vejica 4 4 5 3 2" xfId="10200" xr:uid="{4C96CD4B-6A87-46BB-91A4-F1BE8BD2CFCC}"/>
    <cellStyle name="Vejica 4 4 5 4" xfId="10197" xr:uid="{868448B2-9C73-40CF-8AB8-C9C6129CB2FE}"/>
    <cellStyle name="Vejica 4 4 6" xfId="4993" xr:uid="{00000000-0005-0000-0000-000078140000}"/>
    <cellStyle name="Vejica 4 4 6 2" xfId="5474" xr:uid="{00000000-0005-0000-0000-000079140000}"/>
    <cellStyle name="Vejica 4 4 6 2 2" xfId="10202" xr:uid="{E5B2D5F1-CE97-47C6-82FC-E6E0E024CD2E}"/>
    <cellStyle name="Vejica 4 4 6 3" xfId="10201" xr:uid="{35599251-1747-4F97-9389-2732C8C0833A}"/>
    <cellStyle name="Vejica 4 4 7" xfId="4986" xr:uid="{00000000-0005-0000-0000-00007A140000}"/>
    <cellStyle name="Vejica 4 4 7 2" xfId="10203" xr:uid="{F5461045-4AFB-4602-8F28-5D5608BDE3B6}"/>
    <cellStyle name="Vejica 4 4 8" xfId="5258" xr:uid="{00000000-0005-0000-0000-00007B140000}"/>
    <cellStyle name="Vejica 4 4 8 2" xfId="10204" xr:uid="{99CA01CB-6790-4922-993A-CFB530CD1206}"/>
    <cellStyle name="Vejica 4 4 9" xfId="10187" xr:uid="{2FB869C6-B884-485F-B016-764DAA0C90F0}"/>
    <cellStyle name="Vejica 4 5" xfId="790" xr:uid="{00000000-0005-0000-0000-00007C140000}"/>
    <cellStyle name="Vejica 4 5 2" xfId="2418" xr:uid="{00000000-0005-0000-0000-00007D140000}"/>
    <cellStyle name="Vejica 4 5 2 2" xfId="4995" xr:uid="{00000000-0005-0000-0000-00007E140000}"/>
    <cellStyle name="Vejica 4 5 2 2 2" xfId="10207" xr:uid="{B90C0AEE-F890-43EB-875F-44671294B0C0}"/>
    <cellStyle name="Vejica 4 5 2 3" xfId="10206" xr:uid="{60C3D419-3DE8-4BE1-99AA-8984BBD0D1E9}"/>
    <cellStyle name="Vejica 4 5 3" xfId="2419" xr:uid="{00000000-0005-0000-0000-00007F140000}"/>
    <cellStyle name="Vejica 4 5 3 2" xfId="4996" xr:uid="{00000000-0005-0000-0000-000080140000}"/>
    <cellStyle name="Vejica 4 5 3 2 2" xfId="10209" xr:uid="{F41EA078-D935-4309-99FA-EFB5637ACA62}"/>
    <cellStyle name="Vejica 4 5 3 3" xfId="10208" xr:uid="{88EA5BA0-9992-424C-882E-4DF277EAB15E}"/>
    <cellStyle name="Vejica 4 5 4" xfId="2420" xr:uid="{00000000-0005-0000-0000-000081140000}"/>
    <cellStyle name="Vejica 4 5 4 2" xfId="4997" xr:uid="{00000000-0005-0000-0000-000082140000}"/>
    <cellStyle name="Vejica 4 5 4 2 2" xfId="10211" xr:uid="{D1960E01-7FD9-4CA3-9530-38F56E4C0A7B}"/>
    <cellStyle name="Vejica 4 5 4 3" xfId="10210" xr:uid="{A2365A33-46EA-44D1-A5B4-985117918D9A}"/>
    <cellStyle name="Vejica 4 5 5" xfId="4998" xr:uid="{00000000-0005-0000-0000-000083140000}"/>
    <cellStyle name="Vejica 4 5 5 2" xfId="4999" xr:uid="{00000000-0005-0000-0000-000084140000}"/>
    <cellStyle name="Vejica 4 5 5 2 2" xfId="5557" xr:uid="{00000000-0005-0000-0000-000085140000}"/>
    <cellStyle name="Vejica 4 5 5 2 2 2" xfId="10214" xr:uid="{7ABA73E2-A652-486C-8328-409C45FD9DD7}"/>
    <cellStyle name="Vejica 4 5 5 2 3" xfId="10213" xr:uid="{0811169E-C27C-4917-ABA1-AF11621F2113}"/>
    <cellStyle name="Vejica 4 5 5 3" xfId="5324" xr:uid="{00000000-0005-0000-0000-000086140000}"/>
    <cellStyle name="Vejica 4 5 5 3 2" xfId="10215" xr:uid="{8FE93E96-0802-4026-939F-DF40C5BC8A0C}"/>
    <cellStyle name="Vejica 4 5 5 4" xfId="10212" xr:uid="{602A5377-4695-4F0F-8028-98C1A07138B0}"/>
    <cellStyle name="Vejica 4 5 6" xfId="5000" xr:uid="{00000000-0005-0000-0000-000087140000}"/>
    <cellStyle name="Vejica 4 5 6 2" xfId="5476" xr:uid="{00000000-0005-0000-0000-000088140000}"/>
    <cellStyle name="Vejica 4 5 6 2 2" xfId="10217" xr:uid="{F64660FD-C1A3-40AE-85F2-CDBFCE6CF357}"/>
    <cellStyle name="Vejica 4 5 6 3" xfId="10216" xr:uid="{D04D7A53-7124-4644-835D-FCC9666733AA}"/>
    <cellStyle name="Vejica 4 5 7" xfId="4994" xr:uid="{00000000-0005-0000-0000-000089140000}"/>
    <cellStyle name="Vejica 4 5 7 2" xfId="10218" xr:uid="{28DFEA79-89EB-4044-A866-155AD7CE5EB4}"/>
    <cellStyle name="Vejica 4 5 8" xfId="5257" xr:uid="{00000000-0005-0000-0000-00008A140000}"/>
    <cellStyle name="Vejica 4 5 8 2" xfId="10219" xr:uid="{0544E4C5-D7EE-4F4F-8157-92C136280A29}"/>
    <cellStyle name="Vejica 4 5 9" xfId="10205" xr:uid="{C4298692-7125-4F5B-B7A8-9398446C1160}"/>
    <cellStyle name="Vejica 4 6" xfId="791" xr:uid="{00000000-0005-0000-0000-00008B140000}"/>
    <cellStyle name="Vejica 4 6 2" xfId="2421" xr:uid="{00000000-0005-0000-0000-00008C140000}"/>
    <cellStyle name="Vejica 4 6 2 2" xfId="5002" xr:uid="{00000000-0005-0000-0000-00008D140000}"/>
    <cellStyle name="Vejica 4 6 2 2 2" xfId="10222" xr:uid="{A71E7253-1699-4EF7-BC74-539D2744CBBA}"/>
    <cellStyle name="Vejica 4 6 2 3" xfId="10221" xr:uid="{459DCDA8-D49D-4E21-9AFE-970ED570B46E}"/>
    <cellStyle name="Vejica 4 6 3" xfId="2422" xr:uid="{00000000-0005-0000-0000-00008E140000}"/>
    <cellStyle name="Vejica 4 6 3 2" xfId="5003" xr:uid="{00000000-0005-0000-0000-00008F140000}"/>
    <cellStyle name="Vejica 4 6 3 2 2" xfId="10224" xr:uid="{D78A7C5F-9540-4DEC-AA41-45877E36A8DF}"/>
    <cellStyle name="Vejica 4 6 3 3" xfId="10223" xr:uid="{C518952E-7B59-4226-BBAC-8D3C6E090C35}"/>
    <cellStyle name="Vejica 4 6 4" xfId="2423" xr:uid="{00000000-0005-0000-0000-000090140000}"/>
    <cellStyle name="Vejica 4 6 4 2" xfId="5004" xr:uid="{00000000-0005-0000-0000-000091140000}"/>
    <cellStyle name="Vejica 4 6 4 2 2" xfId="10226" xr:uid="{EB83D99C-7C71-4001-9795-E4B39A8DE8A4}"/>
    <cellStyle name="Vejica 4 6 4 3" xfId="10225" xr:uid="{91CF4009-D76B-4F82-86AA-3BE2AEEB8134}"/>
    <cellStyle name="Vejica 4 6 5" xfId="5005" xr:uid="{00000000-0005-0000-0000-000092140000}"/>
    <cellStyle name="Vejica 4 6 5 2" xfId="5006" xr:uid="{00000000-0005-0000-0000-000093140000}"/>
    <cellStyle name="Vejica 4 6 5 2 2" xfId="5558" xr:uid="{00000000-0005-0000-0000-000094140000}"/>
    <cellStyle name="Vejica 4 6 5 2 2 2" xfId="10229" xr:uid="{59DA948A-1F12-4E14-9294-0B0F9DDB2476}"/>
    <cellStyle name="Vejica 4 6 5 2 3" xfId="10228" xr:uid="{10CEFCF3-2DF2-4BFA-8676-777520577C36}"/>
    <cellStyle name="Vejica 4 6 5 3" xfId="5325" xr:uid="{00000000-0005-0000-0000-000095140000}"/>
    <cellStyle name="Vejica 4 6 5 3 2" xfId="10230" xr:uid="{27A2829C-060F-41CD-B732-4D3572FE01BA}"/>
    <cellStyle name="Vejica 4 6 5 4" xfId="10227" xr:uid="{73BA2654-EAE3-4A7D-9026-CF75F2F6FBC4}"/>
    <cellStyle name="Vejica 4 6 6" xfId="5007" xr:uid="{00000000-0005-0000-0000-000096140000}"/>
    <cellStyle name="Vejica 4 6 6 2" xfId="5477" xr:uid="{00000000-0005-0000-0000-000097140000}"/>
    <cellStyle name="Vejica 4 6 6 2 2" xfId="10232" xr:uid="{B5DC8D55-5B6A-4A7A-892C-FF6B90F07980}"/>
    <cellStyle name="Vejica 4 6 6 3" xfId="10231" xr:uid="{F616918E-F3D5-4ABE-AA21-70A6D879BF76}"/>
    <cellStyle name="Vejica 4 6 7" xfId="5001" xr:uid="{00000000-0005-0000-0000-000098140000}"/>
    <cellStyle name="Vejica 4 6 7 2" xfId="10233" xr:uid="{2665AFD8-A766-4DA6-B708-682FEDBEE398}"/>
    <cellStyle name="Vejica 4 6 8" xfId="5232" xr:uid="{00000000-0005-0000-0000-000099140000}"/>
    <cellStyle name="Vejica 4 6 8 2" xfId="10234" xr:uid="{A1FD7316-80A2-4BF0-8D28-B8DE230E00A6}"/>
    <cellStyle name="Vejica 4 6 9" xfId="10220" xr:uid="{681AE14A-0DE7-44EE-8F06-D06241AD5B26}"/>
    <cellStyle name="Vejica 4 7" xfId="792" xr:uid="{00000000-0005-0000-0000-00009A140000}"/>
    <cellStyle name="Vejica 4 7 2" xfId="2424" xr:uid="{00000000-0005-0000-0000-00009B140000}"/>
    <cellStyle name="Vejica 4 7 2 2" xfId="5009" xr:uid="{00000000-0005-0000-0000-00009C140000}"/>
    <cellStyle name="Vejica 4 7 2 2 2" xfId="10237" xr:uid="{FE3AF5B6-C17A-4C44-9E1C-50DEBBEFB507}"/>
    <cellStyle name="Vejica 4 7 2 3" xfId="10236" xr:uid="{D758F0AB-A10B-4B74-A08D-1B8303ACD2B5}"/>
    <cellStyle name="Vejica 4 7 3" xfId="2425" xr:uid="{00000000-0005-0000-0000-00009D140000}"/>
    <cellStyle name="Vejica 4 7 3 2" xfId="5010" xr:uid="{00000000-0005-0000-0000-00009E140000}"/>
    <cellStyle name="Vejica 4 7 3 2 2" xfId="10239" xr:uid="{3BBD29DD-B947-4BF3-BBC1-5CC47AB88652}"/>
    <cellStyle name="Vejica 4 7 3 3" xfId="10238" xr:uid="{388B0224-D217-417F-9C35-F3E1F8726CC8}"/>
    <cellStyle name="Vejica 4 7 4" xfId="2426" xr:uid="{00000000-0005-0000-0000-00009F140000}"/>
    <cellStyle name="Vejica 4 7 4 2" xfId="5011" xr:uid="{00000000-0005-0000-0000-0000A0140000}"/>
    <cellStyle name="Vejica 4 7 4 2 2" xfId="10241" xr:uid="{CAE0FC72-8B3E-4728-BD3B-A0408A28730E}"/>
    <cellStyle name="Vejica 4 7 4 3" xfId="10240" xr:uid="{7DA09BB7-3D03-4712-A1C5-E97A21BC5938}"/>
    <cellStyle name="Vejica 4 7 5" xfId="5012" xr:uid="{00000000-0005-0000-0000-0000A1140000}"/>
    <cellStyle name="Vejica 4 7 5 2" xfId="5013" xr:uid="{00000000-0005-0000-0000-0000A2140000}"/>
    <cellStyle name="Vejica 4 7 5 2 2" xfId="5559" xr:uid="{00000000-0005-0000-0000-0000A3140000}"/>
    <cellStyle name="Vejica 4 7 5 2 2 2" xfId="10244" xr:uid="{C0BC74F2-1F71-4E6E-A10D-9E55CE1793E8}"/>
    <cellStyle name="Vejica 4 7 5 2 3" xfId="10243" xr:uid="{6164FE79-1DB9-4560-BF8F-40BD5F0EC896}"/>
    <cellStyle name="Vejica 4 7 5 3" xfId="5326" xr:uid="{00000000-0005-0000-0000-0000A4140000}"/>
    <cellStyle name="Vejica 4 7 5 3 2" xfId="10245" xr:uid="{EC5E86C3-169D-46EB-BAA3-FFAA0CCBDF4B}"/>
    <cellStyle name="Vejica 4 7 5 4" xfId="10242" xr:uid="{AE43DA6B-1310-460D-8D92-FAC7CA281F7F}"/>
    <cellStyle name="Vejica 4 7 6" xfId="5014" xr:uid="{00000000-0005-0000-0000-0000A5140000}"/>
    <cellStyle name="Vejica 4 7 6 2" xfId="5478" xr:uid="{00000000-0005-0000-0000-0000A6140000}"/>
    <cellStyle name="Vejica 4 7 6 2 2" xfId="10247" xr:uid="{93BD6460-D3CF-4AF7-BD34-6ECF253E1012}"/>
    <cellStyle name="Vejica 4 7 6 3" xfId="10246" xr:uid="{6E9A98D2-9097-463C-9A66-051A8938F1F7}"/>
    <cellStyle name="Vejica 4 7 7" xfId="5008" xr:uid="{00000000-0005-0000-0000-0000A7140000}"/>
    <cellStyle name="Vejica 4 7 7 2" xfId="10248" xr:uid="{42125308-CDFB-42FE-BD33-152B520FA87E}"/>
    <cellStyle name="Vejica 4 7 8" xfId="5238" xr:uid="{00000000-0005-0000-0000-0000A8140000}"/>
    <cellStyle name="Vejica 4 7 8 2" xfId="10249" xr:uid="{6C62439D-CDEF-468A-A8CE-45577FEB2C92}"/>
    <cellStyle name="Vejica 4 7 9" xfId="10235" xr:uid="{0FD6837F-CCDF-45F2-BA45-91B481D231DB}"/>
    <cellStyle name="Vejica 4 8" xfId="793" xr:uid="{00000000-0005-0000-0000-0000A9140000}"/>
    <cellStyle name="Vejica 4 8 2" xfId="2427" xr:uid="{00000000-0005-0000-0000-0000AA140000}"/>
    <cellStyle name="Vejica 4 8 2 2" xfId="5016" xr:uid="{00000000-0005-0000-0000-0000AB140000}"/>
    <cellStyle name="Vejica 4 8 2 2 2" xfId="10252" xr:uid="{15815CB0-7C3E-4AF9-9057-345184805C8C}"/>
    <cellStyle name="Vejica 4 8 2 3" xfId="10251" xr:uid="{0A988D6F-9F6A-42C0-823E-B79112B943F9}"/>
    <cellStyle name="Vejica 4 8 3" xfId="2428" xr:uid="{00000000-0005-0000-0000-0000AC140000}"/>
    <cellStyle name="Vejica 4 8 3 2" xfId="5017" xr:uid="{00000000-0005-0000-0000-0000AD140000}"/>
    <cellStyle name="Vejica 4 8 3 2 2" xfId="10254" xr:uid="{73D299CD-0A72-475B-B623-C13B64C32267}"/>
    <cellStyle name="Vejica 4 8 3 3" xfId="10253" xr:uid="{C58FE187-12E5-4F04-9523-75A689820919}"/>
    <cellStyle name="Vejica 4 8 4" xfId="2429" xr:uid="{00000000-0005-0000-0000-0000AE140000}"/>
    <cellStyle name="Vejica 4 8 4 2" xfId="5018" xr:uid="{00000000-0005-0000-0000-0000AF140000}"/>
    <cellStyle name="Vejica 4 8 4 2 2" xfId="10256" xr:uid="{D9D607A6-DFC3-4EAA-9C4F-30E922C5AA89}"/>
    <cellStyle name="Vejica 4 8 4 3" xfId="10255" xr:uid="{81F2292D-A7A9-4CAD-B192-7D04AF176396}"/>
    <cellStyle name="Vejica 4 8 5" xfId="5019" xr:uid="{00000000-0005-0000-0000-0000B0140000}"/>
    <cellStyle name="Vejica 4 8 5 2" xfId="5020" xr:uid="{00000000-0005-0000-0000-0000B1140000}"/>
    <cellStyle name="Vejica 4 8 5 2 2" xfId="5560" xr:uid="{00000000-0005-0000-0000-0000B2140000}"/>
    <cellStyle name="Vejica 4 8 5 2 2 2" xfId="10259" xr:uid="{475E4190-271B-4990-8264-8D3E723120A0}"/>
    <cellStyle name="Vejica 4 8 5 2 3" xfId="10258" xr:uid="{379E8325-9A1B-41AF-A653-1D3A12B5E45C}"/>
    <cellStyle name="Vejica 4 8 5 3" xfId="5327" xr:uid="{00000000-0005-0000-0000-0000B3140000}"/>
    <cellStyle name="Vejica 4 8 5 3 2" xfId="10260" xr:uid="{1F323AA9-B0E9-4670-8185-1F3BDCBB59B1}"/>
    <cellStyle name="Vejica 4 8 5 4" xfId="10257" xr:uid="{F70B0190-AD79-4EF2-A231-36A9D448DDAF}"/>
    <cellStyle name="Vejica 4 8 6" xfId="5021" xr:uid="{00000000-0005-0000-0000-0000B4140000}"/>
    <cellStyle name="Vejica 4 8 6 2" xfId="5479" xr:uid="{00000000-0005-0000-0000-0000B5140000}"/>
    <cellStyle name="Vejica 4 8 6 2 2" xfId="10262" xr:uid="{6128F63A-9E64-4806-A1BF-CE783FE2F963}"/>
    <cellStyle name="Vejica 4 8 6 3" xfId="10261" xr:uid="{1CBC984C-D024-4F46-B9E3-B47B0803DC2C}"/>
    <cellStyle name="Vejica 4 8 7" xfId="5015" xr:uid="{00000000-0005-0000-0000-0000B6140000}"/>
    <cellStyle name="Vejica 4 8 7 2" xfId="10263" xr:uid="{16143A7D-2DBE-4BA4-B995-408B116D831A}"/>
    <cellStyle name="Vejica 4 8 8" xfId="5249" xr:uid="{00000000-0005-0000-0000-0000B7140000}"/>
    <cellStyle name="Vejica 4 8 8 2" xfId="10264" xr:uid="{0F79F6F3-9217-4F74-BF03-25C00ADBF1DE}"/>
    <cellStyle name="Vejica 4 8 9" xfId="10250" xr:uid="{6CFC4756-2AED-4D22-A514-23F83C9243B3}"/>
    <cellStyle name="Vejica 4 9" xfId="794" xr:uid="{00000000-0005-0000-0000-0000B8140000}"/>
    <cellStyle name="Vejica 4 9 10" xfId="5023" xr:uid="{00000000-0005-0000-0000-0000B9140000}"/>
    <cellStyle name="Vejica 4 9 10 2" xfId="5328" xr:uid="{00000000-0005-0000-0000-0000BA140000}"/>
    <cellStyle name="Vejica 4 9 10 2 2" xfId="10267" xr:uid="{EB5880FF-E168-4793-B0A6-D857E58D7F1A}"/>
    <cellStyle name="Vejica 4 9 10 3" xfId="10266" xr:uid="{20A7D28B-106A-4C6A-B891-9DA121B0AE18}"/>
    <cellStyle name="Vejica 4 9 11" xfId="5024" xr:uid="{00000000-0005-0000-0000-0000BB140000}"/>
    <cellStyle name="Vejica 4 9 11 2" xfId="5480" xr:uid="{00000000-0005-0000-0000-0000BC140000}"/>
    <cellStyle name="Vejica 4 9 11 2 2" xfId="10269" xr:uid="{A927AED6-9C3A-479A-8B1D-A5A7D5D3206E}"/>
    <cellStyle name="Vejica 4 9 11 3" xfId="10268" xr:uid="{3BC079CC-B28D-41A3-BC5D-900F1D6B7059}"/>
    <cellStyle name="Vejica 4 9 12" xfId="5022" xr:uid="{00000000-0005-0000-0000-0000BD140000}"/>
    <cellStyle name="Vejica 4 9 12 2" xfId="10270" xr:uid="{88C679B6-BB37-4784-8734-97CB117F26C0}"/>
    <cellStyle name="Vejica 4 9 13" xfId="2534" xr:uid="{00000000-0005-0000-0000-0000BE140000}"/>
    <cellStyle name="Vejica 4 9 13 2" xfId="10271" xr:uid="{A17AD481-4398-4944-AD8D-5D1146EF83E6}"/>
    <cellStyle name="Vejica 4 9 14" xfId="5272" xr:uid="{00000000-0005-0000-0000-0000BF140000}"/>
    <cellStyle name="Vejica 4 9 14 2" xfId="10272" xr:uid="{B08182F0-BC56-475D-8390-817A39167831}"/>
    <cellStyle name="Vejica 4 9 15" xfId="10265" xr:uid="{8043F1DD-8348-42DB-9B2C-E8A7C46619B4}"/>
    <cellStyle name="Vejica 4 9 2" xfId="795" xr:uid="{00000000-0005-0000-0000-0000C0140000}"/>
    <cellStyle name="Vejica 4 9 2 10" xfId="5026" xr:uid="{00000000-0005-0000-0000-0000C1140000}"/>
    <cellStyle name="Vejica 4 9 2 10 2" xfId="5329" xr:uid="{00000000-0005-0000-0000-0000C2140000}"/>
    <cellStyle name="Vejica 4 9 2 10 2 2" xfId="10275" xr:uid="{15E72628-F431-474D-972C-4DDB25469B80}"/>
    <cellStyle name="Vejica 4 9 2 10 3" xfId="10274" xr:uid="{749AFE23-2B79-492A-AEC4-116BD9670471}"/>
    <cellStyle name="Vejica 4 9 2 11" xfId="5027" xr:uid="{00000000-0005-0000-0000-0000C3140000}"/>
    <cellStyle name="Vejica 4 9 2 11 2" xfId="5481" xr:uid="{00000000-0005-0000-0000-0000C4140000}"/>
    <cellStyle name="Vejica 4 9 2 11 2 2" xfId="10277" xr:uid="{728E6F66-5EA6-4762-B731-C6CAF25EEE83}"/>
    <cellStyle name="Vejica 4 9 2 11 3" xfId="10276" xr:uid="{0860196B-D0AA-4084-8065-1652085CFE8D}"/>
    <cellStyle name="Vejica 4 9 2 12" xfId="5025" xr:uid="{00000000-0005-0000-0000-0000C5140000}"/>
    <cellStyle name="Vejica 4 9 2 12 2" xfId="10278" xr:uid="{7D7D4791-AE53-4010-8364-631DD8C7086B}"/>
    <cellStyle name="Vejica 4 9 2 13" xfId="2535" xr:uid="{00000000-0005-0000-0000-0000C6140000}"/>
    <cellStyle name="Vejica 4 9 2 13 2" xfId="10279" xr:uid="{4A6AFCF2-29DD-4131-AC44-902170AA9644}"/>
    <cellStyle name="Vejica 4 9 2 14" xfId="5282" xr:uid="{00000000-0005-0000-0000-0000C7140000}"/>
    <cellStyle name="Vejica 4 9 2 14 2" xfId="10280" xr:uid="{BED36D45-DA7A-4E43-8959-2C9825050B6C}"/>
    <cellStyle name="Vejica 4 9 2 15" xfId="10273" xr:uid="{DD05CA1E-5035-4EF2-9A9D-A67246F729C7}"/>
    <cellStyle name="Vejica 4 9 2 2" xfId="796" xr:uid="{00000000-0005-0000-0000-0000C8140000}"/>
    <cellStyle name="Vejica 4 9 2 2 10" xfId="10281" xr:uid="{5FA07D28-F9D8-4D03-932A-C316B5EDE57F}"/>
    <cellStyle name="Vejica 4 9 2 2 2" xfId="797" xr:uid="{00000000-0005-0000-0000-0000C9140000}"/>
    <cellStyle name="Vejica 4 9 2 2 2 2" xfId="2430" xr:uid="{00000000-0005-0000-0000-0000CA140000}"/>
    <cellStyle name="Vejica 4 9 2 2 2 2 2" xfId="5030" xr:uid="{00000000-0005-0000-0000-0000CB140000}"/>
    <cellStyle name="Vejica 4 9 2 2 2 2 2 2" xfId="10284" xr:uid="{FB893BE4-A498-4B3D-A072-71F8E3E9AC5C}"/>
    <cellStyle name="Vejica 4 9 2 2 2 2 3" xfId="10283" xr:uid="{607734B5-D718-42D3-BE51-A63F941A7B41}"/>
    <cellStyle name="Vejica 4 9 2 2 2 3" xfId="2431" xr:uid="{00000000-0005-0000-0000-0000CC140000}"/>
    <cellStyle name="Vejica 4 9 2 2 2 3 2" xfId="5031" xr:uid="{00000000-0005-0000-0000-0000CD140000}"/>
    <cellStyle name="Vejica 4 9 2 2 2 3 2 2" xfId="10286" xr:uid="{71CADBA7-8B77-4A89-B011-C2D7E73CA53E}"/>
    <cellStyle name="Vejica 4 9 2 2 2 3 3" xfId="10285" xr:uid="{5B84A7D3-E27F-4F95-8DBF-11F6BDEC00A7}"/>
    <cellStyle name="Vejica 4 9 2 2 2 4" xfId="2432" xr:uid="{00000000-0005-0000-0000-0000CE140000}"/>
    <cellStyle name="Vejica 4 9 2 2 2 4 2" xfId="5033" xr:uid="{00000000-0005-0000-0000-0000CF140000}"/>
    <cellStyle name="Vejica 4 9 2 2 2 4 2 2" xfId="5484" xr:uid="{00000000-0005-0000-0000-0000D0140000}"/>
    <cellStyle name="Vejica 4 9 2 2 2 4 2 2 2" xfId="10289" xr:uid="{A95592AC-1144-4262-914A-B69651E20381}"/>
    <cellStyle name="Vejica 4 9 2 2 2 4 2 3" xfId="10288" xr:uid="{CB859D02-1B51-48D1-8CB4-FE6F48782CB8}"/>
    <cellStyle name="Vejica 4 9 2 2 2 4 3" xfId="5032" xr:uid="{00000000-0005-0000-0000-0000D1140000}"/>
    <cellStyle name="Vejica 4 9 2 2 2 4 3 2" xfId="10290" xr:uid="{B387683B-0058-4C9D-8EA1-692E31A04093}"/>
    <cellStyle name="Vejica 4 9 2 2 2 4 4" xfId="10287" xr:uid="{7DA283F9-525C-4708-8369-CAD83BA5D174}"/>
    <cellStyle name="Vejica 4 9 2 2 2 5" xfId="5034" xr:uid="{00000000-0005-0000-0000-0000D2140000}"/>
    <cellStyle name="Vejica 4 9 2 2 2 5 2" xfId="5035" xr:uid="{00000000-0005-0000-0000-0000D3140000}"/>
    <cellStyle name="Vejica 4 9 2 2 2 5 2 2" xfId="5561" xr:uid="{00000000-0005-0000-0000-0000D4140000}"/>
    <cellStyle name="Vejica 4 9 2 2 2 5 2 2 2" xfId="10293" xr:uid="{DEABCB07-43DF-4683-A41D-D91BBEBCBD1C}"/>
    <cellStyle name="Vejica 4 9 2 2 2 5 2 3" xfId="10292" xr:uid="{822ACAE7-DD7C-40E5-9B25-488FFF907DC7}"/>
    <cellStyle name="Vejica 4 9 2 2 2 5 3" xfId="5330" xr:uid="{00000000-0005-0000-0000-0000D5140000}"/>
    <cellStyle name="Vejica 4 9 2 2 2 5 3 2" xfId="10294" xr:uid="{DB9A3908-B948-441E-8AED-E1B5813D873F}"/>
    <cellStyle name="Vejica 4 9 2 2 2 5 4" xfId="10291" xr:uid="{572C14C2-03EA-48C0-BDE0-8120FC6740FB}"/>
    <cellStyle name="Vejica 4 9 2 2 2 6" xfId="5036" xr:uid="{00000000-0005-0000-0000-0000D6140000}"/>
    <cellStyle name="Vejica 4 9 2 2 2 6 2" xfId="5483" xr:uid="{00000000-0005-0000-0000-0000D7140000}"/>
    <cellStyle name="Vejica 4 9 2 2 2 6 2 2" xfId="10296" xr:uid="{7F475FD3-CEAC-4205-A4F6-CA11466E1D98}"/>
    <cellStyle name="Vejica 4 9 2 2 2 6 3" xfId="10295" xr:uid="{957E63E3-5EDB-4E14-A129-0CFC707512C0}"/>
    <cellStyle name="Vejica 4 9 2 2 2 7" xfId="5029" xr:uid="{00000000-0005-0000-0000-0000D8140000}"/>
    <cellStyle name="Vejica 4 9 2 2 2 7 2" xfId="10297" xr:uid="{2750A32F-EFD9-4EF9-9CEA-E83BBAE5F625}"/>
    <cellStyle name="Vejica 4 9 2 2 2 8" xfId="5248" xr:uid="{00000000-0005-0000-0000-0000D9140000}"/>
    <cellStyle name="Vejica 4 9 2 2 2 8 2" xfId="10298" xr:uid="{73704E9D-8A9A-4EF8-AFF6-55F7D3D43B50}"/>
    <cellStyle name="Vejica 4 9 2 2 2 9" xfId="10282" xr:uid="{4CF45A47-CCFC-4ACD-A0FE-5E2D759AD84D}"/>
    <cellStyle name="Vejica 4 9 2 2 3" xfId="2433" xr:uid="{00000000-0005-0000-0000-0000DA140000}"/>
    <cellStyle name="Vejica 4 9 2 2 3 2" xfId="5037" xr:uid="{00000000-0005-0000-0000-0000DB140000}"/>
    <cellStyle name="Vejica 4 9 2 2 3 2 2" xfId="10300" xr:uid="{30BAA119-080E-4E31-ADA0-02D93F919CBC}"/>
    <cellStyle name="Vejica 4 9 2 2 3 3" xfId="10299" xr:uid="{72697766-AE08-4498-9F1F-04AB7B18C7D3}"/>
    <cellStyle name="Vejica 4 9 2 2 4" xfId="2434" xr:uid="{00000000-0005-0000-0000-0000DC140000}"/>
    <cellStyle name="Vejica 4 9 2 2 4 2" xfId="5038" xr:uid="{00000000-0005-0000-0000-0000DD140000}"/>
    <cellStyle name="Vejica 4 9 2 2 4 2 2" xfId="10302" xr:uid="{C85CDBBF-50B3-4B5A-BC8E-683815321A19}"/>
    <cellStyle name="Vejica 4 9 2 2 4 3" xfId="10301" xr:uid="{F7FAD9D5-C6A5-46D3-A393-A8C9B3AFCCEE}"/>
    <cellStyle name="Vejica 4 9 2 2 5" xfId="2435" xr:uid="{00000000-0005-0000-0000-0000DE140000}"/>
    <cellStyle name="Vejica 4 9 2 2 5 2" xfId="5040" xr:uid="{00000000-0005-0000-0000-0000DF140000}"/>
    <cellStyle name="Vejica 4 9 2 2 5 2 2" xfId="5485" xr:uid="{00000000-0005-0000-0000-0000E0140000}"/>
    <cellStyle name="Vejica 4 9 2 2 5 2 2 2" xfId="10305" xr:uid="{CF986E59-CA7B-4593-A555-0CA07FC9F239}"/>
    <cellStyle name="Vejica 4 9 2 2 5 2 3" xfId="10304" xr:uid="{D6369FCD-5744-4F4C-AE4F-05F5BF51BEB0}"/>
    <cellStyle name="Vejica 4 9 2 2 5 3" xfId="5039" xr:uid="{00000000-0005-0000-0000-0000E1140000}"/>
    <cellStyle name="Vejica 4 9 2 2 5 3 2" xfId="10306" xr:uid="{E6CF815C-4ABE-4450-B817-33FC832B9EF7}"/>
    <cellStyle name="Vejica 4 9 2 2 5 4" xfId="10303" xr:uid="{D4063D1F-E833-49CF-9192-3D50475AE0C8}"/>
    <cellStyle name="Vejica 4 9 2 2 6" xfId="5041" xr:uid="{00000000-0005-0000-0000-0000E2140000}"/>
    <cellStyle name="Vejica 4 9 2 2 6 2" xfId="5042" xr:uid="{00000000-0005-0000-0000-0000E3140000}"/>
    <cellStyle name="Vejica 4 9 2 2 6 2 2" xfId="5562" xr:uid="{00000000-0005-0000-0000-0000E4140000}"/>
    <cellStyle name="Vejica 4 9 2 2 6 2 2 2" xfId="10309" xr:uid="{F7271562-DE9F-4B3F-BE1D-AB9A812BF122}"/>
    <cellStyle name="Vejica 4 9 2 2 6 2 3" xfId="10308" xr:uid="{72E9E27D-00C9-42EC-BC00-D25B9A33A546}"/>
    <cellStyle name="Vejica 4 9 2 2 6 3" xfId="5331" xr:uid="{00000000-0005-0000-0000-0000E5140000}"/>
    <cellStyle name="Vejica 4 9 2 2 6 3 2" xfId="10310" xr:uid="{31537E2A-501F-4877-8525-EFC525D61F41}"/>
    <cellStyle name="Vejica 4 9 2 2 6 4" xfId="10307" xr:uid="{FDDE68B2-AE9D-48D7-9AA0-8B3D176560CC}"/>
    <cellStyle name="Vejica 4 9 2 2 7" xfId="5043" xr:uid="{00000000-0005-0000-0000-0000E6140000}"/>
    <cellStyle name="Vejica 4 9 2 2 7 2" xfId="5482" xr:uid="{00000000-0005-0000-0000-0000E7140000}"/>
    <cellStyle name="Vejica 4 9 2 2 7 2 2" xfId="10312" xr:uid="{16714B8B-6469-4D05-927D-DFF8DB1DA266}"/>
    <cellStyle name="Vejica 4 9 2 2 7 3" xfId="10311" xr:uid="{37DEEB70-09D6-440D-9D85-3B401F1E670F}"/>
    <cellStyle name="Vejica 4 9 2 2 8" xfId="5028" xr:uid="{00000000-0005-0000-0000-0000E8140000}"/>
    <cellStyle name="Vejica 4 9 2 2 8 2" xfId="10313" xr:uid="{480E6A00-35B0-4D16-965C-85A054803B69}"/>
    <cellStyle name="Vejica 4 9 2 2 9" xfId="5269" xr:uid="{00000000-0005-0000-0000-0000E9140000}"/>
    <cellStyle name="Vejica 4 9 2 2 9 2" xfId="10314" xr:uid="{8C5BA272-DA9E-4AFA-9A5A-74C156EE7ABA}"/>
    <cellStyle name="Vejica 4 9 2 3" xfId="2436" xr:uid="{00000000-0005-0000-0000-0000EA140000}"/>
    <cellStyle name="Vejica 4 9 2 3 2" xfId="5044" xr:uid="{00000000-0005-0000-0000-0000EB140000}"/>
    <cellStyle name="Vejica 4 9 2 3 2 2" xfId="10316" xr:uid="{6FC45F62-DDD9-488B-B2EC-9BAE0821D32C}"/>
    <cellStyle name="Vejica 4 9 2 3 3" xfId="10315" xr:uid="{C4D59D38-9B9E-4446-89F4-0B9012720C70}"/>
    <cellStyle name="Vejica 4 9 2 4" xfId="2437" xr:uid="{00000000-0005-0000-0000-0000EC140000}"/>
    <cellStyle name="Vejica 4 9 2 4 2" xfId="5045" xr:uid="{00000000-0005-0000-0000-0000ED140000}"/>
    <cellStyle name="Vejica 4 9 2 4 2 2" xfId="10318" xr:uid="{063EFC3E-AF1B-4DAE-BF86-CD06A427D2D8}"/>
    <cellStyle name="Vejica 4 9 2 4 3" xfId="10317" xr:uid="{E8082F65-AFA9-4C73-95ED-544D48A8E7C9}"/>
    <cellStyle name="Vejica 4 9 2 5" xfId="2438" xr:uid="{00000000-0005-0000-0000-0000EE140000}"/>
    <cellStyle name="Vejica 4 9 2 5 2" xfId="2439" xr:uid="{00000000-0005-0000-0000-0000EF140000}"/>
    <cellStyle name="Vejica 4 9 2 5 2 2" xfId="5048" xr:uid="{00000000-0005-0000-0000-0000F0140000}"/>
    <cellStyle name="Vejica 4 9 2 5 2 2 2" xfId="5487" xr:uid="{00000000-0005-0000-0000-0000F1140000}"/>
    <cellStyle name="Vejica 4 9 2 5 2 2 2 2" xfId="10322" xr:uid="{E479D98B-4087-4216-AF61-AA6684C72B1A}"/>
    <cellStyle name="Vejica 4 9 2 5 2 2 3" xfId="10321" xr:uid="{0EAF8D51-DD16-4794-B708-18D7FE22E599}"/>
    <cellStyle name="Vejica 4 9 2 5 2 3" xfId="5047" xr:uid="{00000000-0005-0000-0000-0000F2140000}"/>
    <cellStyle name="Vejica 4 9 2 5 2 3 2" xfId="10323" xr:uid="{B9656F27-2E30-4512-8F74-15575E7D4BB0}"/>
    <cellStyle name="Vejica 4 9 2 5 2 4" xfId="10320" xr:uid="{C7B9193D-A300-4494-921E-E3859969FF3E}"/>
    <cellStyle name="Vejica 4 9 2 5 3" xfId="2440" xr:uid="{00000000-0005-0000-0000-0000F3140000}"/>
    <cellStyle name="Vejica 4 9 2 5 3 2" xfId="2441" xr:uid="{00000000-0005-0000-0000-0000F4140000}"/>
    <cellStyle name="Vejica 4 9 2 5 3 2 2" xfId="5051" xr:uid="{00000000-0005-0000-0000-0000F5140000}"/>
    <cellStyle name="Vejica 4 9 2 5 3 2 2 2" xfId="5489" xr:uid="{00000000-0005-0000-0000-0000F6140000}"/>
    <cellStyle name="Vejica 4 9 2 5 3 2 2 2 2" xfId="10327" xr:uid="{D2BEEDC4-6902-4099-A459-8AF67AAD25F4}"/>
    <cellStyle name="Vejica 4 9 2 5 3 2 2 3" xfId="10326" xr:uid="{889696C7-D6D7-40D4-B9B8-AB72ADA76BCE}"/>
    <cellStyle name="Vejica 4 9 2 5 3 2 3" xfId="5050" xr:uid="{00000000-0005-0000-0000-0000F7140000}"/>
    <cellStyle name="Vejica 4 9 2 5 3 2 3 2" xfId="10328" xr:uid="{69283BEB-2638-49AA-B68D-ABD3E8AD2CD1}"/>
    <cellStyle name="Vejica 4 9 2 5 3 2 4" xfId="10325" xr:uid="{2E8ACDE4-09D0-4D3B-BA30-F244879CF738}"/>
    <cellStyle name="Vejica 4 9 2 5 3 3" xfId="2442" xr:uid="{00000000-0005-0000-0000-0000F8140000}"/>
    <cellStyle name="Vejica 4 9 2 5 3 3 2" xfId="5053" xr:uid="{00000000-0005-0000-0000-0000F9140000}"/>
    <cellStyle name="Vejica 4 9 2 5 3 3 2 2" xfId="5490" xr:uid="{00000000-0005-0000-0000-0000FA140000}"/>
    <cellStyle name="Vejica 4 9 2 5 3 3 2 2 2" xfId="10331" xr:uid="{799F4876-DBC7-4D76-BC01-6C8526A35CC8}"/>
    <cellStyle name="Vejica 4 9 2 5 3 3 2 3" xfId="10330" xr:uid="{039D13A5-DFCA-4D99-8CFC-550B584279B1}"/>
    <cellStyle name="Vejica 4 9 2 5 3 3 3" xfId="5052" xr:uid="{00000000-0005-0000-0000-0000FB140000}"/>
    <cellStyle name="Vejica 4 9 2 5 3 3 3 2" xfId="10332" xr:uid="{B3A8EA2E-AD32-44C8-8D16-8B9E40666F64}"/>
    <cellStyle name="Vejica 4 9 2 5 3 3 4" xfId="10329" xr:uid="{6F953237-068F-4D1C-B148-D4B38B3D1E45}"/>
    <cellStyle name="Vejica 4 9 2 5 3 4" xfId="5054" xr:uid="{00000000-0005-0000-0000-0000FC140000}"/>
    <cellStyle name="Vejica 4 9 2 5 3 4 2" xfId="5488" xr:uid="{00000000-0005-0000-0000-0000FD140000}"/>
    <cellStyle name="Vejica 4 9 2 5 3 4 2 2" xfId="10334" xr:uid="{9C7A9B28-482F-44C2-9AD3-73A9A306978E}"/>
    <cellStyle name="Vejica 4 9 2 5 3 4 3" xfId="10333" xr:uid="{BEAB7FA4-48A0-450B-99D8-9C70056B1671}"/>
    <cellStyle name="Vejica 4 9 2 5 3 5" xfId="5049" xr:uid="{00000000-0005-0000-0000-0000FE140000}"/>
    <cellStyle name="Vejica 4 9 2 5 3 5 2" xfId="10335" xr:uid="{A5079160-3326-4B0E-9C25-1412844FFEA1}"/>
    <cellStyle name="Vejica 4 9 2 5 3 6" xfId="10324" xr:uid="{3E611052-4D40-43D4-B16A-228B55890C3E}"/>
    <cellStyle name="Vejica 4 9 2 5 4" xfId="5055" xr:uid="{00000000-0005-0000-0000-0000FF140000}"/>
    <cellStyle name="Vejica 4 9 2 5 4 2" xfId="5486" xr:uid="{00000000-0005-0000-0000-000000150000}"/>
    <cellStyle name="Vejica 4 9 2 5 4 2 2" xfId="10337" xr:uid="{ED035A44-832C-4EF6-8A79-A25C9F3A1E28}"/>
    <cellStyle name="Vejica 4 9 2 5 4 3" xfId="10336" xr:uid="{766CE4DA-A355-405C-86CB-E4C1AECC1126}"/>
    <cellStyle name="Vejica 4 9 2 5 5" xfId="5046" xr:uid="{00000000-0005-0000-0000-000001150000}"/>
    <cellStyle name="Vejica 4 9 2 5 5 2" xfId="10338" xr:uid="{596D2440-CB77-481F-918C-C66623AF11C3}"/>
    <cellStyle name="Vejica 4 9 2 5 6" xfId="10319" xr:uid="{4CE8B826-944C-43BB-91D4-0DE49A350A9D}"/>
    <cellStyle name="Vejica 4 9 2 6" xfId="2443" xr:uid="{00000000-0005-0000-0000-000002150000}"/>
    <cellStyle name="Vejica 4 9 2 6 2" xfId="5057" xr:uid="{00000000-0005-0000-0000-000003150000}"/>
    <cellStyle name="Vejica 4 9 2 6 2 2" xfId="5491" xr:uid="{00000000-0005-0000-0000-000004150000}"/>
    <cellStyle name="Vejica 4 9 2 6 2 2 2" xfId="10341" xr:uid="{3DD837BA-6783-45CF-8592-F2E77F991145}"/>
    <cellStyle name="Vejica 4 9 2 6 2 3" xfId="10340" xr:uid="{32419EB5-5A7A-4960-ABD0-8097C0C39D9E}"/>
    <cellStyle name="Vejica 4 9 2 6 3" xfId="5056" xr:uid="{00000000-0005-0000-0000-000005150000}"/>
    <cellStyle name="Vejica 4 9 2 6 3 2" xfId="10342" xr:uid="{BB08BCDA-164D-4182-AE45-8752093F5706}"/>
    <cellStyle name="Vejica 4 9 2 6 4" xfId="10339" xr:uid="{F288FDFA-C193-4E9E-A396-3EBDD7FB89F3}"/>
    <cellStyle name="Vejica 4 9 2 7" xfId="2444" xr:uid="{00000000-0005-0000-0000-000006150000}"/>
    <cellStyle name="Vejica 4 9 2 7 2" xfId="5059" xr:uid="{00000000-0005-0000-0000-000007150000}"/>
    <cellStyle name="Vejica 4 9 2 7 2 2" xfId="5492" xr:uid="{00000000-0005-0000-0000-000008150000}"/>
    <cellStyle name="Vejica 4 9 2 7 2 2 2" xfId="10345" xr:uid="{F5ED0CE7-D88A-4D8D-86ED-6489C8B35E43}"/>
    <cellStyle name="Vejica 4 9 2 7 2 3" xfId="10344" xr:uid="{2074693B-671A-4692-8548-371350E344D6}"/>
    <cellStyle name="Vejica 4 9 2 7 3" xfId="5058" xr:uid="{00000000-0005-0000-0000-000009150000}"/>
    <cellStyle name="Vejica 4 9 2 7 3 2" xfId="10346" xr:uid="{B25B8CBD-6C54-43B3-AAEF-A1427BF74571}"/>
    <cellStyle name="Vejica 4 9 2 7 4" xfId="10343" xr:uid="{21506C0A-16AC-4368-90D4-4007F2055735}"/>
    <cellStyle name="Vejica 4 9 2 8" xfId="2445" xr:uid="{00000000-0005-0000-0000-00000A150000}"/>
    <cellStyle name="Vejica 4 9 2 8 2" xfId="5061" xr:uid="{00000000-0005-0000-0000-00000B150000}"/>
    <cellStyle name="Vejica 4 9 2 8 2 2" xfId="5493" xr:uid="{00000000-0005-0000-0000-00000C150000}"/>
    <cellStyle name="Vejica 4 9 2 8 2 2 2" xfId="10349" xr:uid="{622883E5-1E3D-4AB0-8817-F6BF37AECB34}"/>
    <cellStyle name="Vejica 4 9 2 8 2 3" xfId="10348" xr:uid="{4AD600EC-9789-422C-97DA-6E853787F092}"/>
    <cellStyle name="Vejica 4 9 2 8 3" xfId="5060" xr:uid="{00000000-0005-0000-0000-00000D150000}"/>
    <cellStyle name="Vejica 4 9 2 8 3 2" xfId="10350" xr:uid="{9AFD8463-5CE9-4578-9B48-B319BA8783DD}"/>
    <cellStyle name="Vejica 4 9 2 8 4" xfId="10347" xr:uid="{0C27E9D5-9DC8-46C9-827E-BD2F82F067B3}"/>
    <cellStyle name="Vejica 4 9 2 9" xfId="5062" xr:uid="{00000000-0005-0000-0000-00000E150000}"/>
    <cellStyle name="Vejica 4 9 2 9 2" xfId="5063" xr:uid="{00000000-0005-0000-0000-00000F150000}"/>
    <cellStyle name="Vejica 4 9 2 9 2 2" xfId="5563" xr:uid="{00000000-0005-0000-0000-000010150000}"/>
    <cellStyle name="Vejica 4 9 2 9 2 2 2" xfId="10353" xr:uid="{44E61F12-D0E3-4FCB-B820-39DCFCBDB8E1}"/>
    <cellStyle name="Vejica 4 9 2 9 2 3" xfId="10352" xr:uid="{5BD9F17B-7C73-4724-9800-C5EBD782EFE5}"/>
    <cellStyle name="Vejica 4 9 2 9 3" xfId="5332" xr:uid="{00000000-0005-0000-0000-000011150000}"/>
    <cellStyle name="Vejica 4 9 2 9 3 2" xfId="10354" xr:uid="{353967A8-1F14-4803-9DDB-4E58DB06E905}"/>
    <cellStyle name="Vejica 4 9 2 9 4" xfId="10351" xr:uid="{9892F1C1-0E3C-4903-AD45-31750F76901B}"/>
    <cellStyle name="Vejica 4 9 3" xfId="798" xr:uid="{00000000-0005-0000-0000-000012150000}"/>
    <cellStyle name="Vejica 4 9 3 10" xfId="10355" xr:uid="{D7282254-CA0B-407C-9A4B-1EC7E4D2054D}"/>
    <cellStyle name="Vejica 4 9 3 2" xfId="799" xr:uid="{00000000-0005-0000-0000-000013150000}"/>
    <cellStyle name="Vejica 4 9 3 2 2" xfId="2446" xr:uid="{00000000-0005-0000-0000-000014150000}"/>
    <cellStyle name="Vejica 4 9 3 2 2 2" xfId="5066" xr:uid="{00000000-0005-0000-0000-000015150000}"/>
    <cellStyle name="Vejica 4 9 3 2 2 2 2" xfId="10358" xr:uid="{A44B1007-CF48-43B3-9518-C81D86AF1F06}"/>
    <cellStyle name="Vejica 4 9 3 2 2 3" xfId="10357" xr:uid="{5FB5E0E1-9EA5-45BB-AD1F-8AA182B72FA3}"/>
    <cellStyle name="Vejica 4 9 3 2 3" xfId="2447" xr:uid="{00000000-0005-0000-0000-000016150000}"/>
    <cellStyle name="Vejica 4 9 3 2 3 2" xfId="5067" xr:uid="{00000000-0005-0000-0000-000017150000}"/>
    <cellStyle name="Vejica 4 9 3 2 3 2 2" xfId="10360" xr:uid="{C3D1682F-670B-4A37-862E-8091E0CC4039}"/>
    <cellStyle name="Vejica 4 9 3 2 3 3" xfId="10359" xr:uid="{C090DE3F-06A1-4446-B1E0-3EB54590CCF1}"/>
    <cellStyle name="Vejica 4 9 3 2 4" xfId="2448" xr:uid="{00000000-0005-0000-0000-000018150000}"/>
    <cellStyle name="Vejica 4 9 3 2 4 2" xfId="5069" xr:uid="{00000000-0005-0000-0000-000019150000}"/>
    <cellStyle name="Vejica 4 9 3 2 4 2 2" xfId="5496" xr:uid="{00000000-0005-0000-0000-00001A150000}"/>
    <cellStyle name="Vejica 4 9 3 2 4 2 2 2" xfId="10363" xr:uid="{42AD3329-7746-4E60-9279-AA557FED2483}"/>
    <cellStyle name="Vejica 4 9 3 2 4 2 3" xfId="10362" xr:uid="{D1293795-B4A1-473A-AFBB-E5F6F0028E43}"/>
    <cellStyle name="Vejica 4 9 3 2 4 3" xfId="5068" xr:uid="{00000000-0005-0000-0000-00001B150000}"/>
    <cellStyle name="Vejica 4 9 3 2 4 3 2" xfId="10364" xr:uid="{DEFCCF60-D7E6-4F55-8942-87EDE256A664}"/>
    <cellStyle name="Vejica 4 9 3 2 4 4" xfId="10361" xr:uid="{7699DDCF-2462-409E-B014-F10D28BE1327}"/>
    <cellStyle name="Vejica 4 9 3 2 5" xfId="5070" xr:uid="{00000000-0005-0000-0000-00001C150000}"/>
    <cellStyle name="Vejica 4 9 3 2 5 2" xfId="5071" xr:uid="{00000000-0005-0000-0000-00001D150000}"/>
    <cellStyle name="Vejica 4 9 3 2 5 2 2" xfId="5564" xr:uid="{00000000-0005-0000-0000-00001E150000}"/>
    <cellStyle name="Vejica 4 9 3 2 5 2 2 2" xfId="10367" xr:uid="{1BA1778A-6952-4E42-8FBB-34AA39093D74}"/>
    <cellStyle name="Vejica 4 9 3 2 5 2 3" xfId="10366" xr:uid="{60633253-59C9-4ED9-9BA6-38EE01FC3E61}"/>
    <cellStyle name="Vejica 4 9 3 2 5 3" xfId="5333" xr:uid="{00000000-0005-0000-0000-00001F150000}"/>
    <cellStyle name="Vejica 4 9 3 2 5 3 2" xfId="10368" xr:uid="{DEE2E4E1-BA64-4FA3-9668-EFB74060A130}"/>
    <cellStyle name="Vejica 4 9 3 2 5 4" xfId="10365" xr:uid="{A8F27C5C-4263-42CB-BE37-86FF580EA9E3}"/>
    <cellStyle name="Vejica 4 9 3 2 6" xfId="5072" xr:uid="{00000000-0005-0000-0000-000020150000}"/>
    <cellStyle name="Vejica 4 9 3 2 6 2" xfId="5495" xr:uid="{00000000-0005-0000-0000-000021150000}"/>
    <cellStyle name="Vejica 4 9 3 2 6 2 2" xfId="10370" xr:uid="{665764FE-4DFA-419B-BBD5-FF9AD16DC542}"/>
    <cellStyle name="Vejica 4 9 3 2 6 3" xfId="10369" xr:uid="{AE2E5CB9-FA9F-427B-9646-4271756E9B14}"/>
    <cellStyle name="Vejica 4 9 3 2 7" xfId="5065" xr:uid="{00000000-0005-0000-0000-000022150000}"/>
    <cellStyle name="Vejica 4 9 3 2 7 2" xfId="10371" xr:uid="{3AAE63F7-6BB1-43C4-A528-84AA0C53758B}"/>
    <cellStyle name="Vejica 4 9 3 2 8" xfId="5256" xr:uid="{00000000-0005-0000-0000-000023150000}"/>
    <cellStyle name="Vejica 4 9 3 2 8 2" xfId="10372" xr:uid="{F73A86C1-9F41-478C-84EB-DE4135B0B1A8}"/>
    <cellStyle name="Vejica 4 9 3 2 9" xfId="10356" xr:uid="{6A6687F2-80C6-40B6-A4B6-F7E624823314}"/>
    <cellStyle name="Vejica 4 9 3 3" xfId="2449" xr:uid="{00000000-0005-0000-0000-000024150000}"/>
    <cellStyle name="Vejica 4 9 3 3 2" xfId="5073" xr:uid="{00000000-0005-0000-0000-000025150000}"/>
    <cellStyle name="Vejica 4 9 3 3 2 2" xfId="10374" xr:uid="{11B664EE-0695-4B24-8A9C-578DA1E4065A}"/>
    <cellStyle name="Vejica 4 9 3 3 3" xfId="10373" xr:uid="{12289A16-7DC5-4E6A-8988-A938242E9F67}"/>
    <cellStyle name="Vejica 4 9 3 4" xfId="2450" xr:uid="{00000000-0005-0000-0000-000026150000}"/>
    <cellStyle name="Vejica 4 9 3 4 2" xfId="5074" xr:uid="{00000000-0005-0000-0000-000027150000}"/>
    <cellStyle name="Vejica 4 9 3 4 2 2" xfId="10376" xr:uid="{70119726-C673-435E-A3DB-4DC290405195}"/>
    <cellStyle name="Vejica 4 9 3 4 3" xfId="10375" xr:uid="{7162688C-56A1-40D5-A0F4-29DC8001EA08}"/>
    <cellStyle name="Vejica 4 9 3 5" xfId="2451" xr:uid="{00000000-0005-0000-0000-000028150000}"/>
    <cellStyle name="Vejica 4 9 3 5 2" xfId="5076" xr:uid="{00000000-0005-0000-0000-000029150000}"/>
    <cellStyle name="Vejica 4 9 3 5 2 2" xfId="5497" xr:uid="{00000000-0005-0000-0000-00002A150000}"/>
    <cellStyle name="Vejica 4 9 3 5 2 2 2" xfId="10379" xr:uid="{2FEA720C-F4BD-46F7-A883-AC49390D6461}"/>
    <cellStyle name="Vejica 4 9 3 5 2 3" xfId="10378" xr:uid="{9DA95255-9F8A-4F27-B2B4-7AFBF5C56BF1}"/>
    <cellStyle name="Vejica 4 9 3 5 3" xfId="5075" xr:uid="{00000000-0005-0000-0000-00002B150000}"/>
    <cellStyle name="Vejica 4 9 3 5 3 2" xfId="10380" xr:uid="{F1BAE0AA-AB35-474B-8F32-15A24D5EE560}"/>
    <cellStyle name="Vejica 4 9 3 5 4" xfId="10377" xr:uid="{CDD4B457-71B5-4D8C-9263-310B4BCA0292}"/>
    <cellStyle name="Vejica 4 9 3 6" xfId="5077" xr:uid="{00000000-0005-0000-0000-00002C150000}"/>
    <cellStyle name="Vejica 4 9 3 6 2" xfId="5078" xr:uid="{00000000-0005-0000-0000-00002D150000}"/>
    <cellStyle name="Vejica 4 9 3 6 2 2" xfId="5565" xr:uid="{00000000-0005-0000-0000-00002E150000}"/>
    <cellStyle name="Vejica 4 9 3 6 2 2 2" xfId="10383" xr:uid="{6F65A8CA-3F28-4D2A-BA76-59496DA2EC54}"/>
    <cellStyle name="Vejica 4 9 3 6 2 3" xfId="10382" xr:uid="{FCC9811D-1FCB-4DD0-B9F9-C785911E195E}"/>
    <cellStyle name="Vejica 4 9 3 6 3" xfId="5334" xr:uid="{00000000-0005-0000-0000-00002F150000}"/>
    <cellStyle name="Vejica 4 9 3 6 3 2" xfId="10384" xr:uid="{4885179A-AE9C-48DA-AEC6-073784B46560}"/>
    <cellStyle name="Vejica 4 9 3 6 4" xfId="10381" xr:uid="{E01DE2FC-4486-4353-BC31-887348BD33BC}"/>
    <cellStyle name="Vejica 4 9 3 7" xfId="5079" xr:uid="{00000000-0005-0000-0000-000030150000}"/>
    <cellStyle name="Vejica 4 9 3 7 2" xfId="5494" xr:uid="{00000000-0005-0000-0000-000031150000}"/>
    <cellStyle name="Vejica 4 9 3 7 2 2" xfId="10386" xr:uid="{66C20097-3D71-425D-BA1C-77083F734548}"/>
    <cellStyle name="Vejica 4 9 3 7 3" xfId="10385" xr:uid="{AF61A21B-3014-4808-B9A6-C4F3B89EF940}"/>
    <cellStyle name="Vejica 4 9 3 8" xfId="5064" xr:uid="{00000000-0005-0000-0000-000032150000}"/>
    <cellStyle name="Vejica 4 9 3 8 2" xfId="10387" xr:uid="{C972E287-47EC-4765-A178-3088A84207A1}"/>
    <cellStyle name="Vejica 4 9 3 9" xfId="5231" xr:uid="{00000000-0005-0000-0000-000033150000}"/>
    <cellStyle name="Vejica 4 9 3 9 2" xfId="10388" xr:uid="{2498C016-CA82-4B6C-B102-B1AF549753E8}"/>
    <cellStyle name="Vejica 4 9 4" xfId="2452" xr:uid="{00000000-0005-0000-0000-000034150000}"/>
    <cellStyle name="Vejica 4 9 4 2" xfId="5080" xr:uid="{00000000-0005-0000-0000-000035150000}"/>
    <cellStyle name="Vejica 4 9 4 2 2" xfId="10390" xr:uid="{4806028A-4B52-4A67-ADCC-F0A535D05173}"/>
    <cellStyle name="Vejica 4 9 4 3" xfId="10389" xr:uid="{7436B96F-3CF0-4F96-8C10-6C4C4A817A7E}"/>
    <cellStyle name="Vejica 4 9 5" xfId="2453" xr:uid="{00000000-0005-0000-0000-000036150000}"/>
    <cellStyle name="Vejica 4 9 5 2" xfId="5081" xr:uid="{00000000-0005-0000-0000-000037150000}"/>
    <cellStyle name="Vejica 4 9 5 2 2" xfId="10392" xr:uid="{4677BABE-B77D-4323-A0B1-D9DBBDE34C95}"/>
    <cellStyle name="Vejica 4 9 5 3" xfId="10391" xr:uid="{20EE983F-5CE2-47BE-BDB0-16A376521FA3}"/>
    <cellStyle name="Vejica 4 9 6" xfId="2454" xr:uid="{00000000-0005-0000-0000-000038150000}"/>
    <cellStyle name="Vejica 4 9 6 2" xfId="2455" xr:uid="{00000000-0005-0000-0000-000039150000}"/>
    <cellStyle name="Vejica 4 9 6 2 2" xfId="5084" xr:uid="{00000000-0005-0000-0000-00003A150000}"/>
    <cellStyle name="Vejica 4 9 6 2 2 2" xfId="5499" xr:uid="{00000000-0005-0000-0000-00003B150000}"/>
    <cellStyle name="Vejica 4 9 6 2 2 2 2" xfId="10396" xr:uid="{F7EED1AD-4800-4A70-B8ED-6B424C126CA5}"/>
    <cellStyle name="Vejica 4 9 6 2 2 3" xfId="10395" xr:uid="{64C251CB-D6CB-4745-808F-DCB0999BF01C}"/>
    <cellStyle name="Vejica 4 9 6 2 3" xfId="5083" xr:uid="{00000000-0005-0000-0000-00003C150000}"/>
    <cellStyle name="Vejica 4 9 6 2 3 2" xfId="10397" xr:uid="{7C912795-42F9-40A9-9CA3-94509A48B2DD}"/>
    <cellStyle name="Vejica 4 9 6 2 4" xfId="10394" xr:uid="{3C19FF12-D31B-447C-AEEB-19D52C68B05A}"/>
    <cellStyle name="Vejica 4 9 6 3" xfId="2456" xr:uid="{00000000-0005-0000-0000-00003D150000}"/>
    <cellStyle name="Vejica 4 9 6 3 2" xfId="2457" xr:uid="{00000000-0005-0000-0000-00003E150000}"/>
    <cellStyle name="Vejica 4 9 6 3 2 2" xfId="5087" xr:uid="{00000000-0005-0000-0000-00003F150000}"/>
    <cellStyle name="Vejica 4 9 6 3 2 2 2" xfId="5501" xr:uid="{00000000-0005-0000-0000-000040150000}"/>
    <cellStyle name="Vejica 4 9 6 3 2 2 2 2" xfId="10401" xr:uid="{597A9AFA-A8A4-4E68-8333-95BF9D3D1F89}"/>
    <cellStyle name="Vejica 4 9 6 3 2 2 3" xfId="10400" xr:uid="{F0975CF5-5907-43F3-A158-484905D6000C}"/>
    <cellStyle name="Vejica 4 9 6 3 2 3" xfId="5086" xr:uid="{00000000-0005-0000-0000-000041150000}"/>
    <cellStyle name="Vejica 4 9 6 3 2 3 2" xfId="10402" xr:uid="{38B97529-A9EE-4008-BE56-7F7FA947E8D5}"/>
    <cellStyle name="Vejica 4 9 6 3 2 4" xfId="10399" xr:uid="{29373688-8825-4D3B-9FF6-4F388114E164}"/>
    <cellStyle name="Vejica 4 9 6 3 3" xfId="2458" xr:uid="{00000000-0005-0000-0000-000042150000}"/>
    <cellStyle name="Vejica 4 9 6 3 3 2" xfId="5089" xr:uid="{00000000-0005-0000-0000-000043150000}"/>
    <cellStyle name="Vejica 4 9 6 3 3 2 2" xfId="5502" xr:uid="{00000000-0005-0000-0000-000044150000}"/>
    <cellStyle name="Vejica 4 9 6 3 3 2 2 2" xfId="10405" xr:uid="{B9C08906-63E4-419A-83B9-2FBFE586970B}"/>
    <cellStyle name="Vejica 4 9 6 3 3 2 3" xfId="10404" xr:uid="{8409F715-8EF0-47FE-A6EC-BEEB1778A854}"/>
    <cellStyle name="Vejica 4 9 6 3 3 3" xfId="5088" xr:uid="{00000000-0005-0000-0000-000045150000}"/>
    <cellStyle name="Vejica 4 9 6 3 3 3 2" xfId="10406" xr:uid="{5E49BE29-64E5-424D-BFA9-63C9AE467E4E}"/>
    <cellStyle name="Vejica 4 9 6 3 3 4" xfId="10403" xr:uid="{D9A5A080-C4A1-42D0-B282-D921ADBAC903}"/>
    <cellStyle name="Vejica 4 9 6 3 4" xfId="5090" xr:uid="{00000000-0005-0000-0000-000046150000}"/>
    <cellStyle name="Vejica 4 9 6 3 4 2" xfId="5500" xr:uid="{00000000-0005-0000-0000-000047150000}"/>
    <cellStyle name="Vejica 4 9 6 3 4 2 2" xfId="10408" xr:uid="{82A69EF5-AD31-4006-B6DA-271AA4035B5B}"/>
    <cellStyle name="Vejica 4 9 6 3 4 3" xfId="10407" xr:uid="{19D0747A-D74E-4A58-A5E0-1DFAC8114325}"/>
    <cellStyle name="Vejica 4 9 6 3 5" xfId="5085" xr:uid="{00000000-0005-0000-0000-000048150000}"/>
    <cellStyle name="Vejica 4 9 6 3 5 2" xfId="10409" xr:uid="{41557C82-BC94-41C7-9F2F-7672BE8CAD5B}"/>
    <cellStyle name="Vejica 4 9 6 3 6" xfId="10398" xr:uid="{63DAC8E3-9430-49E5-B01B-2037BCF10B8F}"/>
    <cellStyle name="Vejica 4 9 6 4" xfId="5091" xr:uid="{00000000-0005-0000-0000-000049150000}"/>
    <cellStyle name="Vejica 4 9 6 4 2" xfId="5498" xr:uid="{00000000-0005-0000-0000-00004A150000}"/>
    <cellStyle name="Vejica 4 9 6 4 2 2" xfId="10411" xr:uid="{3FFF837D-5379-4E37-937B-285B7DFF31D2}"/>
    <cellStyle name="Vejica 4 9 6 4 3" xfId="10410" xr:uid="{9F8FB817-A4D6-4BDB-8E7A-11AD2699033E}"/>
    <cellStyle name="Vejica 4 9 6 5" xfId="5082" xr:uid="{00000000-0005-0000-0000-00004B150000}"/>
    <cellStyle name="Vejica 4 9 6 5 2" xfId="10412" xr:uid="{D4DA63A3-E1AB-44F3-9464-CE1F7550FEFC}"/>
    <cellStyle name="Vejica 4 9 6 6" xfId="10393" xr:uid="{F9FE322F-FD76-469E-ACD4-FE5F3888F70B}"/>
    <cellStyle name="Vejica 4 9 7" xfId="2459" xr:uid="{00000000-0005-0000-0000-00004C150000}"/>
    <cellStyle name="Vejica 4 9 7 2" xfId="5093" xr:uid="{00000000-0005-0000-0000-00004D150000}"/>
    <cellStyle name="Vejica 4 9 7 2 2" xfId="5503" xr:uid="{00000000-0005-0000-0000-00004E150000}"/>
    <cellStyle name="Vejica 4 9 7 2 2 2" xfId="10415" xr:uid="{6DF6C9E5-9E55-4F3A-B8BC-A17FD6A0D036}"/>
    <cellStyle name="Vejica 4 9 7 2 3" xfId="10414" xr:uid="{5A19BA4E-4764-4BBA-844A-526E935B6E2A}"/>
    <cellStyle name="Vejica 4 9 7 3" xfId="5092" xr:uid="{00000000-0005-0000-0000-00004F150000}"/>
    <cellStyle name="Vejica 4 9 7 3 2" xfId="10416" xr:uid="{10196C61-AD97-4B5C-AC8A-6F2E3701C5D1}"/>
    <cellStyle name="Vejica 4 9 7 4" xfId="10413" xr:uid="{32D4E996-E441-4E10-8703-BC899D434CEB}"/>
    <cellStyle name="Vejica 4 9 8" xfId="2460" xr:uid="{00000000-0005-0000-0000-000050150000}"/>
    <cellStyle name="Vejica 4 9 8 2" xfId="5095" xr:uid="{00000000-0005-0000-0000-000051150000}"/>
    <cellStyle name="Vejica 4 9 8 2 2" xfId="5504" xr:uid="{00000000-0005-0000-0000-000052150000}"/>
    <cellStyle name="Vejica 4 9 8 2 2 2" xfId="10419" xr:uid="{0DFBE87A-B8A1-4EE0-AD2F-B18EE21A3279}"/>
    <cellStyle name="Vejica 4 9 8 2 3" xfId="10418" xr:uid="{635772B0-29FC-4EB9-9DCF-00603E6047BD}"/>
    <cellStyle name="Vejica 4 9 8 3" xfId="5094" xr:uid="{00000000-0005-0000-0000-000053150000}"/>
    <cellStyle name="Vejica 4 9 8 3 2" xfId="10420" xr:uid="{A5A88C0F-512E-4548-A2A1-AE37A48A695E}"/>
    <cellStyle name="Vejica 4 9 8 4" xfId="10417" xr:uid="{AB666414-1311-4FB1-AC5E-FC73A747734C}"/>
    <cellStyle name="Vejica 4 9 9" xfId="5096" xr:uid="{00000000-0005-0000-0000-000054150000}"/>
    <cellStyle name="Vejica 4 9 9 2" xfId="5097" xr:uid="{00000000-0005-0000-0000-000055150000}"/>
    <cellStyle name="Vejica 4 9 9 2 2" xfId="5566" xr:uid="{00000000-0005-0000-0000-000056150000}"/>
    <cellStyle name="Vejica 4 9 9 2 2 2" xfId="10423" xr:uid="{B82EDED9-CB30-4025-8086-6041C8A1A6F1}"/>
    <cellStyle name="Vejica 4 9 9 2 3" xfId="10422" xr:uid="{C66CB825-0866-4F6A-B828-0CADDFCB5AC9}"/>
    <cellStyle name="Vejica 4 9 9 3" xfId="5335" xr:uid="{00000000-0005-0000-0000-000057150000}"/>
    <cellStyle name="Vejica 4 9 9 3 2" xfId="10424" xr:uid="{E5CA910F-91C3-43AD-83B8-CB16AE59E87D}"/>
    <cellStyle name="Vejica 4 9 9 4" xfId="10421" xr:uid="{7BE6BE44-D079-44FB-8FC1-806D9E009DA5}"/>
    <cellStyle name="Vejica 40" xfId="5098" xr:uid="{00000000-0005-0000-0000-000058150000}"/>
    <cellStyle name="Vejica 40 2" xfId="5336" xr:uid="{00000000-0005-0000-0000-000059150000}"/>
    <cellStyle name="Vejica 40 2 2" xfId="10426" xr:uid="{143520AB-070A-4691-AF39-4D07439EE027}"/>
    <cellStyle name="Vejica 40 3" xfId="10425" xr:uid="{82628D15-12EF-4C53-AAD7-8928DBF4A37F}"/>
    <cellStyle name="Vejica 41" xfId="5581" xr:uid="{00000000-0005-0000-0000-00005A150000}"/>
    <cellStyle name="Vejica 41 2" xfId="10427" xr:uid="{F7EA234B-B872-4117-94AB-19844BA34D22}"/>
    <cellStyle name="Vejica 42" xfId="5583" xr:uid="{00000000-0005-0000-0000-00005B150000}"/>
    <cellStyle name="Vejica 42 2" xfId="10428" xr:uid="{B8611850-4505-4FB5-96F0-CC3C17A3FED5}"/>
    <cellStyle name="Vejica 43" xfId="5585" xr:uid="{00000000-0005-0000-0000-00005C150000}"/>
    <cellStyle name="Vejica 43 2" xfId="10429" xr:uid="{05D59DD0-31A3-4413-A79D-34C792EB6AAC}"/>
    <cellStyle name="Vejica 44" xfId="5582" xr:uid="{00000000-0005-0000-0000-00005D150000}"/>
    <cellStyle name="Vejica 44 2" xfId="10430" xr:uid="{DE836EEE-F34F-4240-B936-6CFFA76EA549}"/>
    <cellStyle name="Vejica 45" xfId="5584" xr:uid="{00000000-0005-0000-0000-00005E150000}"/>
    <cellStyle name="Vejica 45 2" xfId="10431" xr:uid="{3E1E225D-27EE-4ACF-A68A-EF791B187BAE}"/>
    <cellStyle name="Vejica 46" xfId="5588" xr:uid="{00000000-0005-0000-0000-00005F150000}"/>
    <cellStyle name="Vejica 46 2" xfId="10432" xr:uid="{CAEFE00E-D02F-43F7-BE69-DF7FB7796215}"/>
    <cellStyle name="Vejica 47" xfId="5589" xr:uid="{00000000-0005-0000-0000-000060150000}"/>
    <cellStyle name="Vejica 47 2" xfId="10433" xr:uid="{859D8955-CD4C-4FE1-B711-04980310147A}"/>
    <cellStyle name="Vejica 48" xfId="5605" xr:uid="{00000000-0005-0000-0000-000061150000}"/>
    <cellStyle name="Vejica 48 2" xfId="10434" xr:uid="{C0791B07-0EC9-42C3-86D3-DC57F30C3841}"/>
    <cellStyle name="Vejica 49" xfId="5608" xr:uid="{00000000-0005-0000-0000-000062150000}"/>
    <cellStyle name="Vejica 49 2" xfId="10435" xr:uid="{260C1244-5CDA-45F8-9A0E-C53D15F6AC2C}"/>
    <cellStyle name="Vejica 5" xfId="800" xr:uid="{00000000-0005-0000-0000-000063150000}"/>
    <cellStyle name="Vejica 5 10" xfId="10436" xr:uid="{078C62B4-2CCE-41F7-80E0-138955E2A8C2}"/>
    <cellStyle name="Vejica 5 2" xfId="801" xr:uid="{00000000-0005-0000-0000-000064150000}"/>
    <cellStyle name="Vejica 5 2 2" xfId="2461" xr:uid="{00000000-0005-0000-0000-000065150000}"/>
    <cellStyle name="Vejica 5 2 2 2" xfId="5101" xr:uid="{00000000-0005-0000-0000-000066150000}"/>
    <cellStyle name="Vejica 5 2 2 2 2" xfId="10439" xr:uid="{F054C4AC-77F5-48F7-9376-E026B9AD9C9F}"/>
    <cellStyle name="Vejica 5 2 2 3" xfId="10438" xr:uid="{855B0B0C-C39D-4C03-BA73-9863555908B2}"/>
    <cellStyle name="Vejica 5 2 3" xfId="2462" xr:uid="{00000000-0005-0000-0000-000067150000}"/>
    <cellStyle name="Vejica 5 2 3 2" xfId="5102" xr:uid="{00000000-0005-0000-0000-000068150000}"/>
    <cellStyle name="Vejica 5 2 3 2 2" xfId="10441" xr:uid="{4BB931BD-3169-4C1A-9571-1398EEC7C458}"/>
    <cellStyle name="Vejica 5 2 3 3" xfId="10440" xr:uid="{0490A2AA-6F64-4227-A11B-E1D9B2CD2250}"/>
    <cellStyle name="Vejica 5 2 4" xfId="2463" xr:uid="{00000000-0005-0000-0000-000069150000}"/>
    <cellStyle name="Vejica 5 2 4 2" xfId="5103" xr:uid="{00000000-0005-0000-0000-00006A150000}"/>
    <cellStyle name="Vejica 5 2 4 2 2" xfId="10443" xr:uid="{31CFE55A-285C-4FCB-9571-31676E0B1000}"/>
    <cellStyle name="Vejica 5 2 4 3" xfId="10442" xr:uid="{2BF7DEFC-7665-43ED-86A2-66DEF8B9C2D8}"/>
    <cellStyle name="Vejica 5 2 5" xfId="5104" xr:uid="{00000000-0005-0000-0000-00006B150000}"/>
    <cellStyle name="Vejica 5 2 5 2" xfId="5337" xr:uid="{00000000-0005-0000-0000-00006C150000}"/>
    <cellStyle name="Vejica 5 2 5 2 2" xfId="10445" xr:uid="{5D2C6F5B-7283-4B30-8A33-09AEF6A74DCB}"/>
    <cellStyle name="Vejica 5 2 5 3" xfId="10444" xr:uid="{6EA2C51B-95E6-4298-BCC4-372FE4593A26}"/>
    <cellStyle name="Vejica 5 2 6" xfId="5100" xr:uid="{00000000-0005-0000-0000-00006D150000}"/>
    <cellStyle name="Vejica 5 2 6 2" xfId="10446" xr:uid="{344923EE-48BE-4C13-A083-FA42DB9DA29E}"/>
    <cellStyle name="Vejica 5 2 7" xfId="5277" xr:uid="{00000000-0005-0000-0000-00006E150000}"/>
    <cellStyle name="Vejica 5 2 7 2" xfId="10447" xr:uid="{0AFA22F8-AC12-4921-B692-E22DCC7F8229}"/>
    <cellStyle name="Vejica 5 2 8" xfId="10437" xr:uid="{EB8488D3-A155-4975-AFE5-714A4A166C25}"/>
    <cellStyle name="Vejica 5 3" xfId="802" xr:uid="{00000000-0005-0000-0000-00006F150000}"/>
    <cellStyle name="Vejica 5 3 10" xfId="10448" xr:uid="{A11446CF-0E7C-4478-ACC5-66FCC394FF97}"/>
    <cellStyle name="Vejica 5 3 2" xfId="803" xr:uid="{00000000-0005-0000-0000-000070150000}"/>
    <cellStyle name="Vejica 5 3 2 2" xfId="2464" xr:uid="{00000000-0005-0000-0000-000071150000}"/>
    <cellStyle name="Vejica 5 3 2 2 2" xfId="5107" xr:uid="{00000000-0005-0000-0000-000072150000}"/>
    <cellStyle name="Vejica 5 3 2 2 2 2" xfId="10451" xr:uid="{36508ADA-EA21-4EC3-B976-8973D229F94A}"/>
    <cellStyle name="Vejica 5 3 2 2 3" xfId="10450" xr:uid="{3C5835F3-7B52-4504-BD46-7DC2D0064093}"/>
    <cellStyle name="Vejica 5 3 2 3" xfId="2465" xr:uid="{00000000-0005-0000-0000-000073150000}"/>
    <cellStyle name="Vejica 5 3 2 3 2" xfId="5108" xr:uid="{00000000-0005-0000-0000-000074150000}"/>
    <cellStyle name="Vejica 5 3 2 3 2 2" xfId="10453" xr:uid="{98836412-358D-4EC3-B4EB-53F9325626D1}"/>
    <cellStyle name="Vejica 5 3 2 3 3" xfId="10452" xr:uid="{0F2A35E3-52F9-4EDD-BEC9-4C3949121F9B}"/>
    <cellStyle name="Vejica 5 3 2 4" xfId="2466" xr:uid="{00000000-0005-0000-0000-000075150000}"/>
    <cellStyle name="Vejica 5 3 2 4 2" xfId="5110" xr:uid="{00000000-0005-0000-0000-000076150000}"/>
    <cellStyle name="Vejica 5 3 2 4 2 2" xfId="5507" xr:uid="{00000000-0005-0000-0000-000077150000}"/>
    <cellStyle name="Vejica 5 3 2 4 2 2 2" xfId="10456" xr:uid="{6FDF3E34-52C1-4D87-9489-E14F819D9919}"/>
    <cellStyle name="Vejica 5 3 2 4 2 3" xfId="10455" xr:uid="{7B5D6BFD-748F-4B1A-A40C-7F03ABACB86E}"/>
    <cellStyle name="Vejica 5 3 2 4 3" xfId="5109" xr:uid="{00000000-0005-0000-0000-000078150000}"/>
    <cellStyle name="Vejica 5 3 2 4 3 2" xfId="10457" xr:uid="{57024BD4-1595-4C8A-BA13-8EEB730D9D7D}"/>
    <cellStyle name="Vejica 5 3 2 4 4" xfId="10454" xr:uid="{83599A3D-E0BE-49F7-AA6A-F505F51DAF47}"/>
    <cellStyle name="Vejica 5 3 2 5" xfId="5111" xr:uid="{00000000-0005-0000-0000-000079150000}"/>
    <cellStyle name="Vejica 5 3 2 5 2" xfId="5112" xr:uid="{00000000-0005-0000-0000-00007A150000}"/>
    <cellStyle name="Vejica 5 3 2 5 2 2" xfId="5567" xr:uid="{00000000-0005-0000-0000-00007B150000}"/>
    <cellStyle name="Vejica 5 3 2 5 2 2 2" xfId="10460" xr:uid="{20249DE2-8B81-4EBE-BEDF-C6276D3B7B0F}"/>
    <cellStyle name="Vejica 5 3 2 5 2 3" xfId="10459" xr:uid="{6F471B5C-69D8-4221-B6E4-DBA1AB7EB359}"/>
    <cellStyle name="Vejica 5 3 2 5 3" xfId="5338" xr:uid="{00000000-0005-0000-0000-00007C150000}"/>
    <cellStyle name="Vejica 5 3 2 5 3 2" xfId="10461" xr:uid="{9741FFA8-449C-4DF7-A107-E90458EEA00F}"/>
    <cellStyle name="Vejica 5 3 2 5 4" xfId="10458" xr:uid="{E41BF459-FF0B-4AB7-B76F-D1AEF8D53D6C}"/>
    <cellStyle name="Vejica 5 3 2 6" xfId="5113" xr:uid="{00000000-0005-0000-0000-00007D150000}"/>
    <cellStyle name="Vejica 5 3 2 6 2" xfId="5506" xr:uid="{00000000-0005-0000-0000-00007E150000}"/>
    <cellStyle name="Vejica 5 3 2 6 2 2" xfId="10463" xr:uid="{2CC968E7-7A8C-479F-B30D-7DA17721F875}"/>
    <cellStyle name="Vejica 5 3 2 6 3" xfId="10462" xr:uid="{2D9BD76D-84FB-473C-B9B1-40212728624A}"/>
    <cellStyle name="Vejica 5 3 2 7" xfId="5106" xr:uid="{00000000-0005-0000-0000-00007F150000}"/>
    <cellStyle name="Vejica 5 3 2 7 2" xfId="10464" xr:uid="{3A38A56F-6541-4341-9F21-EC22FDDA7A53}"/>
    <cellStyle name="Vejica 5 3 2 8" xfId="5247" xr:uid="{00000000-0005-0000-0000-000080150000}"/>
    <cellStyle name="Vejica 5 3 2 8 2" xfId="10465" xr:uid="{3AEEA76C-A4FE-46C8-BB1C-39F72CF1307C}"/>
    <cellStyle name="Vejica 5 3 2 9" xfId="10449" xr:uid="{76437E52-FFA4-4CE9-8819-1FE94EB9CE14}"/>
    <cellStyle name="Vejica 5 3 3" xfId="2467" xr:uid="{00000000-0005-0000-0000-000081150000}"/>
    <cellStyle name="Vejica 5 3 3 2" xfId="5114" xr:uid="{00000000-0005-0000-0000-000082150000}"/>
    <cellStyle name="Vejica 5 3 3 2 2" xfId="10467" xr:uid="{56C6948A-88AD-4DCB-ABEA-BB0EEB3490B8}"/>
    <cellStyle name="Vejica 5 3 3 3" xfId="10466" xr:uid="{AD3909FC-34D3-4687-9252-19CA637E8CA8}"/>
    <cellStyle name="Vejica 5 3 4" xfId="2468" xr:uid="{00000000-0005-0000-0000-000083150000}"/>
    <cellStyle name="Vejica 5 3 4 2" xfId="5115" xr:uid="{00000000-0005-0000-0000-000084150000}"/>
    <cellStyle name="Vejica 5 3 4 2 2" xfId="10469" xr:uid="{E03B7C04-476E-41AD-A2A7-B3FCB6EE98F5}"/>
    <cellStyle name="Vejica 5 3 4 3" xfId="10468" xr:uid="{574D6585-1E7B-48DA-8EA1-DF93F913C1D8}"/>
    <cellStyle name="Vejica 5 3 5" xfId="2469" xr:uid="{00000000-0005-0000-0000-000085150000}"/>
    <cellStyle name="Vejica 5 3 5 2" xfId="5117" xr:uid="{00000000-0005-0000-0000-000086150000}"/>
    <cellStyle name="Vejica 5 3 5 2 2" xfId="5508" xr:uid="{00000000-0005-0000-0000-000087150000}"/>
    <cellStyle name="Vejica 5 3 5 2 2 2" xfId="10472" xr:uid="{63E4270E-423B-44C7-B8C4-6BB518104F20}"/>
    <cellStyle name="Vejica 5 3 5 2 3" xfId="10471" xr:uid="{7B9575E7-0AB8-4A6B-AED7-4AA2F198A382}"/>
    <cellStyle name="Vejica 5 3 5 3" xfId="5116" xr:uid="{00000000-0005-0000-0000-000088150000}"/>
    <cellStyle name="Vejica 5 3 5 3 2" xfId="10473" xr:uid="{D43AF518-7A4D-4322-A63D-6737B6F2FD95}"/>
    <cellStyle name="Vejica 5 3 5 4" xfId="10470" xr:uid="{35FECBCC-85D1-4D59-8D80-ABAE4DF371BA}"/>
    <cellStyle name="Vejica 5 3 6" xfId="5118" xr:uid="{00000000-0005-0000-0000-000089150000}"/>
    <cellStyle name="Vejica 5 3 6 2" xfId="5119" xr:uid="{00000000-0005-0000-0000-00008A150000}"/>
    <cellStyle name="Vejica 5 3 6 2 2" xfId="5568" xr:uid="{00000000-0005-0000-0000-00008B150000}"/>
    <cellStyle name="Vejica 5 3 6 2 2 2" xfId="10476" xr:uid="{DCF6021D-10FC-49D8-8367-E47E3FE94021}"/>
    <cellStyle name="Vejica 5 3 6 2 3" xfId="10475" xr:uid="{72C92942-0A76-42D4-A9F0-9088B4EAAB68}"/>
    <cellStyle name="Vejica 5 3 6 3" xfId="5339" xr:uid="{00000000-0005-0000-0000-00008C150000}"/>
    <cellStyle name="Vejica 5 3 6 3 2" xfId="10477" xr:uid="{1C41FCAD-B3FA-4B84-83EF-5005B9CA83C3}"/>
    <cellStyle name="Vejica 5 3 6 4" xfId="10474" xr:uid="{105E10A9-18BD-48B3-8FB8-6E48D52339E6}"/>
    <cellStyle name="Vejica 5 3 7" xfId="5120" xr:uid="{00000000-0005-0000-0000-00008D150000}"/>
    <cellStyle name="Vejica 5 3 7 2" xfId="5505" xr:uid="{00000000-0005-0000-0000-00008E150000}"/>
    <cellStyle name="Vejica 5 3 7 2 2" xfId="10479" xr:uid="{B27835D4-4271-4875-A00F-DF63861312FC}"/>
    <cellStyle name="Vejica 5 3 7 3" xfId="10478" xr:uid="{40C521A4-B955-46E7-8F69-5D1A22216A22}"/>
    <cellStyle name="Vejica 5 3 8" xfId="5105" xr:uid="{00000000-0005-0000-0000-00008F150000}"/>
    <cellStyle name="Vejica 5 3 8 2" xfId="10480" xr:uid="{F41D91DA-7C0F-45E5-824C-F175DF5BAC10}"/>
    <cellStyle name="Vejica 5 3 9" xfId="5273" xr:uid="{00000000-0005-0000-0000-000090150000}"/>
    <cellStyle name="Vejica 5 3 9 2" xfId="10481" xr:uid="{2A5788B9-9D0A-4F32-8C1C-66D61E180478}"/>
    <cellStyle name="Vejica 5 4" xfId="2470" xr:uid="{00000000-0005-0000-0000-000091150000}"/>
    <cellStyle name="Vejica 5 4 2" xfId="5121" xr:uid="{00000000-0005-0000-0000-000092150000}"/>
    <cellStyle name="Vejica 5 4 2 2" xfId="10483" xr:uid="{CAE3C417-5C58-4529-BA17-816BC3955EEB}"/>
    <cellStyle name="Vejica 5 4 3" xfId="10482" xr:uid="{06A34888-8DD5-4229-84CF-78B2AD545548}"/>
    <cellStyle name="Vejica 5 5" xfId="2471" xr:uid="{00000000-0005-0000-0000-000093150000}"/>
    <cellStyle name="Vejica 5 5 2" xfId="5122" xr:uid="{00000000-0005-0000-0000-000094150000}"/>
    <cellStyle name="Vejica 5 5 2 2" xfId="10485" xr:uid="{80CCD4E9-8920-40E3-91F0-6B82D70500AD}"/>
    <cellStyle name="Vejica 5 5 3" xfId="10484" xr:uid="{2A8200F9-1C82-4DB0-9094-EA3E0016ECF5}"/>
    <cellStyle name="Vejica 5 6" xfId="2472" xr:uid="{00000000-0005-0000-0000-000095150000}"/>
    <cellStyle name="Vejica 5 6 2" xfId="5124" xr:uid="{00000000-0005-0000-0000-000096150000}"/>
    <cellStyle name="Vejica 5 6 2 2" xfId="5509" xr:uid="{00000000-0005-0000-0000-000097150000}"/>
    <cellStyle name="Vejica 5 6 2 2 2" xfId="10488" xr:uid="{C0A99767-6964-4D10-92D6-50285110FCA7}"/>
    <cellStyle name="Vejica 5 6 2 3" xfId="10487" xr:uid="{83842A37-AB5B-447C-A087-7FDE0B8FFA23}"/>
    <cellStyle name="Vejica 5 6 3" xfId="5123" xr:uid="{00000000-0005-0000-0000-000098150000}"/>
    <cellStyle name="Vejica 5 6 3 2" xfId="10489" xr:uid="{32EF1972-795F-4841-AE80-37188ACEF5AC}"/>
    <cellStyle name="Vejica 5 6 4" xfId="10486" xr:uid="{3129F0F8-E4B6-40A6-94CE-D89748BF737A}"/>
    <cellStyle name="Vejica 5 7" xfId="5125" xr:uid="{00000000-0005-0000-0000-000099150000}"/>
    <cellStyle name="Vejica 5 7 2" xfId="5340" xr:uid="{00000000-0005-0000-0000-00009A150000}"/>
    <cellStyle name="Vejica 5 7 2 2" xfId="10491" xr:uid="{FD0D2B8F-6687-42FE-AEEE-C9E3BAC0AB4B}"/>
    <cellStyle name="Vejica 5 7 3" xfId="10490" xr:uid="{960AE527-6A8E-4E67-88B5-E12BA6BE8122}"/>
    <cellStyle name="Vejica 5 8" xfId="5099" xr:uid="{00000000-0005-0000-0000-00009B150000}"/>
    <cellStyle name="Vejica 5 8 2" xfId="10492" xr:uid="{2680BC6C-6B32-41D8-9446-F1C73334A778}"/>
    <cellStyle name="Vejica 5 9" xfId="5221" xr:uid="{00000000-0005-0000-0000-00009C150000}"/>
    <cellStyle name="Vejica 5 9 2" xfId="10493" xr:uid="{67B8AF0A-2D7C-4A70-82F3-37BE19502523}"/>
    <cellStyle name="Vejica 50" xfId="5617" xr:uid="{00000000-0005-0000-0000-00009D150000}"/>
    <cellStyle name="Vejica 50 2" xfId="10494" xr:uid="{8E29B535-B53F-4527-813C-E223F6E647CC}"/>
    <cellStyle name="Vejica 51" xfId="5618" xr:uid="{00000000-0005-0000-0000-00009E150000}"/>
    <cellStyle name="Vejica 51 2" xfId="10495" xr:uid="{86956F6C-AF01-4242-AAB4-84DA00C69233}"/>
    <cellStyle name="Vejica 52" xfId="5616" xr:uid="{00000000-0005-0000-0000-00009F150000}"/>
    <cellStyle name="Vejica 52 2" xfId="10496" xr:uid="{5B2311AC-91C5-4415-B4A8-8A9E81801395}"/>
    <cellStyle name="Vejica 53" xfId="5620" xr:uid="{00000000-0005-0000-0000-0000A0150000}"/>
    <cellStyle name="Vejica 53 2" xfId="10497" xr:uid="{B1880C5E-54ED-40CA-A5B7-5835D8897500}"/>
    <cellStyle name="Vejica 54" xfId="5615" xr:uid="{00000000-0005-0000-0000-0000A1150000}"/>
    <cellStyle name="Vejica 54 2" xfId="10498" xr:uid="{3D6EE3BC-FCFE-476C-91C2-F984A15C2481}"/>
    <cellStyle name="Vejica 55" xfId="5619" xr:uid="{00000000-0005-0000-0000-0000A2150000}"/>
    <cellStyle name="Vejica 55 2" xfId="10499" xr:uid="{36BE2F94-4769-400F-9AAF-E59A6ABAEC24}"/>
    <cellStyle name="Vejica 56" xfId="5621" xr:uid="{00000000-0005-0000-0000-0000A3150000}"/>
    <cellStyle name="Vejica 56 2" xfId="10500" xr:uid="{45C4DA9D-B6DB-461D-9DE6-AE64450784AB}"/>
    <cellStyle name="Vejica 57" xfId="5726" xr:uid="{D3147790-D101-4C3B-A4A7-BFE9D361AF34}"/>
    <cellStyle name="Vejica 57 2" xfId="10501" xr:uid="{08A3DE76-4625-4DE2-82D5-060A84987904}"/>
    <cellStyle name="Vejica 58" xfId="5795" xr:uid="{2C38CF88-2DD1-456B-BFB2-2C7FB10F9067}"/>
    <cellStyle name="Vejica 58 2" xfId="10502" xr:uid="{DF199FB0-E311-48B3-A1F5-63303B615D78}"/>
    <cellStyle name="Vejica 59" xfId="5786" xr:uid="{0426D097-0D26-46F9-BDF2-EE1AF3706333}"/>
    <cellStyle name="Vejica 59 2" xfId="10503" xr:uid="{C95CF612-77C4-47D9-B1B5-A217FA19FB98}"/>
    <cellStyle name="Vejica 6" xfId="804" xr:uid="{00000000-0005-0000-0000-0000A4150000}"/>
    <cellStyle name="Vejica 6 2" xfId="2473" xr:uid="{00000000-0005-0000-0000-0000A5150000}"/>
    <cellStyle name="Vejica 6 2 2" xfId="5127" xr:uid="{00000000-0005-0000-0000-0000A6150000}"/>
    <cellStyle name="Vejica 6 2 2 2" xfId="10506" xr:uid="{498094BE-EDA1-481B-B238-C1A3A622B731}"/>
    <cellStyle name="Vejica 6 2 3" xfId="10505" xr:uid="{A6ACD6C0-BAC0-4939-BD06-EC5C45A57913}"/>
    <cellStyle name="Vejica 6 3" xfId="2474" xr:uid="{00000000-0005-0000-0000-0000A7150000}"/>
    <cellStyle name="Vejica 6 3 2" xfId="5128" xr:uid="{00000000-0005-0000-0000-0000A8150000}"/>
    <cellStyle name="Vejica 6 3 2 2" xfId="10508" xr:uid="{03E2C37D-382B-42E6-B009-7114FA420E3C}"/>
    <cellStyle name="Vejica 6 3 3" xfId="10507" xr:uid="{49BE0CE7-0D29-4BED-8E32-82D5E0319C7A}"/>
    <cellStyle name="Vejica 6 4" xfId="2475" xr:uid="{00000000-0005-0000-0000-0000A9150000}"/>
    <cellStyle name="Vejica 6 4 2" xfId="5129" xr:uid="{00000000-0005-0000-0000-0000AA150000}"/>
    <cellStyle name="Vejica 6 4 2 2" xfId="10510" xr:uid="{3A6D608C-55F2-4094-B4F2-374FAAE0C197}"/>
    <cellStyle name="Vejica 6 4 3" xfId="10509" xr:uid="{FB29AAEC-F30C-4673-AFBA-8B38793668FC}"/>
    <cellStyle name="Vejica 6 5" xfId="5130" xr:uid="{00000000-0005-0000-0000-0000AB150000}"/>
    <cellStyle name="Vejica 6 5 2" xfId="5341" xr:uid="{00000000-0005-0000-0000-0000AC150000}"/>
    <cellStyle name="Vejica 6 5 2 2" xfId="10512" xr:uid="{353C801B-2C6F-43BD-89B2-7F48093F526D}"/>
    <cellStyle name="Vejica 6 5 3" xfId="10511" xr:uid="{813AF505-DB0D-493D-A5DB-7719DDDB5E38}"/>
    <cellStyle name="Vejica 6 6" xfId="5126" xr:uid="{00000000-0005-0000-0000-0000AD150000}"/>
    <cellStyle name="Vejica 6 6 2" xfId="10513" xr:uid="{E9E9E7B8-EBF7-4DDB-A303-021F770A9BB7}"/>
    <cellStyle name="Vejica 6 7" xfId="5276" xr:uid="{00000000-0005-0000-0000-0000AE150000}"/>
    <cellStyle name="Vejica 6 7 2" xfId="10514" xr:uid="{026B1B79-9C63-4400-8568-5D57B14A326E}"/>
    <cellStyle name="Vejica 6 8" xfId="10504" xr:uid="{08348CA5-6496-4424-B447-6587E22D1278}"/>
    <cellStyle name="Vejica 7" xfId="805" xr:uid="{00000000-0005-0000-0000-0000AF150000}"/>
    <cellStyle name="Vejica 7 10" xfId="5227" xr:uid="{00000000-0005-0000-0000-0000B0150000}"/>
    <cellStyle name="Vejica 7 10 2" xfId="10516" xr:uid="{1E1BD30E-024F-43D2-907A-2A6C66872D96}"/>
    <cellStyle name="Vejica 7 11" xfId="10515" xr:uid="{1E1EF52A-2575-4C3A-88F7-7EDD52909ECE}"/>
    <cellStyle name="Vejica 7 2" xfId="806" xr:uid="{00000000-0005-0000-0000-0000B1150000}"/>
    <cellStyle name="Vejica 7 2 2" xfId="2476" xr:uid="{00000000-0005-0000-0000-0000B2150000}"/>
    <cellStyle name="Vejica 7 2 2 2" xfId="5133" xr:uid="{00000000-0005-0000-0000-0000B3150000}"/>
    <cellStyle name="Vejica 7 2 2 2 2" xfId="10519" xr:uid="{D173C410-2770-4E11-9933-4523A026A0B8}"/>
    <cellStyle name="Vejica 7 2 2 3" xfId="10518" xr:uid="{CA028554-2AAC-4EE0-9BF2-1AF6B054EE63}"/>
    <cellStyle name="Vejica 7 2 3" xfId="2477" xr:uid="{00000000-0005-0000-0000-0000B4150000}"/>
    <cellStyle name="Vejica 7 2 3 2" xfId="5134" xr:uid="{00000000-0005-0000-0000-0000B5150000}"/>
    <cellStyle name="Vejica 7 2 3 2 2" xfId="10521" xr:uid="{EDC7C667-4B47-4BFA-805C-EB7776EA478F}"/>
    <cellStyle name="Vejica 7 2 3 3" xfId="10520" xr:uid="{EFA89B38-BF7A-4743-8C40-58C323B08723}"/>
    <cellStyle name="Vejica 7 2 4" xfId="2478" xr:uid="{00000000-0005-0000-0000-0000B6150000}"/>
    <cellStyle name="Vejica 7 2 4 2" xfId="5135" xr:uid="{00000000-0005-0000-0000-0000B7150000}"/>
    <cellStyle name="Vejica 7 2 4 2 2" xfId="10523" xr:uid="{0B1FCA39-9A7C-4A3E-A6FC-EBBEFBFA201C}"/>
    <cellStyle name="Vejica 7 2 4 3" xfId="10522" xr:uid="{9C55F106-B3D0-49C6-AE51-E2E2F2188827}"/>
    <cellStyle name="Vejica 7 2 5" xfId="5136" xr:uid="{00000000-0005-0000-0000-0000B8150000}"/>
    <cellStyle name="Vejica 7 2 5 2" xfId="5137" xr:uid="{00000000-0005-0000-0000-0000B9150000}"/>
    <cellStyle name="Vejica 7 2 5 2 2" xfId="5569" xr:uid="{00000000-0005-0000-0000-0000BA150000}"/>
    <cellStyle name="Vejica 7 2 5 2 2 2" xfId="10526" xr:uid="{8B0D7866-2910-4274-8AC2-BD46F50FDF2E}"/>
    <cellStyle name="Vejica 7 2 5 2 3" xfId="10525" xr:uid="{D270C75A-37F1-42DA-8668-5646F618A6CE}"/>
    <cellStyle name="Vejica 7 2 5 3" xfId="5342" xr:uid="{00000000-0005-0000-0000-0000BB150000}"/>
    <cellStyle name="Vejica 7 2 5 3 2" xfId="10527" xr:uid="{91D43824-997E-41D3-ACF5-4B0EC5B749A0}"/>
    <cellStyle name="Vejica 7 2 5 4" xfId="10524" xr:uid="{23B854E5-372C-43EF-BF20-AFFA2F44E80F}"/>
    <cellStyle name="Vejica 7 2 6" xfId="5138" xr:uid="{00000000-0005-0000-0000-0000BC150000}"/>
    <cellStyle name="Vejica 7 2 6 2" xfId="5511" xr:uid="{00000000-0005-0000-0000-0000BD150000}"/>
    <cellStyle name="Vejica 7 2 6 2 2" xfId="10529" xr:uid="{283B8F8C-F626-4869-8973-A0002AF9307F}"/>
    <cellStyle name="Vejica 7 2 6 3" xfId="10528" xr:uid="{F2174595-8AF3-494C-A848-AE46BEB8FDF4}"/>
    <cellStyle name="Vejica 7 2 7" xfId="5132" xr:uid="{00000000-0005-0000-0000-0000BE150000}"/>
    <cellStyle name="Vejica 7 2 7 2" xfId="10530" xr:uid="{3748DD9C-8AAD-4142-8FAE-01B21113363E}"/>
    <cellStyle name="Vejica 7 2 8" xfId="5278" xr:uid="{00000000-0005-0000-0000-0000BF150000}"/>
    <cellStyle name="Vejica 7 2 8 2" xfId="10531" xr:uid="{8B6FF62C-7E98-42B1-9DD3-B8B78C0EA137}"/>
    <cellStyle name="Vejica 7 2 9" xfId="10517" xr:uid="{3CE29C92-792D-4E44-A195-0DF3D7148EC0}"/>
    <cellStyle name="Vejica 7 3" xfId="807" xr:uid="{00000000-0005-0000-0000-0000C0150000}"/>
    <cellStyle name="Vejica 7 3 2" xfId="2479" xr:uid="{00000000-0005-0000-0000-0000C1150000}"/>
    <cellStyle name="Vejica 7 3 2 2" xfId="5140" xr:uid="{00000000-0005-0000-0000-0000C2150000}"/>
    <cellStyle name="Vejica 7 3 2 2 2" xfId="10534" xr:uid="{45483F9B-F616-4D3A-B4A2-09FD2165FEDF}"/>
    <cellStyle name="Vejica 7 3 2 3" xfId="10533" xr:uid="{5F972B76-393D-4EBB-B274-739546B07999}"/>
    <cellStyle name="Vejica 7 3 3" xfId="2480" xr:uid="{00000000-0005-0000-0000-0000C3150000}"/>
    <cellStyle name="Vejica 7 3 3 2" xfId="5141" xr:uid="{00000000-0005-0000-0000-0000C4150000}"/>
    <cellStyle name="Vejica 7 3 3 2 2" xfId="10536" xr:uid="{272C6E42-6C02-415E-8F33-827162E1BAE6}"/>
    <cellStyle name="Vejica 7 3 3 3" xfId="10535" xr:uid="{770A6370-A97C-4BC2-B360-EC68171801C7}"/>
    <cellStyle name="Vejica 7 3 4" xfId="2481" xr:uid="{00000000-0005-0000-0000-0000C5150000}"/>
    <cellStyle name="Vejica 7 3 4 2" xfId="5142" xr:uid="{00000000-0005-0000-0000-0000C6150000}"/>
    <cellStyle name="Vejica 7 3 4 2 2" xfId="10538" xr:uid="{F7F26103-A1FF-40BC-A55E-034DC5BEE9AC}"/>
    <cellStyle name="Vejica 7 3 4 3" xfId="10537" xr:uid="{3BA58BE9-75F8-4A76-9ED7-5FB120A2FB72}"/>
    <cellStyle name="Vejica 7 3 5" xfId="5143" xr:uid="{00000000-0005-0000-0000-0000C7150000}"/>
    <cellStyle name="Vejica 7 3 5 2" xfId="5144" xr:uid="{00000000-0005-0000-0000-0000C8150000}"/>
    <cellStyle name="Vejica 7 3 5 2 2" xfId="5570" xr:uid="{00000000-0005-0000-0000-0000C9150000}"/>
    <cellStyle name="Vejica 7 3 5 2 2 2" xfId="10541" xr:uid="{340B99D9-F578-4DCD-9519-560981D575B0}"/>
    <cellStyle name="Vejica 7 3 5 2 3" xfId="10540" xr:uid="{C47D01BD-50FE-493D-9CB6-DDA394333CDA}"/>
    <cellStyle name="Vejica 7 3 5 3" xfId="5343" xr:uid="{00000000-0005-0000-0000-0000CA150000}"/>
    <cellStyle name="Vejica 7 3 5 3 2" xfId="10542" xr:uid="{1B8BA159-2406-4294-A5C7-70016E603853}"/>
    <cellStyle name="Vejica 7 3 5 4" xfId="10539" xr:uid="{B2FCC90D-391C-4785-8050-CE3A264E7FE4}"/>
    <cellStyle name="Vejica 7 3 6" xfId="5145" xr:uid="{00000000-0005-0000-0000-0000CB150000}"/>
    <cellStyle name="Vejica 7 3 6 2" xfId="5512" xr:uid="{00000000-0005-0000-0000-0000CC150000}"/>
    <cellStyle name="Vejica 7 3 6 2 2" xfId="10544" xr:uid="{EA42F5CA-C655-4263-B75B-D3CAD9905C41}"/>
    <cellStyle name="Vejica 7 3 6 3" xfId="10543" xr:uid="{97B35D96-14DE-42C2-A163-322B5E64E56D}"/>
    <cellStyle name="Vejica 7 3 7" xfId="5139" xr:uid="{00000000-0005-0000-0000-0000CD150000}"/>
    <cellStyle name="Vejica 7 3 7 2" xfId="10545" xr:uid="{5BBCE9A7-B89D-4977-98FB-A75A82BD2EA0}"/>
    <cellStyle name="Vejica 7 3 8" xfId="5246" xr:uid="{00000000-0005-0000-0000-0000CE150000}"/>
    <cellStyle name="Vejica 7 3 8 2" xfId="10546" xr:uid="{C889AA15-056E-42B9-9C6F-E602BDF198E9}"/>
    <cellStyle name="Vejica 7 3 9" xfId="10532" xr:uid="{379A30E0-EA8C-49CD-B352-4348E971C4FC}"/>
    <cellStyle name="Vejica 7 4" xfId="2482" xr:uid="{00000000-0005-0000-0000-0000CF150000}"/>
    <cellStyle name="Vejica 7 4 2" xfId="5146" xr:uid="{00000000-0005-0000-0000-0000D0150000}"/>
    <cellStyle name="Vejica 7 4 2 2" xfId="10548" xr:uid="{F83C63BC-B4DF-4B8E-AF7D-59B177C0646F}"/>
    <cellStyle name="Vejica 7 4 3" xfId="10547" xr:uid="{E2DA3A43-F80E-4EE5-A2EF-F79101B5A186}"/>
    <cellStyle name="Vejica 7 5" xfId="2483" xr:uid="{00000000-0005-0000-0000-0000D1150000}"/>
    <cellStyle name="Vejica 7 5 2" xfId="5147" xr:uid="{00000000-0005-0000-0000-0000D2150000}"/>
    <cellStyle name="Vejica 7 5 2 2" xfId="10550" xr:uid="{C2A75D22-A18F-4EB2-9358-A0976AE65457}"/>
    <cellStyle name="Vejica 7 5 3" xfId="10549" xr:uid="{E1C7EC08-AF11-4CA0-B190-D509569318D1}"/>
    <cellStyle name="Vejica 7 6" xfId="2484" xr:uid="{00000000-0005-0000-0000-0000D3150000}"/>
    <cellStyle name="Vejica 7 6 2" xfId="5148" xr:uid="{00000000-0005-0000-0000-0000D4150000}"/>
    <cellStyle name="Vejica 7 6 2 2" xfId="10552" xr:uid="{A65ABCEC-1464-4656-816E-B49BA813AC56}"/>
    <cellStyle name="Vejica 7 6 3" xfId="10551" xr:uid="{C241C164-0E64-4EBF-B51E-40AFFA10BB92}"/>
    <cellStyle name="Vejica 7 7" xfId="5149" xr:uid="{00000000-0005-0000-0000-0000D5150000}"/>
    <cellStyle name="Vejica 7 7 2" xfId="5150" xr:uid="{00000000-0005-0000-0000-0000D6150000}"/>
    <cellStyle name="Vejica 7 7 2 2" xfId="5571" xr:uid="{00000000-0005-0000-0000-0000D7150000}"/>
    <cellStyle name="Vejica 7 7 2 2 2" xfId="10555" xr:uid="{EBE421C2-65A5-4F5C-B868-F716CE8DC83C}"/>
    <cellStyle name="Vejica 7 7 2 3" xfId="10554" xr:uid="{36566241-F070-4760-BA65-D2D75156BC07}"/>
    <cellStyle name="Vejica 7 7 3" xfId="5344" xr:uid="{00000000-0005-0000-0000-0000D8150000}"/>
    <cellStyle name="Vejica 7 7 3 2" xfId="10556" xr:uid="{ACAA6A96-F9BD-417A-8C6A-FC987C1FB1D1}"/>
    <cellStyle name="Vejica 7 7 4" xfId="10553" xr:uid="{B680E850-1646-419F-AF05-186CBE9EC420}"/>
    <cellStyle name="Vejica 7 8" xfId="5151" xr:uid="{00000000-0005-0000-0000-0000D9150000}"/>
    <cellStyle name="Vejica 7 8 2" xfId="5510" xr:uid="{00000000-0005-0000-0000-0000DA150000}"/>
    <cellStyle name="Vejica 7 8 2 2" xfId="10558" xr:uid="{50E15BD0-7A0B-4E76-AE43-593D3F1DC719}"/>
    <cellStyle name="Vejica 7 8 3" xfId="10557" xr:uid="{F6F35C41-6AF6-4B3B-8BDF-1AA8397B65BE}"/>
    <cellStyle name="Vejica 7 9" xfId="5131" xr:uid="{00000000-0005-0000-0000-0000DB150000}"/>
    <cellStyle name="Vejica 7 9 2" xfId="10559" xr:uid="{2F24CCFB-68A3-4048-BCF7-BB40BDC2EF81}"/>
    <cellStyle name="Vejica 8" xfId="808" xr:uid="{00000000-0005-0000-0000-0000DC150000}"/>
    <cellStyle name="Vejica 8 10" xfId="10560" xr:uid="{2C18A5F1-E7BF-4EBA-BB3A-5801168517D4}"/>
    <cellStyle name="Vejica 8 2" xfId="809" xr:uid="{00000000-0005-0000-0000-0000DD150000}"/>
    <cellStyle name="Vejica 8 2 2" xfId="2485" xr:uid="{00000000-0005-0000-0000-0000DE150000}"/>
    <cellStyle name="Vejica 8 2 2 2" xfId="5154" xr:uid="{00000000-0005-0000-0000-0000DF150000}"/>
    <cellStyle name="Vejica 8 2 2 2 2" xfId="10563" xr:uid="{B34E21BD-85D4-4ACD-95B7-D6B1F15D34C6}"/>
    <cellStyle name="Vejica 8 2 2 3" xfId="10562" xr:uid="{850715A8-9AC3-47E6-AF94-E6412324FE3E}"/>
    <cellStyle name="Vejica 8 2 3" xfId="2486" xr:uid="{00000000-0005-0000-0000-0000E0150000}"/>
    <cellStyle name="Vejica 8 2 3 2" xfId="5155" xr:uid="{00000000-0005-0000-0000-0000E1150000}"/>
    <cellStyle name="Vejica 8 2 3 2 2" xfId="10565" xr:uid="{3E2E9C40-4F8B-4A8F-83B5-6BA76C7BA08B}"/>
    <cellStyle name="Vejica 8 2 3 3" xfId="10564" xr:uid="{BD601619-9143-4366-835E-4B4988418CD9}"/>
    <cellStyle name="Vejica 8 2 4" xfId="2487" xr:uid="{00000000-0005-0000-0000-0000E2150000}"/>
    <cellStyle name="Vejica 8 2 4 2" xfId="5156" xr:uid="{00000000-0005-0000-0000-0000E3150000}"/>
    <cellStyle name="Vejica 8 2 4 2 2" xfId="10567" xr:uid="{DD43404C-41B5-49F6-8F9A-64E872DFDD32}"/>
    <cellStyle name="Vejica 8 2 4 3" xfId="10566" xr:uid="{5016FF32-6D3D-4DF8-B441-BEDD4217C5A6}"/>
    <cellStyle name="Vejica 8 2 5" xfId="5157" xr:uid="{00000000-0005-0000-0000-0000E4150000}"/>
    <cellStyle name="Vejica 8 2 5 2" xfId="5158" xr:uid="{00000000-0005-0000-0000-0000E5150000}"/>
    <cellStyle name="Vejica 8 2 5 2 2" xfId="5572" xr:uid="{00000000-0005-0000-0000-0000E6150000}"/>
    <cellStyle name="Vejica 8 2 5 2 2 2" xfId="10570" xr:uid="{C836D534-8B45-4EA8-8E2C-E4D0EBF12B11}"/>
    <cellStyle name="Vejica 8 2 5 2 3" xfId="10569" xr:uid="{DEFBBCAD-2CA9-4AD2-A86A-5FE9FAF17634}"/>
    <cellStyle name="Vejica 8 2 5 3" xfId="5345" xr:uid="{00000000-0005-0000-0000-0000E7150000}"/>
    <cellStyle name="Vejica 8 2 5 3 2" xfId="10571" xr:uid="{DB80D9FC-BE0E-4CEC-8F46-E42B36FA4E64}"/>
    <cellStyle name="Vejica 8 2 5 4" xfId="10568" xr:uid="{D0FFA824-9669-4620-9BE3-BDE9F61F4204}"/>
    <cellStyle name="Vejica 8 2 6" xfId="5159" xr:uid="{00000000-0005-0000-0000-0000E8150000}"/>
    <cellStyle name="Vejica 8 2 6 2" xfId="5513" xr:uid="{00000000-0005-0000-0000-0000E9150000}"/>
    <cellStyle name="Vejica 8 2 6 2 2" xfId="10573" xr:uid="{6E3ED4F6-0A94-4AF6-8610-FA3CE6650C8B}"/>
    <cellStyle name="Vejica 8 2 6 3" xfId="10572" xr:uid="{DFE028AA-6CF0-43DF-9826-D29F457E35A1}"/>
    <cellStyle name="Vejica 8 2 7" xfId="5153" xr:uid="{00000000-0005-0000-0000-0000EA150000}"/>
    <cellStyle name="Vejica 8 2 7 2" xfId="10574" xr:uid="{A353CAB6-0201-4150-8019-6DA1ADAFAC4F}"/>
    <cellStyle name="Vejica 8 2 8" xfId="5229" xr:uid="{00000000-0005-0000-0000-0000EB150000}"/>
    <cellStyle name="Vejica 8 2 8 2" xfId="10575" xr:uid="{D67C1CAA-54E1-4338-A9DA-7EA8243F3227}"/>
    <cellStyle name="Vejica 8 2 9" xfId="10561" xr:uid="{C8C58B38-74E7-4C63-9CB6-DE1AD7FBD191}"/>
    <cellStyle name="Vejica 8 3" xfId="810" xr:uid="{00000000-0005-0000-0000-0000EC150000}"/>
    <cellStyle name="Vejica 8 3 2" xfId="2488" xr:uid="{00000000-0005-0000-0000-0000ED150000}"/>
    <cellStyle name="Vejica 8 3 2 2" xfId="5161" xr:uid="{00000000-0005-0000-0000-0000EE150000}"/>
    <cellStyle name="Vejica 8 3 2 2 2" xfId="10578" xr:uid="{285B1531-FAAB-42FD-A987-0668FADF52CF}"/>
    <cellStyle name="Vejica 8 3 2 3" xfId="10577" xr:uid="{24FA07BD-850E-4AEE-8339-469B16AC1748}"/>
    <cellStyle name="Vejica 8 3 3" xfId="2489" xr:uid="{00000000-0005-0000-0000-0000EF150000}"/>
    <cellStyle name="Vejica 8 3 3 2" xfId="5162" xr:uid="{00000000-0005-0000-0000-0000F0150000}"/>
    <cellStyle name="Vejica 8 3 3 2 2" xfId="10580" xr:uid="{89FF6A32-798F-4615-9216-BF051E147AF6}"/>
    <cellStyle name="Vejica 8 3 3 3" xfId="10579" xr:uid="{7FB87ED9-5FF1-46F6-899A-DB08E2623CCB}"/>
    <cellStyle name="Vejica 8 3 4" xfId="2490" xr:uid="{00000000-0005-0000-0000-0000F1150000}"/>
    <cellStyle name="Vejica 8 3 4 2" xfId="5163" xr:uid="{00000000-0005-0000-0000-0000F2150000}"/>
    <cellStyle name="Vejica 8 3 4 2 2" xfId="10582" xr:uid="{AB36BE0A-0FD5-4076-93C4-B96253796739}"/>
    <cellStyle name="Vejica 8 3 4 3" xfId="10581" xr:uid="{7F4C5891-5B0F-4EC3-800A-C5B9BF6415AA}"/>
    <cellStyle name="Vejica 8 3 5" xfId="5164" xr:uid="{00000000-0005-0000-0000-0000F3150000}"/>
    <cellStyle name="Vejica 8 3 5 2" xfId="5165" xr:uid="{00000000-0005-0000-0000-0000F4150000}"/>
    <cellStyle name="Vejica 8 3 5 2 2" xfId="5573" xr:uid="{00000000-0005-0000-0000-0000F5150000}"/>
    <cellStyle name="Vejica 8 3 5 2 2 2" xfId="10585" xr:uid="{4AFCC0AE-23FF-4D5C-A3D9-F7D0E4DA97AE}"/>
    <cellStyle name="Vejica 8 3 5 2 3" xfId="10584" xr:uid="{9AF4A463-FFEB-4C48-9468-3B960E9EC1C1}"/>
    <cellStyle name="Vejica 8 3 5 3" xfId="5346" xr:uid="{00000000-0005-0000-0000-0000F6150000}"/>
    <cellStyle name="Vejica 8 3 5 3 2" xfId="10586" xr:uid="{89E227D6-C543-40BB-8A96-0D7A3CD65608}"/>
    <cellStyle name="Vejica 8 3 5 4" xfId="10583" xr:uid="{90107122-699B-4A10-BEBF-802C446A93CD}"/>
    <cellStyle name="Vejica 8 3 6" xfId="5166" xr:uid="{00000000-0005-0000-0000-0000F7150000}"/>
    <cellStyle name="Vejica 8 3 6 2" xfId="5514" xr:uid="{00000000-0005-0000-0000-0000F8150000}"/>
    <cellStyle name="Vejica 8 3 6 2 2" xfId="10588" xr:uid="{F299334C-E7FF-45DA-BA7F-829D8E81BBD0}"/>
    <cellStyle name="Vejica 8 3 6 3" xfId="10587" xr:uid="{4442D89E-01B7-4329-AC1C-1C943C3ACBE7}"/>
    <cellStyle name="Vejica 8 3 7" xfId="5160" xr:uid="{00000000-0005-0000-0000-0000F9150000}"/>
    <cellStyle name="Vejica 8 3 7 2" xfId="10589" xr:uid="{94BF36AF-AD6C-45D9-914B-2D3C0044EB01}"/>
    <cellStyle name="Vejica 8 3 8" xfId="5218" xr:uid="{00000000-0005-0000-0000-0000FA150000}"/>
    <cellStyle name="Vejica 8 3 8 2" xfId="10590" xr:uid="{6C21CA11-A960-4041-9B08-D2B07D923406}"/>
    <cellStyle name="Vejica 8 3 9" xfId="10576" xr:uid="{3B3C085E-434F-4800-8B95-B05084525FA8}"/>
    <cellStyle name="Vejica 8 4" xfId="2491" xr:uid="{00000000-0005-0000-0000-0000FB150000}"/>
    <cellStyle name="Vejica 8 4 2" xfId="5167" xr:uid="{00000000-0005-0000-0000-0000FC150000}"/>
    <cellStyle name="Vejica 8 4 2 2" xfId="10592" xr:uid="{AB37B581-9234-475D-AC1E-85DA4DE058F8}"/>
    <cellStyle name="Vejica 8 4 3" xfId="10591" xr:uid="{BAC308BF-F72E-4F21-A567-E4531332AF68}"/>
    <cellStyle name="Vejica 8 5" xfId="2492" xr:uid="{00000000-0005-0000-0000-0000FD150000}"/>
    <cellStyle name="Vejica 8 5 2" xfId="5168" xr:uid="{00000000-0005-0000-0000-0000FE150000}"/>
    <cellStyle name="Vejica 8 5 2 2" xfId="10594" xr:uid="{D9663D7F-A7DC-4BFA-9892-3E554449CF32}"/>
    <cellStyle name="Vejica 8 5 3" xfId="10593" xr:uid="{40E74994-E827-46B1-91D0-EE83E5FF230D}"/>
    <cellStyle name="Vejica 8 6" xfId="2493" xr:uid="{00000000-0005-0000-0000-0000FF150000}"/>
    <cellStyle name="Vejica 8 6 2" xfId="5169" xr:uid="{00000000-0005-0000-0000-000000160000}"/>
    <cellStyle name="Vejica 8 6 2 2" xfId="10596" xr:uid="{363EC60D-7CD7-4F17-B69D-0B4C1EF62EF2}"/>
    <cellStyle name="Vejica 8 6 3" xfId="10595" xr:uid="{D4E26882-C813-4E47-B8CF-B5BAE7BB0FC0}"/>
    <cellStyle name="Vejica 8 7" xfId="5170" xr:uid="{00000000-0005-0000-0000-000001160000}"/>
    <cellStyle name="Vejica 8 7 2" xfId="5347" xr:uid="{00000000-0005-0000-0000-000002160000}"/>
    <cellStyle name="Vejica 8 7 2 2" xfId="10598" xr:uid="{4F84EF66-F870-4109-BEED-307A17EC947C}"/>
    <cellStyle name="Vejica 8 7 3" xfId="10597" xr:uid="{89299F38-F2D4-4776-B723-4B4FFC987929}"/>
    <cellStyle name="Vejica 8 8" xfId="5152" xr:uid="{00000000-0005-0000-0000-000003160000}"/>
    <cellStyle name="Vejica 8 8 2" xfId="10599" xr:uid="{FF755594-62E0-45D8-9778-97D4C9155824}"/>
    <cellStyle name="Vejica 8 9" xfId="5230" xr:uid="{00000000-0005-0000-0000-000004160000}"/>
    <cellStyle name="Vejica 8 9 2" xfId="10600" xr:uid="{FCC3D6CE-AB26-41A3-A48F-64C88AECD264}"/>
    <cellStyle name="Vejica 9" xfId="811" xr:uid="{00000000-0005-0000-0000-000005160000}"/>
    <cellStyle name="Vejica 9 10" xfId="10601" xr:uid="{7D9CB8B9-44CD-41D7-9394-624AA82FE2DC}"/>
    <cellStyle name="Vejica 9 2" xfId="812" xr:uid="{00000000-0005-0000-0000-000006160000}"/>
    <cellStyle name="Vejica 9 2 2" xfId="2494" xr:uid="{00000000-0005-0000-0000-000007160000}"/>
    <cellStyle name="Vejica 9 2 2 2" xfId="5173" xr:uid="{00000000-0005-0000-0000-000008160000}"/>
    <cellStyle name="Vejica 9 2 2 2 2" xfId="10604" xr:uid="{B7AB0E3D-42C4-48D6-BE3B-CDBB4D6C4BA0}"/>
    <cellStyle name="Vejica 9 2 2 3" xfId="10603" xr:uid="{DCFBA44A-2A9B-43A8-98ED-19FF0394C1E3}"/>
    <cellStyle name="Vejica 9 2 3" xfId="2495" xr:uid="{00000000-0005-0000-0000-000009160000}"/>
    <cellStyle name="Vejica 9 2 3 2" xfId="5174" xr:uid="{00000000-0005-0000-0000-00000A160000}"/>
    <cellStyle name="Vejica 9 2 3 2 2" xfId="10606" xr:uid="{9D2AA01F-D052-4A8D-ADAE-DE463171FA59}"/>
    <cellStyle name="Vejica 9 2 3 3" xfId="10605" xr:uid="{8AFF2303-97B9-4666-AE87-32C0F7F2922D}"/>
    <cellStyle name="Vejica 9 2 4" xfId="2496" xr:uid="{00000000-0005-0000-0000-00000B160000}"/>
    <cellStyle name="Vejica 9 2 4 2" xfId="5175" xr:uid="{00000000-0005-0000-0000-00000C160000}"/>
    <cellStyle name="Vejica 9 2 4 2 2" xfId="10608" xr:uid="{E91D0775-31FE-45C0-84AE-79BA20393BCC}"/>
    <cellStyle name="Vejica 9 2 4 3" xfId="10607" xr:uid="{DF3E2D76-7233-4F68-A01E-CF16E691248B}"/>
    <cellStyle name="Vejica 9 2 5" xfId="5176" xr:uid="{00000000-0005-0000-0000-00000D160000}"/>
    <cellStyle name="Vejica 9 2 5 2" xfId="5177" xr:uid="{00000000-0005-0000-0000-00000E160000}"/>
    <cellStyle name="Vejica 9 2 5 2 2" xfId="5574" xr:uid="{00000000-0005-0000-0000-00000F160000}"/>
    <cellStyle name="Vejica 9 2 5 2 2 2" xfId="10611" xr:uid="{181ADA7C-7708-4D06-8EBA-D270B792F6EB}"/>
    <cellStyle name="Vejica 9 2 5 2 3" xfId="10610" xr:uid="{9E396398-A6FB-4243-8FF2-711E34F77841}"/>
    <cellStyle name="Vejica 9 2 5 3" xfId="5348" xr:uid="{00000000-0005-0000-0000-000010160000}"/>
    <cellStyle name="Vejica 9 2 5 3 2" xfId="10612" xr:uid="{CF7B208C-4B66-48DB-8367-C1EAC00262C0}"/>
    <cellStyle name="Vejica 9 2 5 4" xfId="10609" xr:uid="{1FB108A3-CA3D-4313-935C-017332DAE835}"/>
    <cellStyle name="Vejica 9 2 6" xfId="5178" xr:uid="{00000000-0005-0000-0000-000011160000}"/>
    <cellStyle name="Vejica 9 2 6 2" xfId="5515" xr:uid="{00000000-0005-0000-0000-000012160000}"/>
    <cellStyle name="Vejica 9 2 6 2 2" xfId="10614" xr:uid="{29D4AB02-2CCD-40DD-AAFE-016715D7033B}"/>
    <cellStyle name="Vejica 9 2 6 3" xfId="10613" xr:uid="{A71D2F6C-5EC9-466D-9891-2C174C3AAA5E}"/>
    <cellStyle name="Vejica 9 2 7" xfId="5172" xr:uid="{00000000-0005-0000-0000-000013160000}"/>
    <cellStyle name="Vejica 9 2 7 2" xfId="10615" xr:uid="{D115C06E-8F4A-474F-993E-7D481F45858C}"/>
    <cellStyle name="Vejica 9 2 8" xfId="5267" xr:uid="{00000000-0005-0000-0000-000014160000}"/>
    <cellStyle name="Vejica 9 2 8 2" xfId="10616" xr:uid="{895E6F48-B312-4872-A438-1081E2434E76}"/>
    <cellStyle name="Vejica 9 2 9" xfId="10602" xr:uid="{55235FF6-0401-4B1A-8092-B66C94541FE4}"/>
    <cellStyle name="Vejica 9 3" xfId="813" xr:uid="{00000000-0005-0000-0000-000015160000}"/>
    <cellStyle name="Vejica 9 3 2" xfId="2497" xr:uid="{00000000-0005-0000-0000-000016160000}"/>
    <cellStyle name="Vejica 9 3 2 2" xfId="5180" xr:uid="{00000000-0005-0000-0000-000017160000}"/>
    <cellStyle name="Vejica 9 3 2 2 2" xfId="10619" xr:uid="{B5D7CFE7-2775-49F4-A73C-5E37DA2364B0}"/>
    <cellStyle name="Vejica 9 3 2 3" xfId="10618" xr:uid="{A9F88D2C-8D90-45A3-8BC9-320A27C40FEC}"/>
    <cellStyle name="Vejica 9 3 3" xfId="2498" xr:uid="{00000000-0005-0000-0000-000018160000}"/>
    <cellStyle name="Vejica 9 3 3 2" xfId="5181" xr:uid="{00000000-0005-0000-0000-000019160000}"/>
    <cellStyle name="Vejica 9 3 3 2 2" xfId="10621" xr:uid="{31C27E05-8D96-47B0-A143-83784C25DDF2}"/>
    <cellStyle name="Vejica 9 3 3 3" xfId="10620" xr:uid="{69CA1E03-E1DF-4C2D-B234-73FF818B2637}"/>
    <cellStyle name="Vejica 9 3 4" xfId="2499" xr:uid="{00000000-0005-0000-0000-00001A160000}"/>
    <cellStyle name="Vejica 9 3 4 2" xfId="5182" xr:uid="{00000000-0005-0000-0000-00001B160000}"/>
    <cellStyle name="Vejica 9 3 4 2 2" xfId="10623" xr:uid="{58A456AB-5E70-4CCB-B4CE-6D654E6EF370}"/>
    <cellStyle name="Vejica 9 3 4 3" xfId="10622" xr:uid="{89577EF8-E648-4BA5-9E64-4FF0DB3B4C9B}"/>
    <cellStyle name="Vejica 9 3 5" xfId="5183" xr:uid="{00000000-0005-0000-0000-00001C160000}"/>
    <cellStyle name="Vejica 9 3 5 2" xfId="5184" xr:uid="{00000000-0005-0000-0000-00001D160000}"/>
    <cellStyle name="Vejica 9 3 5 2 2" xfId="5575" xr:uid="{00000000-0005-0000-0000-00001E160000}"/>
    <cellStyle name="Vejica 9 3 5 2 2 2" xfId="10626" xr:uid="{598CDC1C-B0BF-418C-947A-2C19FEA953A4}"/>
    <cellStyle name="Vejica 9 3 5 2 3" xfId="10625" xr:uid="{CA5A46E7-1C3B-435B-9E26-5A3EB86F0B5E}"/>
    <cellStyle name="Vejica 9 3 5 3" xfId="5349" xr:uid="{00000000-0005-0000-0000-00001F160000}"/>
    <cellStyle name="Vejica 9 3 5 3 2" xfId="10627" xr:uid="{749F87F8-53E1-4C45-B6AC-7A6ED01FE985}"/>
    <cellStyle name="Vejica 9 3 5 4" xfId="10624" xr:uid="{7D720591-FBA5-495F-9817-210E1F2E1F2A}"/>
    <cellStyle name="Vejica 9 3 6" xfId="5185" xr:uid="{00000000-0005-0000-0000-000020160000}"/>
    <cellStyle name="Vejica 9 3 6 2" xfId="5516" xr:uid="{00000000-0005-0000-0000-000021160000}"/>
    <cellStyle name="Vejica 9 3 6 2 2" xfId="10629" xr:uid="{33DF5612-E33C-41E2-8BF5-37909B7F0DF2}"/>
    <cellStyle name="Vejica 9 3 6 3" xfId="10628" xr:uid="{AFCACA05-A194-4B4A-8C87-3DD59BBE3AA5}"/>
    <cellStyle name="Vejica 9 3 7" xfId="5179" xr:uid="{00000000-0005-0000-0000-000022160000}"/>
    <cellStyle name="Vejica 9 3 7 2" xfId="10630" xr:uid="{7384A2D0-5D50-482D-9B09-5B564A5CFD3B}"/>
    <cellStyle name="Vejica 9 3 8" xfId="5255" xr:uid="{00000000-0005-0000-0000-000023160000}"/>
    <cellStyle name="Vejica 9 3 8 2" xfId="10631" xr:uid="{5929499C-4FF2-4AA9-9C13-16556CD856FF}"/>
    <cellStyle name="Vejica 9 3 9" xfId="10617" xr:uid="{C789EFA8-3C20-4294-82BD-E75D27C28C2D}"/>
    <cellStyle name="Vejica 9 4" xfId="2500" xr:uid="{00000000-0005-0000-0000-000024160000}"/>
    <cellStyle name="Vejica 9 4 2" xfId="5186" xr:uid="{00000000-0005-0000-0000-000025160000}"/>
    <cellStyle name="Vejica 9 4 2 2" xfId="10633" xr:uid="{FF5D9BC5-D51A-4D58-8DBA-62C59B3FABCC}"/>
    <cellStyle name="Vejica 9 4 3" xfId="10632" xr:uid="{8A6D0E8A-4DED-4449-8161-594F47CDFF3E}"/>
    <cellStyle name="Vejica 9 5" xfId="2501" xr:uid="{00000000-0005-0000-0000-000026160000}"/>
    <cellStyle name="Vejica 9 5 2" xfId="5187" xr:uid="{00000000-0005-0000-0000-000027160000}"/>
    <cellStyle name="Vejica 9 5 2 2" xfId="10635" xr:uid="{53580B88-D41A-4E00-A0FD-720E7153BA03}"/>
    <cellStyle name="Vejica 9 5 3" xfId="10634" xr:uid="{D1A482AA-2C05-4D18-97FD-C6380D630CD7}"/>
    <cellStyle name="Vejica 9 6" xfId="2502" xr:uid="{00000000-0005-0000-0000-000028160000}"/>
    <cellStyle name="Vejica 9 6 2" xfId="5188" xr:uid="{00000000-0005-0000-0000-000029160000}"/>
    <cellStyle name="Vejica 9 6 2 2" xfId="10637" xr:uid="{B18D10EF-2214-426B-87D0-12742D9BB016}"/>
    <cellStyle name="Vejica 9 6 3" xfId="10636" xr:uid="{B28D74ED-AD90-4806-9764-4E201079BA11}"/>
    <cellStyle name="Vejica 9 7" xfId="5189" xr:uid="{00000000-0005-0000-0000-00002A160000}"/>
    <cellStyle name="Vejica 9 7 2" xfId="5350" xr:uid="{00000000-0005-0000-0000-00002B160000}"/>
    <cellStyle name="Vejica 9 7 2 2" xfId="10639" xr:uid="{AFD22A53-74BC-4ADA-94CA-2F5D49637AD2}"/>
    <cellStyle name="Vejica 9 7 3" xfId="10638" xr:uid="{CC7D8CF9-738B-444A-B9FE-BC26EB9AC2F6}"/>
    <cellStyle name="Vejica 9 8" xfId="5171" xr:uid="{00000000-0005-0000-0000-00002C160000}"/>
    <cellStyle name="Vejica 9 8 2" xfId="10640" xr:uid="{4DF4C5D8-2B2D-4866-8A6D-A02A4BE372BC}"/>
    <cellStyle name="Vejica 9 9" xfId="5279" xr:uid="{00000000-0005-0000-0000-00002D160000}"/>
    <cellStyle name="Vejica 9 9 2" xfId="10641" xr:uid="{136278F3-604D-48D2-B75A-F7745D33B201}"/>
    <cellStyle name="VN podatki" xfId="5719" xr:uid="{50F61B84-C00B-4AC3-A827-3D9669983E58}"/>
    <cellStyle name="VN podatki 2" xfId="10642" xr:uid="{3BF3A00F-21E7-4704-9518-7CD12D23A990}"/>
    <cellStyle name="VN podnaslov" xfId="5715" xr:uid="{F33ED175-22FB-438F-9CE3-F54DADBFAD70}"/>
    <cellStyle name="VN podnaslov 2" xfId="10643" xr:uid="{830B93FE-ED2D-4FDA-8BD3-BEAEAD4F14C4}"/>
    <cellStyle name="Vnos 2" xfId="814" xr:uid="{00000000-0005-0000-0000-00002E160000}"/>
    <cellStyle name="Vnos 2 2" xfId="2503" xr:uid="{00000000-0005-0000-0000-00002F160000}"/>
    <cellStyle name="Vnos 2 2 2" xfId="5191" xr:uid="{00000000-0005-0000-0000-000030160000}"/>
    <cellStyle name="Vnos 2 2 2 2" xfId="10646" xr:uid="{4A52B0ED-5B78-40BF-840C-F32B0A8CC5FF}"/>
    <cellStyle name="Vnos 2 2 3" xfId="10645" xr:uid="{41CE486A-6302-4D7C-B2DF-4839C10AA86D}"/>
    <cellStyle name="Vnos 2 3" xfId="2504" xr:uid="{00000000-0005-0000-0000-000031160000}"/>
    <cellStyle name="Vnos 2 3 2" xfId="5192" xr:uid="{00000000-0005-0000-0000-000032160000}"/>
    <cellStyle name="Vnos 2 3 2 2" xfId="10648" xr:uid="{6DA26766-D312-4B0C-BD30-BBAA6A4C7CA3}"/>
    <cellStyle name="Vnos 2 3 3" xfId="10647" xr:uid="{8C8733AB-2C2E-40B8-AB7B-250B80E7F46A}"/>
    <cellStyle name="Vnos 2 4" xfId="5190" xr:uid="{00000000-0005-0000-0000-000033160000}"/>
    <cellStyle name="Vnos 2 4 2" xfId="10649" xr:uid="{F2A541F2-1EF4-4A2C-B9CF-2AC89E1E6483}"/>
    <cellStyle name="Vnos 2 5" xfId="10644" xr:uid="{62F64378-EE1F-446B-BEB2-F60688A973CA}"/>
    <cellStyle name="Vnos 3" xfId="815" xr:uid="{00000000-0005-0000-0000-000034160000}"/>
    <cellStyle name="Vnos 3 2" xfId="2505" xr:uid="{00000000-0005-0000-0000-000035160000}"/>
    <cellStyle name="Vnos 3 2 2" xfId="5194" xr:uid="{00000000-0005-0000-0000-000036160000}"/>
    <cellStyle name="Vnos 3 2 2 2" xfId="10652" xr:uid="{7F04440D-F116-4CE7-B4D7-F410AB184B5D}"/>
    <cellStyle name="Vnos 3 2 3" xfId="10651" xr:uid="{EBF9D5D0-D9F4-4149-A201-BB1EC0D5383B}"/>
    <cellStyle name="Vnos 3 3" xfId="2506" xr:uid="{00000000-0005-0000-0000-000037160000}"/>
    <cellStyle name="Vnos 3 3 2" xfId="5195" xr:uid="{00000000-0005-0000-0000-000038160000}"/>
    <cellStyle name="Vnos 3 3 2 2" xfId="10654" xr:uid="{732AC883-0156-41F9-A4FB-AF5D60AC0D48}"/>
    <cellStyle name="Vnos 3 3 3" xfId="10653" xr:uid="{8639FC84-E371-4088-8AE0-E5E3E67ACD8E}"/>
    <cellStyle name="Vnos 3 4" xfId="5196" xr:uid="{00000000-0005-0000-0000-000039160000}"/>
    <cellStyle name="Vnos 3 4 2" xfId="5351" xr:uid="{00000000-0005-0000-0000-00003A160000}"/>
    <cellStyle name="Vnos 3 4 2 2" xfId="10656" xr:uid="{C751E09A-BFAD-4DFE-9A74-91F37AF40612}"/>
    <cellStyle name="Vnos 3 4 3" xfId="10655" xr:uid="{20A1922F-03D4-480D-8E27-E91DBD379F67}"/>
    <cellStyle name="Vnos 3 5" xfId="5193" xr:uid="{00000000-0005-0000-0000-00003B160000}"/>
    <cellStyle name="Vnos 3 5 2" xfId="10657" xr:uid="{B27FA955-243B-457D-ADAC-D4981624FDF1}"/>
    <cellStyle name="Vnos 3 6" xfId="5237" xr:uid="{00000000-0005-0000-0000-00003C160000}"/>
    <cellStyle name="Vnos 3 6 2" xfId="10658" xr:uid="{30CC8402-A544-4A89-85FA-555E2DD32ED3}"/>
    <cellStyle name="Vnos 3 7" xfId="10650" xr:uid="{836B77AB-EB39-420A-BE32-F6A83A5B2E94}"/>
    <cellStyle name="Vsota 2" xfId="816" xr:uid="{00000000-0005-0000-0000-00003D160000}"/>
    <cellStyle name="Vsota 2 2" xfId="2507" xr:uid="{00000000-0005-0000-0000-00003E160000}"/>
    <cellStyle name="Vsota 2 2 2" xfId="5198" xr:uid="{00000000-0005-0000-0000-00003F160000}"/>
    <cellStyle name="Vsota 2 2 2 2" xfId="10661" xr:uid="{51C40161-4061-4A17-BDB5-70A2260DA52B}"/>
    <cellStyle name="Vsota 2 2 3" xfId="10660" xr:uid="{7895EBDB-F46E-496C-B878-E96F11C47365}"/>
    <cellStyle name="Vsota 2 3" xfId="5197" xr:uid="{00000000-0005-0000-0000-000040160000}"/>
    <cellStyle name="Vsota 2 3 2" xfId="10662" xr:uid="{3C0EB235-49C0-419B-9A2F-8494D73CFD59}"/>
    <cellStyle name="Vsota 2 4" xfId="10659" xr:uid="{E4DB6346-5F4F-44C9-B4EA-C5AF67A7A566}"/>
    <cellStyle name="Warning Text 1" xfId="2508" xr:uid="{00000000-0005-0000-0000-000041160000}"/>
    <cellStyle name="Warning Text 1 2" xfId="2509" xr:uid="{00000000-0005-0000-0000-000042160000}"/>
    <cellStyle name="Warning Text 1 2 2" xfId="5200" xr:uid="{00000000-0005-0000-0000-000043160000}"/>
    <cellStyle name="Warning Text 1 2 2 2" xfId="10665" xr:uid="{A33DE48E-0CB6-4E92-AB7D-2BD58770B080}"/>
    <cellStyle name="Warning Text 1 2 3" xfId="10664" xr:uid="{4FC8B1F3-8F6C-4D75-96B7-FDFB42BEE63C}"/>
    <cellStyle name="Warning Text 1 3" xfId="5199" xr:uid="{00000000-0005-0000-0000-000044160000}"/>
    <cellStyle name="Warning Text 1 3 2" xfId="10666" xr:uid="{FAA44767-A70A-44EF-98DF-569ECFF42AE8}"/>
    <cellStyle name="Warning Text 1 4" xfId="10663" xr:uid="{85350CC1-655E-4A04-A040-CDAAB8EBEF32}"/>
    <cellStyle name="Warning Text 2" xfId="2510" xr:uid="{00000000-0005-0000-0000-000045160000}"/>
    <cellStyle name="Warning Text 2 2" xfId="2511" xr:uid="{00000000-0005-0000-0000-000046160000}"/>
    <cellStyle name="Warning Text 2 2 2" xfId="5202" xr:uid="{00000000-0005-0000-0000-000047160000}"/>
    <cellStyle name="Warning Text 2 2 2 2" xfId="10669" xr:uid="{D5C2C845-B68D-4C20-960A-E8EBECE58143}"/>
    <cellStyle name="Warning Text 2 2 3" xfId="10668" xr:uid="{3313E359-A9E7-4F91-9DA4-EB5613CC34B3}"/>
    <cellStyle name="Warning Text 2 3" xfId="5201" xr:uid="{00000000-0005-0000-0000-000048160000}"/>
    <cellStyle name="Warning Text 2 3 2" xfId="10670" xr:uid="{F75BC89C-17D5-4478-A9CE-F2DFEEA29385}"/>
    <cellStyle name="Warning Text 2 4" xfId="10667" xr:uid="{CC6CCC9F-8D2B-49A3-A1D2-46FD8CC1A269}"/>
    <cellStyle name="Warning Text 3" xfId="2512" xr:uid="{00000000-0005-0000-0000-000049160000}"/>
    <cellStyle name="Warning Text 3 2" xfId="2513" xr:uid="{00000000-0005-0000-0000-00004A160000}"/>
    <cellStyle name="Warning Text 3 2 2" xfId="5204" xr:uid="{00000000-0005-0000-0000-00004B160000}"/>
    <cellStyle name="Warning Text 3 2 2 2" xfId="10673" xr:uid="{864F7971-5C65-4977-83B5-50B244C9CAC9}"/>
    <cellStyle name="Warning Text 3 2 3" xfId="10672" xr:uid="{EC4CEA20-68B2-410C-99A2-E7B25374261A}"/>
    <cellStyle name="Warning Text 3 3" xfId="5203" xr:uid="{00000000-0005-0000-0000-00004C160000}"/>
    <cellStyle name="Warning Text 3 3 2" xfId="10674" xr:uid="{3FF7BE3F-E7D7-4EAF-AAAE-2541E33D4E17}"/>
    <cellStyle name="Warning Text 3 4" xfId="10671" xr:uid="{66E5F243-E723-4EB5-9E51-96EEA688B3AC}"/>
    <cellStyle name="Warning Text 4" xfId="2514" xr:uid="{00000000-0005-0000-0000-00004D160000}"/>
    <cellStyle name="Warning Text 4 2" xfId="2515" xr:uid="{00000000-0005-0000-0000-00004E160000}"/>
    <cellStyle name="Warning Text 4 2 2" xfId="5206" xr:uid="{00000000-0005-0000-0000-00004F160000}"/>
    <cellStyle name="Warning Text 4 2 2 2" xfId="10677" xr:uid="{B8235558-D2D9-44D5-A292-8B5550123828}"/>
    <cellStyle name="Warning Text 4 2 3" xfId="10676" xr:uid="{84DB5559-AF84-4F9E-974C-9B2680559FDC}"/>
    <cellStyle name="Warning Text 4 3" xfId="5205" xr:uid="{00000000-0005-0000-0000-000050160000}"/>
    <cellStyle name="Warning Text 4 3 2" xfId="10678" xr:uid="{DC91B048-D055-45B3-8313-573D513834E2}"/>
    <cellStyle name="Warning Text 4 4" xfId="10675" xr:uid="{499AD3AB-9B68-4A4B-A35E-111BF99FE32F}"/>
    <cellStyle name="Warning Text 5" xfId="2516" xr:uid="{00000000-0005-0000-0000-000051160000}"/>
    <cellStyle name="Warning Text 5 2" xfId="2517" xr:uid="{00000000-0005-0000-0000-000052160000}"/>
    <cellStyle name="Warning Text 5 2 2" xfId="5208" xr:uid="{00000000-0005-0000-0000-000053160000}"/>
    <cellStyle name="Warning Text 5 2 2 2" xfId="10681" xr:uid="{A981714A-8069-4D53-ACFB-6B623D57F819}"/>
    <cellStyle name="Warning Text 5 2 3" xfId="10680" xr:uid="{80EAFB08-C82F-4794-BDA9-120266E0E1AC}"/>
    <cellStyle name="Warning Text 5 3" xfId="5207" xr:uid="{00000000-0005-0000-0000-000054160000}"/>
    <cellStyle name="Warning Text 5 3 2" xfId="10682" xr:uid="{53A8A113-8279-4498-805E-5C5BD5127271}"/>
    <cellStyle name="Warning Text 5 4" xfId="10679" xr:uid="{B45D6A2C-E9E2-431C-B8F6-492532684631}"/>
    <cellStyle name="Warning Text 6" xfId="2518" xr:uid="{00000000-0005-0000-0000-000055160000}"/>
    <cellStyle name="Warning Text 6 2" xfId="2519" xr:uid="{00000000-0005-0000-0000-000056160000}"/>
    <cellStyle name="Warning Text 6 2 2" xfId="5210" xr:uid="{00000000-0005-0000-0000-000057160000}"/>
    <cellStyle name="Warning Text 6 2 2 2" xfId="10685" xr:uid="{6C706F67-7225-4C0B-B1DC-209E71C3A319}"/>
    <cellStyle name="Warning Text 6 2 3" xfId="10684" xr:uid="{2268D7C0-C694-48A5-A622-7BF10DA13D08}"/>
    <cellStyle name="Warning Text 6 3" xfId="5209" xr:uid="{00000000-0005-0000-0000-000058160000}"/>
    <cellStyle name="Warning Text 6 3 2" xfId="10686" xr:uid="{D85CFC74-CA99-49C6-B0E9-7BF96416A367}"/>
    <cellStyle name="Warning Text 6 4" xfId="10683" xr:uid="{E16C4873-2A53-4241-9E5C-F00DC7B5F383}"/>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A9957B"/>
      <color rgb="FFCDC2B3"/>
      <color rgb="FF8274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DA57-12DA-44E5-9E48-3898A1C86F12}">
  <sheetPr codeName="List1"/>
  <dimension ref="A2:C41"/>
  <sheetViews>
    <sheetView view="pageLayout" zoomScaleNormal="100" workbookViewId="0">
      <selection activeCell="C16" sqref="C16"/>
    </sheetView>
  </sheetViews>
  <sheetFormatPr defaultColWidth="9.140625" defaultRowHeight="16.5"/>
  <cols>
    <col min="1" max="1" width="55.28515625" style="64" customWidth="1"/>
    <col min="2" max="2" width="9.5703125" style="64" customWidth="1"/>
    <col min="3" max="3" width="51" style="64" customWidth="1"/>
    <col min="4" max="16384" width="9.140625" style="64"/>
  </cols>
  <sheetData>
    <row r="2" spans="1:3" ht="84" customHeight="1">
      <c r="A2" s="1426" t="s">
        <v>672</v>
      </c>
      <c r="B2" s="1426"/>
      <c r="C2" s="1426"/>
    </row>
    <row r="3" spans="1:3">
      <c r="A3" s="65"/>
      <c r="B3" s="65"/>
      <c r="C3" s="65"/>
    </row>
    <row r="4" spans="1:3">
      <c r="A4" s="66" t="s">
        <v>673</v>
      </c>
      <c r="B4" s="66"/>
      <c r="C4" s="66"/>
    </row>
    <row r="5" spans="1:3" ht="24" customHeight="1">
      <c r="A5" s="67" t="s">
        <v>674</v>
      </c>
      <c r="B5" s="65"/>
      <c r="C5" s="68" t="s">
        <v>1115</v>
      </c>
    </row>
    <row r="6" spans="1:3">
      <c r="A6" s="69" t="s">
        <v>675</v>
      </c>
      <c r="B6" s="70"/>
      <c r="C6" s="70"/>
    </row>
    <row r="7" spans="1:3">
      <c r="A7" s="71" t="s">
        <v>676</v>
      </c>
      <c r="B7" s="72"/>
      <c r="C7" s="73" t="s">
        <v>677</v>
      </c>
    </row>
    <row r="8" spans="1:3">
      <c r="A8" s="74"/>
      <c r="B8" s="72"/>
      <c r="C8" s="115" t="s">
        <v>678</v>
      </c>
    </row>
    <row r="9" spans="1:3">
      <c r="A9" s="75"/>
      <c r="B9" s="72"/>
      <c r="C9" s="115" t="s">
        <v>679</v>
      </c>
    </row>
    <row r="10" spans="1:3">
      <c r="A10" s="75"/>
      <c r="B10" s="72"/>
      <c r="C10" s="115" t="s">
        <v>680</v>
      </c>
    </row>
    <row r="11" spans="1:3">
      <c r="A11" s="75"/>
      <c r="B11" s="75"/>
      <c r="C11" s="115" t="s">
        <v>681</v>
      </c>
    </row>
    <row r="12" spans="1:3">
      <c r="A12" s="66" t="s">
        <v>682</v>
      </c>
      <c r="B12" s="66"/>
      <c r="C12" s="66"/>
    </row>
    <row r="13" spans="1:3">
      <c r="A13" s="76" t="s">
        <v>683</v>
      </c>
      <c r="B13" s="76"/>
      <c r="C13" s="77" t="s">
        <v>684</v>
      </c>
    </row>
    <row r="14" spans="1:3">
      <c r="A14" s="69" t="s">
        <v>1116</v>
      </c>
      <c r="B14" s="70"/>
      <c r="C14" s="70"/>
    </row>
    <row r="15" spans="1:3">
      <c r="A15" s="78" t="s">
        <v>685</v>
      </c>
      <c r="B15" s="78"/>
      <c r="C15" s="79" t="s">
        <v>1114</v>
      </c>
    </row>
    <row r="16" spans="1:3">
      <c r="A16" s="80"/>
      <c r="B16" s="67"/>
      <c r="C16" s="73" t="s">
        <v>686</v>
      </c>
    </row>
    <row r="17" spans="1:3">
      <c r="A17" s="66" t="s">
        <v>687</v>
      </c>
      <c r="B17" s="66"/>
      <c r="C17" s="81"/>
    </row>
    <row r="18" spans="1:3">
      <c r="A18" s="78" t="s">
        <v>688</v>
      </c>
      <c r="B18" s="82"/>
      <c r="C18" s="83" t="s">
        <v>689</v>
      </c>
    </row>
    <row r="19" spans="1:3">
      <c r="A19" s="78" t="s">
        <v>690</v>
      </c>
      <c r="B19" s="82"/>
      <c r="C19" s="83" t="s">
        <v>1114</v>
      </c>
    </row>
    <row r="20" spans="1:3">
      <c r="A20" s="78" t="s">
        <v>691</v>
      </c>
      <c r="B20" s="82"/>
      <c r="C20" s="84" t="s">
        <v>6081</v>
      </c>
    </row>
    <row r="21" spans="1:3">
      <c r="A21" s="1427" t="s">
        <v>692</v>
      </c>
      <c r="B21" s="1427"/>
      <c r="C21" s="1427"/>
    </row>
    <row r="22" spans="1:3" ht="31.5">
      <c r="A22" s="85" t="s">
        <v>693</v>
      </c>
      <c r="B22" s="86"/>
      <c r="C22" s="83" t="s">
        <v>694</v>
      </c>
    </row>
    <row r="23" spans="1:3">
      <c r="A23" s="78" t="s">
        <v>695</v>
      </c>
      <c r="B23" s="82"/>
      <c r="C23" s="83" t="s">
        <v>696</v>
      </c>
    </row>
    <row r="24" spans="1:3" ht="109.5" customHeight="1">
      <c r="A24" s="87" t="s">
        <v>697</v>
      </c>
      <c r="B24" s="88"/>
      <c r="C24" s="89"/>
    </row>
    <row r="25" spans="1:3">
      <c r="A25" s="1427" t="s">
        <v>698</v>
      </c>
      <c r="B25" s="1427"/>
      <c r="C25" s="1427"/>
    </row>
    <row r="26" spans="1:3">
      <c r="A26" s="78" t="s">
        <v>699</v>
      </c>
      <c r="B26" s="86"/>
      <c r="C26" s="90" t="s">
        <v>1109</v>
      </c>
    </row>
    <row r="27" spans="1:3">
      <c r="A27" s="78" t="s">
        <v>700</v>
      </c>
      <c r="B27" s="82"/>
      <c r="C27" s="90" t="s">
        <v>1110</v>
      </c>
    </row>
    <row r="28" spans="1:3">
      <c r="A28" s="78" t="s">
        <v>701</v>
      </c>
      <c r="B28" s="88"/>
      <c r="C28" s="90" t="s">
        <v>1111</v>
      </c>
    </row>
    <row r="29" spans="1:3">
      <c r="A29" s="78" t="s">
        <v>695</v>
      </c>
      <c r="B29" s="88"/>
      <c r="C29" s="90" t="s">
        <v>1112</v>
      </c>
    </row>
    <row r="30" spans="1:3" ht="109.5" customHeight="1">
      <c r="A30" s="87" t="s">
        <v>702</v>
      </c>
      <c r="B30" s="88"/>
      <c r="C30" s="89"/>
    </row>
    <row r="31" spans="1:3">
      <c r="A31" s="78" t="s">
        <v>703</v>
      </c>
      <c r="B31" s="88"/>
      <c r="C31" s="90" t="s">
        <v>1113</v>
      </c>
    </row>
    <row r="32" spans="1:3" ht="78.75" customHeight="1">
      <c r="A32" s="87" t="s">
        <v>704</v>
      </c>
      <c r="B32" s="88"/>
      <c r="C32" s="89"/>
    </row>
    <row r="40" spans="1:3">
      <c r="A40" s="78" t="s">
        <v>705</v>
      </c>
      <c r="B40" s="88"/>
      <c r="C40" s="91" t="s">
        <v>706</v>
      </c>
    </row>
    <row r="41" spans="1:3">
      <c r="A41" s="78" t="s">
        <v>6077</v>
      </c>
      <c r="B41" s="88"/>
      <c r="C41" s="1377" t="str">
        <f ca="1">TEXT(TODAY(),"DD. MMMM. YYYY")</f>
        <v>21. marec. 2025</v>
      </c>
    </row>
  </sheetData>
  <sheetProtection algorithmName="SHA-512" hashValue="wlTxaa7dKu/uac5vaj2nwVw779TEf9TbJ7+ON1QnkfP999PXF9SGp9XiUZFjVKqL2qMKA9AhXneEtPG3exE+bw==" saltValue="H2mQILQQsr/rew2yUqZKAQ==" spinCount="100000" sheet="1" objects="1" scenarios="1" selectLockedCells="1" selectUnlockedCells="1"/>
  <mergeCells count="3">
    <mergeCell ref="A2:C2"/>
    <mergeCell ref="A21:C21"/>
    <mergeCell ref="A25:C25"/>
  </mergeCells>
  <pageMargins left="0.70866141732283472" right="0.35433070866141736" top="0.94488188976377963" bottom="0.74803149606299213" header="0.31496062992125984" footer="0.31496062992125984"/>
  <pageSetup paperSize="9" scale="7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B00B6-3499-4F56-86F9-E2799B14E6DB}">
  <sheetPr codeName="List2"/>
  <dimension ref="A3:G148"/>
  <sheetViews>
    <sheetView showZeros="0" view="pageLayout" zoomScaleNormal="110" zoomScaleSheetLayoutView="100" workbookViewId="0">
      <selection activeCell="C7" sqref="C7"/>
    </sheetView>
  </sheetViews>
  <sheetFormatPr defaultRowHeight="12.75"/>
  <cols>
    <col min="1" max="1" width="5.7109375" style="116" customWidth="1"/>
    <col min="2" max="2" width="5.7109375" style="117" customWidth="1"/>
    <col min="3" max="3" width="83.7109375" style="121" customWidth="1"/>
    <col min="4" max="4" width="6.7109375" style="118" customWidth="1"/>
    <col min="5" max="5" width="9.7109375" style="119" customWidth="1"/>
    <col min="6" max="7" width="12.7109375" style="119" customWidth="1"/>
    <col min="8" max="256" width="9.140625" style="120"/>
    <col min="257" max="258" width="5.7109375" style="120" customWidth="1"/>
    <col min="259" max="259" width="83.7109375" style="120" customWidth="1"/>
    <col min="260" max="260" width="6.7109375" style="120" customWidth="1"/>
    <col min="261" max="261" width="9.7109375" style="120" customWidth="1"/>
    <col min="262" max="263" width="12.7109375" style="120" customWidth="1"/>
    <col min="264" max="512" width="9.140625" style="120"/>
    <col min="513" max="514" width="5.7109375" style="120" customWidth="1"/>
    <col min="515" max="515" width="83.7109375" style="120" customWidth="1"/>
    <col min="516" max="516" width="6.7109375" style="120" customWidth="1"/>
    <col min="517" max="517" width="9.7109375" style="120" customWidth="1"/>
    <col min="518" max="519" width="12.7109375" style="120" customWidth="1"/>
    <col min="520" max="768" width="9.140625" style="120"/>
    <col min="769" max="770" width="5.7109375" style="120" customWidth="1"/>
    <col min="771" max="771" width="83.7109375" style="120" customWidth="1"/>
    <col min="772" max="772" width="6.7109375" style="120" customWidth="1"/>
    <col min="773" max="773" width="9.7109375" style="120" customWidth="1"/>
    <col min="774" max="775" width="12.7109375" style="120" customWidth="1"/>
    <col min="776" max="1024" width="9.140625" style="120"/>
    <col min="1025" max="1026" width="5.7109375" style="120" customWidth="1"/>
    <col min="1027" max="1027" width="83.7109375" style="120" customWidth="1"/>
    <col min="1028" max="1028" width="6.7109375" style="120" customWidth="1"/>
    <col min="1029" max="1029" width="9.7109375" style="120" customWidth="1"/>
    <col min="1030" max="1031" width="12.7109375" style="120" customWidth="1"/>
    <col min="1032" max="1280" width="9.140625" style="120"/>
    <col min="1281" max="1282" width="5.7109375" style="120" customWidth="1"/>
    <col min="1283" max="1283" width="83.7109375" style="120" customWidth="1"/>
    <col min="1284" max="1284" width="6.7109375" style="120" customWidth="1"/>
    <col min="1285" max="1285" width="9.7109375" style="120" customWidth="1"/>
    <col min="1286" max="1287" width="12.7109375" style="120" customWidth="1"/>
    <col min="1288" max="1536" width="9.140625" style="120"/>
    <col min="1537" max="1538" width="5.7109375" style="120" customWidth="1"/>
    <col min="1539" max="1539" width="83.7109375" style="120" customWidth="1"/>
    <col min="1540" max="1540" width="6.7109375" style="120" customWidth="1"/>
    <col min="1541" max="1541" width="9.7109375" style="120" customWidth="1"/>
    <col min="1542" max="1543" width="12.7109375" style="120" customWidth="1"/>
    <col min="1544" max="1792" width="9.140625" style="120"/>
    <col min="1793" max="1794" width="5.7109375" style="120" customWidth="1"/>
    <col min="1795" max="1795" width="83.7109375" style="120" customWidth="1"/>
    <col min="1796" max="1796" width="6.7109375" style="120" customWidth="1"/>
    <col min="1797" max="1797" width="9.7109375" style="120" customWidth="1"/>
    <col min="1798" max="1799" width="12.7109375" style="120" customWidth="1"/>
    <col min="1800" max="2048" width="9.140625" style="120"/>
    <col min="2049" max="2050" width="5.7109375" style="120" customWidth="1"/>
    <col min="2051" max="2051" width="83.7109375" style="120" customWidth="1"/>
    <col min="2052" max="2052" width="6.7109375" style="120" customWidth="1"/>
    <col min="2053" max="2053" width="9.7109375" style="120" customWidth="1"/>
    <col min="2054" max="2055" width="12.7109375" style="120" customWidth="1"/>
    <col min="2056" max="2304" width="9.140625" style="120"/>
    <col min="2305" max="2306" width="5.7109375" style="120" customWidth="1"/>
    <col min="2307" max="2307" width="83.7109375" style="120" customWidth="1"/>
    <col min="2308" max="2308" width="6.7109375" style="120" customWidth="1"/>
    <col min="2309" max="2309" width="9.7109375" style="120" customWidth="1"/>
    <col min="2310" max="2311" width="12.7109375" style="120" customWidth="1"/>
    <col min="2312" max="2560" width="9.140625" style="120"/>
    <col min="2561" max="2562" width="5.7109375" style="120" customWidth="1"/>
    <col min="2563" max="2563" width="83.7109375" style="120" customWidth="1"/>
    <col min="2564" max="2564" width="6.7109375" style="120" customWidth="1"/>
    <col min="2565" max="2565" width="9.7109375" style="120" customWidth="1"/>
    <col min="2566" max="2567" width="12.7109375" style="120" customWidth="1"/>
    <col min="2568" max="2816" width="9.140625" style="120"/>
    <col min="2817" max="2818" width="5.7109375" style="120" customWidth="1"/>
    <col min="2819" max="2819" width="83.7109375" style="120" customWidth="1"/>
    <col min="2820" max="2820" width="6.7109375" style="120" customWidth="1"/>
    <col min="2821" max="2821" width="9.7109375" style="120" customWidth="1"/>
    <col min="2822" max="2823" width="12.7109375" style="120" customWidth="1"/>
    <col min="2824" max="3072" width="9.140625" style="120"/>
    <col min="3073" max="3074" width="5.7109375" style="120" customWidth="1"/>
    <col min="3075" max="3075" width="83.7109375" style="120" customWidth="1"/>
    <col min="3076" max="3076" width="6.7109375" style="120" customWidth="1"/>
    <col min="3077" max="3077" width="9.7109375" style="120" customWidth="1"/>
    <col min="3078" max="3079" width="12.7109375" style="120" customWidth="1"/>
    <col min="3080" max="3328" width="9.140625" style="120"/>
    <col min="3329" max="3330" width="5.7109375" style="120" customWidth="1"/>
    <col min="3331" max="3331" width="83.7109375" style="120" customWidth="1"/>
    <col min="3332" max="3332" width="6.7109375" style="120" customWidth="1"/>
    <col min="3333" max="3333" width="9.7109375" style="120" customWidth="1"/>
    <col min="3334" max="3335" width="12.7109375" style="120" customWidth="1"/>
    <col min="3336" max="3584" width="9.140625" style="120"/>
    <col min="3585" max="3586" width="5.7109375" style="120" customWidth="1"/>
    <col min="3587" max="3587" width="83.7109375" style="120" customWidth="1"/>
    <col min="3588" max="3588" width="6.7109375" style="120" customWidth="1"/>
    <col min="3589" max="3589" width="9.7109375" style="120" customWidth="1"/>
    <col min="3590" max="3591" width="12.7109375" style="120" customWidth="1"/>
    <col min="3592" max="3840" width="9.140625" style="120"/>
    <col min="3841" max="3842" width="5.7109375" style="120" customWidth="1"/>
    <col min="3843" max="3843" width="83.7109375" style="120" customWidth="1"/>
    <col min="3844" max="3844" width="6.7109375" style="120" customWidth="1"/>
    <col min="3845" max="3845" width="9.7109375" style="120" customWidth="1"/>
    <col min="3846" max="3847" width="12.7109375" style="120" customWidth="1"/>
    <col min="3848" max="4096" width="9.140625" style="120"/>
    <col min="4097" max="4098" width="5.7109375" style="120" customWidth="1"/>
    <col min="4099" max="4099" width="83.7109375" style="120" customWidth="1"/>
    <col min="4100" max="4100" width="6.7109375" style="120" customWidth="1"/>
    <col min="4101" max="4101" width="9.7109375" style="120" customWidth="1"/>
    <col min="4102" max="4103" width="12.7109375" style="120" customWidth="1"/>
    <col min="4104" max="4352" width="9.140625" style="120"/>
    <col min="4353" max="4354" width="5.7109375" style="120" customWidth="1"/>
    <col min="4355" max="4355" width="83.7109375" style="120" customWidth="1"/>
    <col min="4356" max="4356" width="6.7109375" style="120" customWidth="1"/>
    <col min="4357" max="4357" width="9.7109375" style="120" customWidth="1"/>
    <col min="4358" max="4359" width="12.7109375" style="120" customWidth="1"/>
    <col min="4360" max="4608" width="9.140625" style="120"/>
    <col min="4609" max="4610" width="5.7109375" style="120" customWidth="1"/>
    <col min="4611" max="4611" width="83.7109375" style="120" customWidth="1"/>
    <col min="4612" max="4612" width="6.7109375" style="120" customWidth="1"/>
    <col min="4613" max="4613" width="9.7109375" style="120" customWidth="1"/>
    <col min="4614" max="4615" width="12.7109375" style="120" customWidth="1"/>
    <col min="4616" max="4864" width="9.140625" style="120"/>
    <col min="4865" max="4866" width="5.7109375" style="120" customWidth="1"/>
    <col min="4867" max="4867" width="83.7109375" style="120" customWidth="1"/>
    <col min="4868" max="4868" width="6.7109375" style="120" customWidth="1"/>
    <col min="4869" max="4869" width="9.7109375" style="120" customWidth="1"/>
    <col min="4870" max="4871" width="12.7109375" style="120" customWidth="1"/>
    <col min="4872" max="5120" width="9.140625" style="120"/>
    <col min="5121" max="5122" width="5.7109375" style="120" customWidth="1"/>
    <col min="5123" max="5123" width="83.7109375" style="120" customWidth="1"/>
    <col min="5124" max="5124" width="6.7109375" style="120" customWidth="1"/>
    <col min="5125" max="5125" width="9.7109375" style="120" customWidth="1"/>
    <col min="5126" max="5127" width="12.7109375" style="120" customWidth="1"/>
    <col min="5128" max="5376" width="9.140625" style="120"/>
    <col min="5377" max="5378" width="5.7109375" style="120" customWidth="1"/>
    <col min="5379" max="5379" width="83.7109375" style="120" customWidth="1"/>
    <col min="5380" max="5380" width="6.7109375" style="120" customWidth="1"/>
    <col min="5381" max="5381" width="9.7109375" style="120" customWidth="1"/>
    <col min="5382" max="5383" width="12.7109375" style="120" customWidth="1"/>
    <col min="5384" max="5632" width="9.140625" style="120"/>
    <col min="5633" max="5634" width="5.7109375" style="120" customWidth="1"/>
    <col min="5635" max="5635" width="83.7109375" style="120" customWidth="1"/>
    <col min="5636" max="5636" width="6.7109375" style="120" customWidth="1"/>
    <col min="5637" max="5637" width="9.7109375" style="120" customWidth="1"/>
    <col min="5638" max="5639" width="12.7109375" style="120" customWidth="1"/>
    <col min="5640" max="5888" width="9.140625" style="120"/>
    <col min="5889" max="5890" width="5.7109375" style="120" customWidth="1"/>
    <col min="5891" max="5891" width="83.7109375" style="120" customWidth="1"/>
    <col min="5892" max="5892" width="6.7109375" style="120" customWidth="1"/>
    <col min="5893" max="5893" width="9.7109375" style="120" customWidth="1"/>
    <col min="5894" max="5895" width="12.7109375" style="120" customWidth="1"/>
    <col min="5896" max="6144" width="9.140625" style="120"/>
    <col min="6145" max="6146" width="5.7109375" style="120" customWidth="1"/>
    <col min="6147" max="6147" width="83.7109375" style="120" customWidth="1"/>
    <col min="6148" max="6148" width="6.7109375" style="120" customWidth="1"/>
    <col min="6149" max="6149" width="9.7109375" style="120" customWidth="1"/>
    <col min="6150" max="6151" width="12.7109375" style="120" customWidth="1"/>
    <col min="6152" max="6400" width="9.140625" style="120"/>
    <col min="6401" max="6402" width="5.7109375" style="120" customWidth="1"/>
    <col min="6403" max="6403" width="83.7109375" style="120" customWidth="1"/>
    <col min="6404" max="6404" width="6.7109375" style="120" customWidth="1"/>
    <col min="6405" max="6405" width="9.7109375" style="120" customWidth="1"/>
    <col min="6406" max="6407" width="12.7109375" style="120" customWidth="1"/>
    <col min="6408" max="6656" width="9.140625" style="120"/>
    <col min="6657" max="6658" width="5.7109375" style="120" customWidth="1"/>
    <col min="6659" max="6659" width="83.7109375" style="120" customWidth="1"/>
    <col min="6660" max="6660" width="6.7109375" style="120" customWidth="1"/>
    <col min="6661" max="6661" width="9.7109375" style="120" customWidth="1"/>
    <col min="6662" max="6663" width="12.7109375" style="120" customWidth="1"/>
    <col min="6664" max="6912" width="9.140625" style="120"/>
    <col min="6913" max="6914" width="5.7109375" style="120" customWidth="1"/>
    <col min="6915" max="6915" width="83.7109375" style="120" customWidth="1"/>
    <col min="6916" max="6916" width="6.7109375" style="120" customWidth="1"/>
    <col min="6917" max="6917" width="9.7109375" style="120" customWidth="1"/>
    <col min="6918" max="6919" width="12.7109375" style="120" customWidth="1"/>
    <col min="6920" max="7168" width="9.140625" style="120"/>
    <col min="7169" max="7170" width="5.7109375" style="120" customWidth="1"/>
    <col min="7171" max="7171" width="83.7109375" style="120" customWidth="1"/>
    <col min="7172" max="7172" width="6.7109375" style="120" customWidth="1"/>
    <col min="7173" max="7173" width="9.7109375" style="120" customWidth="1"/>
    <col min="7174" max="7175" width="12.7109375" style="120" customWidth="1"/>
    <col min="7176" max="7424" width="9.140625" style="120"/>
    <col min="7425" max="7426" width="5.7109375" style="120" customWidth="1"/>
    <col min="7427" max="7427" width="83.7109375" style="120" customWidth="1"/>
    <col min="7428" max="7428" width="6.7109375" style="120" customWidth="1"/>
    <col min="7429" max="7429" width="9.7109375" style="120" customWidth="1"/>
    <col min="7430" max="7431" width="12.7109375" style="120" customWidth="1"/>
    <col min="7432" max="7680" width="9.140625" style="120"/>
    <col min="7681" max="7682" width="5.7109375" style="120" customWidth="1"/>
    <col min="7683" max="7683" width="83.7109375" style="120" customWidth="1"/>
    <col min="7684" max="7684" width="6.7109375" style="120" customWidth="1"/>
    <col min="7685" max="7685" width="9.7109375" style="120" customWidth="1"/>
    <col min="7686" max="7687" width="12.7109375" style="120" customWidth="1"/>
    <col min="7688" max="7936" width="9.140625" style="120"/>
    <col min="7937" max="7938" width="5.7109375" style="120" customWidth="1"/>
    <col min="7939" max="7939" width="83.7109375" style="120" customWidth="1"/>
    <col min="7940" max="7940" width="6.7109375" style="120" customWidth="1"/>
    <col min="7941" max="7941" width="9.7109375" style="120" customWidth="1"/>
    <col min="7942" max="7943" width="12.7109375" style="120" customWidth="1"/>
    <col min="7944" max="8192" width="9.140625" style="120"/>
    <col min="8193" max="8194" width="5.7109375" style="120" customWidth="1"/>
    <col min="8195" max="8195" width="83.7109375" style="120" customWidth="1"/>
    <col min="8196" max="8196" width="6.7109375" style="120" customWidth="1"/>
    <col min="8197" max="8197" width="9.7109375" style="120" customWidth="1"/>
    <col min="8198" max="8199" width="12.7109375" style="120" customWidth="1"/>
    <col min="8200" max="8448" width="9.140625" style="120"/>
    <col min="8449" max="8450" width="5.7109375" style="120" customWidth="1"/>
    <col min="8451" max="8451" width="83.7109375" style="120" customWidth="1"/>
    <col min="8452" max="8452" width="6.7109375" style="120" customWidth="1"/>
    <col min="8453" max="8453" width="9.7109375" style="120" customWidth="1"/>
    <col min="8454" max="8455" width="12.7109375" style="120" customWidth="1"/>
    <col min="8456" max="8704" width="9.140625" style="120"/>
    <col min="8705" max="8706" width="5.7109375" style="120" customWidth="1"/>
    <col min="8707" max="8707" width="83.7109375" style="120" customWidth="1"/>
    <col min="8708" max="8708" width="6.7109375" style="120" customWidth="1"/>
    <col min="8709" max="8709" width="9.7109375" style="120" customWidth="1"/>
    <col min="8710" max="8711" width="12.7109375" style="120" customWidth="1"/>
    <col min="8712" max="8960" width="9.140625" style="120"/>
    <col min="8961" max="8962" width="5.7109375" style="120" customWidth="1"/>
    <col min="8963" max="8963" width="83.7109375" style="120" customWidth="1"/>
    <col min="8964" max="8964" width="6.7109375" style="120" customWidth="1"/>
    <col min="8965" max="8965" width="9.7109375" style="120" customWidth="1"/>
    <col min="8966" max="8967" width="12.7109375" style="120" customWidth="1"/>
    <col min="8968" max="9216" width="9.140625" style="120"/>
    <col min="9217" max="9218" width="5.7109375" style="120" customWidth="1"/>
    <col min="9219" max="9219" width="83.7109375" style="120" customWidth="1"/>
    <col min="9220" max="9220" width="6.7109375" style="120" customWidth="1"/>
    <col min="9221" max="9221" width="9.7109375" style="120" customWidth="1"/>
    <col min="9222" max="9223" width="12.7109375" style="120" customWidth="1"/>
    <col min="9224" max="9472" width="9.140625" style="120"/>
    <col min="9473" max="9474" width="5.7109375" style="120" customWidth="1"/>
    <col min="9475" max="9475" width="83.7109375" style="120" customWidth="1"/>
    <col min="9476" max="9476" width="6.7109375" style="120" customWidth="1"/>
    <col min="9477" max="9477" width="9.7109375" style="120" customWidth="1"/>
    <col min="9478" max="9479" width="12.7109375" style="120" customWidth="1"/>
    <col min="9480" max="9728" width="9.140625" style="120"/>
    <col min="9729" max="9730" width="5.7109375" style="120" customWidth="1"/>
    <col min="9731" max="9731" width="83.7109375" style="120" customWidth="1"/>
    <col min="9732" max="9732" width="6.7109375" style="120" customWidth="1"/>
    <col min="9733" max="9733" width="9.7109375" style="120" customWidth="1"/>
    <col min="9734" max="9735" width="12.7109375" style="120" customWidth="1"/>
    <col min="9736" max="9984" width="9.140625" style="120"/>
    <col min="9985" max="9986" width="5.7109375" style="120" customWidth="1"/>
    <col min="9987" max="9987" width="83.7109375" style="120" customWidth="1"/>
    <col min="9988" max="9988" width="6.7109375" style="120" customWidth="1"/>
    <col min="9989" max="9989" width="9.7109375" style="120" customWidth="1"/>
    <col min="9990" max="9991" width="12.7109375" style="120" customWidth="1"/>
    <col min="9992" max="10240" width="9.140625" style="120"/>
    <col min="10241" max="10242" width="5.7109375" style="120" customWidth="1"/>
    <col min="10243" max="10243" width="83.7109375" style="120" customWidth="1"/>
    <col min="10244" max="10244" width="6.7109375" style="120" customWidth="1"/>
    <col min="10245" max="10245" width="9.7109375" style="120" customWidth="1"/>
    <col min="10246" max="10247" width="12.7109375" style="120" customWidth="1"/>
    <col min="10248" max="10496" width="9.140625" style="120"/>
    <col min="10497" max="10498" width="5.7109375" style="120" customWidth="1"/>
    <col min="10499" max="10499" width="83.7109375" style="120" customWidth="1"/>
    <col min="10500" max="10500" width="6.7109375" style="120" customWidth="1"/>
    <col min="10501" max="10501" width="9.7109375" style="120" customWidth="1"/>
    <col min="10502" max="10503" width="12.7109375" style="120" customWidth="1"/>
    <col min="10504" max="10752" width="9.140625" style="120"/>
    <col min="10753" max="10754" width="5.7109375" style="120" customWidth="1"/>
    <col min="10755" max="10755" width="83.7109375" style="120" customWidth="1"/>
    <col min="10756" max="10756" width="6.7109375" style="120" customWidth="1"/>
    <col min="10757" max="10757" width="9.7109375" style="120" customWidth="1"/>
    <col min="10758" max="10759" width="12.7109375" style="120" customWidth="1"/>
    <col min="10760" max="11008" width="9.140625" style="120"/>
    <col min="11009" max="11010" width="5.7109375" style="120" customWidth="1"/>
    <col min="11011" max="11011" width="83.7109375" style="120" customWidth="1"/>
    <col min="11012" max="11012" width="6.7109375" style="120" customWidth="1"/>
    <col min="11013" max="11013" width="9.7109375" style="120" customWidth="1"/>
    <col min="11014" max="11015" width="12.7109375" style="120" customWidth="1"/>
    <col min="11016" max="11264" width="9.140625" style="120"/>
    <col min="11265" max="11266" width="5.7109375" style="120" customWidth="1"/>
    <col min="11267" max="11267" width="83.7109375" style="120" customWidth="1"/>
    <col min="11268" max="11268" width="6.7109375" style="120" customWidth="1"/>
    <col min="11269" max="11269" width="9.7109375" style="120" customWidth="1"/>
    <col min="11270" max="11271" width="12.7109375" style="120" customWidth="1"/>
    <col min="11272" max="11520" width="9.140625" style="120"/>
    <col min="11521" max="11522" width="5.7109375" style="120" customWidth="1"/>
    <col min="11523" max="11523" width="83.7109375" style="120" customWidth="1"/>
    <col min="11524" max="11524" width="6.7109375" style="120" customWidth="1"/>
    <col min="11525" max="11525" width="9.7109375" style="120" customWidth="1"/>
    <col min="11526" max="11527" width="12.7109375" style="120" customWidth="1"/>
    <col min="11528" max="11776" width="9.140625" style="120"/>
    <col min="11777" max="11778" width="5.7109375" style="120" customWidth="1"/>
    <col min="11779" max="11779" width="83.7109375" style="120" customWidth="1"/>
    <col min="11780" max="11780" width="6.7109375" style="120" customWidth="1"/>
    <col min="11781" max="11781" width="9.7109375" style="120" customWidth="1"/>
    <col min="11782" max="11783" width="12.7109375" style="120" customWidth="1"/>
    <col min="11784" max="12032" width="9.140625" style="120"/>
    <col min="12033" max="12034" width="5.7109375" style="120" customWidth="1"/>
    <col min="12035" max="12035" width="83.7109375" style="120" customWidth="1"/>
    <col min="12036" max="12036" width="6.7109375" style="120" customWidth="1"/>
    <col min="12037" max="12037" width="9.7109375" style="120" customWidth="1"/>
    <col min="12038" max="12039" width="12.7109375" style="120" customWidth="1"/>
    <col min="12040" max="12288" width="9.140625" style="120"/>
    <col min="12289" max="12290" width="5.7109375" style="120" customWidth="1"/>
    <col min="12291" max="12291" width="83.7109375" style="120" customWidth="1"/>
    <col min="12292" max="12292" width="6.7109375" style="120" customWidth="1"/>
    <col min="12293" max="12293" width="9.7109375" style="120" customWidth="1"/>
    <col min="12294" max="12295" width="12.7109375" style="120" customWidth="1"/>
    <col min="12296" max="12544" width="9.140625" style="120"/>
    <col min="12545" max="12546" width="5.7109375" style="120" customWidth="1"/>
    <col min="12547" max="12547" width="83.7109375" style="120" customWidth="1"/>
    <col min="12548" max="12548" width="6.7109375" style="120" customWidth="1"/>
    <col min="12549" max="12549" width="9.7109375" style="120" customWidth="1"/>
    <col min="12550" max="12551" width="12.7109375" style="120" customWidth="1"/>
    <col min="12552" max="12800" width="9.140625" style="120"/>
    <col min="12801" max="12802" width="5.7109375" style="120" customWidth="1"/>
    <col min="12803" max="12803" width="83.7109375" style="120" customWidth="1"/>
    <col min="12804" max="12804" width="6.7109375" style="120" customWidth="1"/>
    <col min="12805" max="12805" width="9.7109375" style="120" customWidth="1"/>
    <col min="12806" max="12807" width="12.7109375" style="120" customWidth="1"/>
    <col min="12808" max="13056" width="9.140625" style="120"/>
    <col min="13057" max="13058" width="5.7109375" style="120" customWidth="1"/>
    <col min="13059" max="13059" width="83.7109375" style="120" customWidth="1"/>
    <col min="13060" max="13060" width="6.7109375" style="120" customWidth="1"/>
    <col min="13061" max="13061" width="9.7109375" style="120" customWidth="1"/>
    <col min="13062" max="13063" width="12.7109375" style="120" customWidth="1"/>
    <col min="13064" max="13312" width="9.140625" style="120"/>
    <col min="13313" max="13314" width="5.7109375" style="120" customWidth="1"/>
    <col min="13315" max="13315" width="83.7109375" style="120" customWidth="1"/>
    <col min="13316" max="13316" width="6.7109375" style="120" customWidth="1"/>
    <col min="13317" max="13317" width="9.7109375" style="120" customWidth="1"/>
    <col min="13318" max="13319" width="12.7109375" style="120" customWidth="1"/>
    <col min="13320" max="13568" width="9.140625" style="120"/>
    <col min="13569" max="13570" width="5.7109375" style="120" customWidth="1"/>
    <col min="13571" max="13571" width="83.7109375" style="120" customWidth="1"/>
    <col min="13572" max="13572" width="6.7109375" style="120" customWidth="1"/>
    <col min="13573" max="13573" width="9.7109375" style="120" customWidth="1"/>
    <col min="13574" max="13575" width="12.7109375" style="120" customWidth="1"/>
    <col min="13576" max="13824" width="9.140625" style="120"/>
    <col min="13825" max="13826" width="5.7109375" style="120" customWidth="1"/>
    <col min="13827" max="13827" width="83.7109375" style="120" customWidth="1"/>
    <col min="13828" max="13828" width="6.7109375" style="120" customWidth="1"/>
    <col min="13829" max="13829" width="9.7109375" style="120" customWidth="1"/>
    <col min="13830" max="13831" width="12.7109375" style="120" customWidth="1"/>
    <col min="13832" max="14080" width="9.140625" style="120"/>
    <col min="14081" max="14082" width="5.7109375" style="120" customWidth="1"/>
    <col min="14083" max="14083" width="83.7109375" style="120" customWidth="1"/>
    <col min="14084" max="14084" width="6.7109375" style="120" customWidth="1"/>
    <col min="14085" max="14085" width="9.7109375" style="120" customWidth="1"/>
    <col min="14086" max="14087" width="12.7109375" style="120" customWidth="1"/>
    <col min="14088" max="14336" width="9.140625" style="120"/>
    <col min="14337" max="14338" width="5.7109375" style="120" customWidth="1"/>
    <col min="14339" max="14339" width="83.7109375" style="120" customWidth="1"/>
    <col min="14340" max="14340" width="6.7109375" style="120" customWidth="1"/>
    <col min="14341" max="14341" width="9.7109375" style="120" customWidth="1"/>
    <col min="14342" max="14343" width="12.7109375" style="120" customWidth="1"/>
    <col min="14344" max="14592" width="9.140625" style="120"/>
    <col min="14593" max="14594" width="5.7109375" style="120" customWidth="1"/>
    <col min="14595" max="14595" width="83.7109375" style="120" customWidth="1"/>
    <col min="14596" max="14596" width="6.7109375" style="120" customWidth="1"/>
    <col min="14597" max="14597" width="9.7109375" style="120" customWidth="1"/>
    <col min="14598" max="14599" width="12.7109375" style="120" customWidth="1"/>
    <col min="14600" max="14848" width="9.140625" style="120"/>
    <col min="14849" max="14850" width="5.7109375" style="120" customWidth="1"/>
    <col min="14851" max="14851" width="83.7109375" style="120" customWidth="1"/>
    <col min="14852" max="14852" width="6.7109375" style="120" customWidth="1"/>
    <col min="14853" max="14853" width="9.7109375" style="120" customWidth="1"/>
    <col min="14854" max="14855" width="12.7109375" style="120" customWidth="1"/>
    <col min="14856" max="15104" width="9.140625" style="120"/>
    <col min="15105" max="15106" width="5.7109375" style="120" customWidth="1"/>
    <col min="15107" max="15107" width="83.7109375" style="120" customWidth="1"/>
    <col min="15108" max="15108" width="6.7109375" style="120" customWidth="1"/>
    <col min="15109" max="15109" width="9.7109375" style="120" customWidth="1"/>
    <col min="15110" max="15111" width="12.7109375" style="120" customWidth="1"/>
    <col min="15112" max="15360" width="9.140625" style="120"/>
    <col min="15361" max="15362" width="5.7109375" style="120" customWidth="1"/>
    <col min="15363" max="15363" width="83.7109375" style="120" customWidth="1"/>
    <col min="15364" max="15364" width="6.7109375" style="120" customWidth="1"/>
    <col min="15365" max="15365" width="9.7109375" style="120" customWidth="1"/>
    <col min="15366" max="15367" width="12.7109375" style="120" customWidth="1"/>
    <col min="15368" max="15616" width="9.140625" style="120"/>
    <col min="15617" max="15618" width="5.7109375" style="120" customWidth="1"/>
    <col min="15619" max="15619" width="83.7109375" style="120" customWidth="1"/>
    <col min="15620" max="15620" width="6.7109375" style="120" customWidth="1"/>
    <col min="15621" max="15621" width="9.7109375" style="120" customWidth="1"/>
    <col min="15622" max="15623" width="12.7109375" style="120" customWidth="1"/>
    <col min="15624" max="15872" width="9.140625" style="120"/>
    <col min="15873" max="15874" width="5.7109375" style="120" customWidth="1"/>
    <col min="15875" max="15875" width="83.7109375" style="120" customWidth="1"/>
    <col min="15876" max="15876" width="6.7109375" style="120" customWidth="1"/>
    <col min="15877" max="15877" width="9.7109375" style="120" customWidth="1"/>
    <col min="15878" max="15879" width="12.7109375" style="120" customWidth="1"/>
    <col min="15880" max="16128" width="9.140625" style="120"/>
    <col min="16129" max="16130" width="5.7109375" style="120" customWidth="1"/>
    <col min="16131" max="16131" width="83.7109375" style="120" customWidth="1"/>
    <col min="16132" max="16132" width="6.7109375" style="120" customWidth="1"/>
    <col min="16133" max="16133" width="9.7109375" style="120" customWidth="1"/>
    <col min="16134" max="16135" width="12.7109375" style="120" customWidth="1"/>
    <col min="16136" max="16384" width="9.140625" style="120"/>
  </cols>
  <sheetData>
    <row r="3" spans="3:3" ht="20.25">
      <c r="C3" s="150" t="s">
        <v>707</v>
      </c>
    </row>
    <row r="4" spans="3:3" ht="49.5">
      <c r="C4" s="151" t="s">
        <v>814</v>
      </c>
    </row>
    <row r="5" spans="3:3">
      <c r="C5" s="34"/>
    </row>
    <row r="6" spans="3:3" ht="70.5" customHeight="1">
      <c r="C6" s="20" t="s">
        <v>708</v>
      </c>
    </row>
    <row r="7" spans="3:3" ht="51">
      <c r="C7" s="149" t="s">
        <v>2841</v>
      </c>
    </row>
    <row r="8" spans="3:3" ht="41.25" customHeight="1">
      <c r="C8" s="136" t="s">
        <v>1108</v>
      </c>
    </row>
    <row r="9" spans="3:3">
      <c r="C9" s="34"/>
    </row>
    <row r="10" spans="3:3" s="118" customFormat="1" ht="71.25" customHeight="1">
      <c r="C10" s="8" t="s">
        <v>709</v>
      </c>
    </row>
    <row r="11" spans="3:3" s="118" customFormat="1">
      <c r="C11" s="153"/>
    </row>
    <row r="12" spans="3:3" s="118" customFormat="1" ht="15.75">
      <c r="C12" s="152" t="s">
        <v>710</v>
      </c>
    </row>
    <row r="13" spans="3:3" s="118" customFormat="1" ht="47.25">
      <c r="C13" s="148" t="s">
        <v>2840</v>
      </c>
    </row>
    <row r="14" spans="3:3" s="118" customFormat="1" ht="15.75">
      <c r="C14" s="122"/>
    </row>
    <row r="15" spans="3:3" s="118" customFormat="1" ht="78.75">
      <c r="C15" s="152" t="s">
        <v>815</v>
      </c>
    </row>
    <row r="16" spans="3:3" s="118" customFormat="1" ht="15.75">
      <c r="C16" s="152"/>
    </row>
    <row r="17" spans="3:3" s="118" customFormat="1" ht="94.5">
      <c r="C17" s="152" t="s">
        <v>4165</v>
      </c>
    </row>
    <row r="18" spans="3:3" s="118" customFormat="1" ht="15.75">
      <c r="C18" s="154"/>
    </row>
    <row r="19" spans="3:3" ht="25.5">
      <c r="C19" s="130" t="s">
        <v>711</v>
      </c>
    </row>
    <row r="20" spans="3:3">
      <c r="C20" s="146" t="s">
        <v>712</v>
      </c>
    </row>
    <row r="21" spans="3:3" ht="38.25">
      <c r="C21" s="146" t="s">
        <v>713</v>
      </c>
    </row>
    <row r="22" spans="3:3" ht="25.5">
      <c r="C22" s="146" t="s">
        <v>714</v>
      </c>
    </row>
    <row r="23" spans="3:3">
      <c r="C23" s="146"/>
    </row>
    <row r="24" spans="3:3">
      <c r="C24" s="146" t="s">
        <v>715</v>
      </c>
    </row>
    <row r="25" spans="3:3">
      <c r="C25" s="155" t="s">
        <v>716</v>
      </c>
    </row>
    <row r="26" spans="3:3" ht="25.5">
      <c r="C26" s="155" t="s">
        <v>717</v>
      </c>
    </row>
    <row r="27" spans="3:3" ht="25.5">
      <c r="C27" s="155" t="s">
        <v>718</v>
      </c>
    </row>
    <row r="28" spans="3:3">
      <c r="C28" s="155" t="s">
        <v>719</v>
      </c>
    </row>
    <row r="29" spans="3:3" ht="25.5">
      <c r="C29" s="155" t="s">
        <v>720</v>
      </c>
    </row>
    <row r="30" spans="3:3" ht="25.5">
      <c r="C30" s="155" t="s">
        <v>721</v>
      </c>
    </row>
    <row r="31" spans="3:3" ht="25.5">
      <c r="C31" s="155" t="s">
        <v>722</v>
      </c>
    </row>
    <row r="32" spans="3:3" ht="25.5">
      <c r="C32" s="155" t="s">
        <v>723</v>
      </c>
    </row>
    <row r="33" spans="3:3">
      <c r="C33" s="155" t="s">
        <v>724</v>
      </c>
    </row>
    <row r="34" spans="3:3">
      <c r="C34" s="155" t="s">
        <v>725</v>
      </c>
    </row>
    <row r="35" spans="3:3">
      <c r="C35" s="155" t="s">
        <v>726</v>
      </c>
    </row>
    <row r="36" spans="3:3">
      <c r="C36" s="155" t="s">
        <v>727</v>
      </c>
    </row>
    <row r="37" spans="3:3" ht="25.5">
      <c r="C37" s="140" t="s">
        <v>728</v>
      </c>
    </row>
    <row r="38" spans="3:3">
      <c r="C38" s="146" t="s">
        <v>729</v>
      </c>
    </row>
    <row r="39" spans="3:3" s="118" customFormat="1" ht="38.25">
      <c r="C39" s="144" t="s">
        <v>730</v>
      </c>
    </row>
    <row r="40" spans="3:3" s="118" customFormat="1" ht="38.25">
      <c r="C40" s="144" t="s">
        <v>731</v>
      </c>
    </row>
    <row r="41" spans="3:3" s="118" customFormat="1">
      <c r="C41" s="130" t="s">
        <v>732</v>
      </c>
    </row>
    <row r="42" spans="3:3" s="118" customFormat="1" ht="20.25" customHeight="1">
      <c r="C42" s="144" t="s">
        <v>733</v>
      </c>
    </row>
    <row r="43" spans="3:3" s="118" customFormat="1" ht="38.25">
      <c r="C43" s="130" t="s">
        <v>991</v>
      </c>
    </row>
    <row r="44" spans="3:3" s="118" customFormat="1" ht="38.25">
      <c r="C44" s="130" t="s">
        <v>734</v>
      </c>
    </row>
    <row r="45" spans="3:3" s="118" customFormat="1" ht="25.5">
      <c r="C45" s="130" t="s">
        <v>735</v>
      </c>
    </row>
    <row r="46" spans="3:3" s="118" customFormat="1" ht="45.75" customHeight="1">
      <c r="C46" s="130" t="s">
        <v>2842</v>
      </c>
    </row>
    <row r="47" spans="3:3" s="118" customFormat="1">
      <c r="C47" s="128" t="s">
        <v>736</v>
      </c>
    </row>
    <row r="48" spans="3:3" s="118" customFormat="1">
      <c r="C48" s="130" t="s">
        <v>737</v>
      </c>
    </row>
    <row r="49" spans="3:3">
      <c r="C49" s="130" t="s">
        <v>738</v>
      </c>
    </row>
    <row r="50" spans="3:3">
      <c r="C50" s="130" t="s">
        <v>739</v>
      </c>
    </row>
    <row r="51" spans="3:3">
      <c r="C51" s="130" t="s">
        <v>740</v>
      </c>
    </row>
    <row r="52" spans="3:3">
      <c r="C52" s="130" t="s">
        <v>741</v>
      </c>
    </row>
    <row r="53" spans="3:3">
      <c r="C53" s="130" t="s">
        <v>742</v>
      </c>
    </row>
    <row r="54" spans="3:3">
      <c r="C54" s="130" t="s">
        <v>743</v>
      </c>
    </row>
    <row r="55" spans="3:3">
      <c r="C55" s="130" t="s">
        <v>744</v>
      </c>
    </row>
    <row r="56" spans="3:3" s="118" customFormat="1">
      <c r="C56" s="130" t="s">
        <v>745</v>
      </c>
    </row>
    <row r="57" spans="3:3" s="118" customFormat="1">
      <c r="C57" s="130" t="s">
        <v>746</v>
      </c>
    </row>
    <row r="58" spans="3:3" s="118" customFormat="1">
      <c r="C58" s="130" t="s">
        <v>747</v>
      </c>
    </row>
    <row r="59" spans="3:3" s="118" customFormat="1">
      <c r="C59" s="130" t="s">
        <v>748</v>
      </c>
    </row>
    <row r="60" spans="3:3" s="118" customFormat="1" ht="25.5">
      <c r="C60" s="130" t="s">
        <v>749</v>
      </c>
    </row>
    <row r="61" spans="3:3" s="118" customFormat="1">
      <c r="C61" s="130" t="s">
        <v>750</v>
      </c>
    </row>
    <row r="62" spans="3:3" s="118" customFormat="1">
      <c r="C62" s="130" t="s">
        <v>751</v>
      </c>
    </row>
    <row r="63" spans="3:3" s="118" customFormat="1">
      <c r="C63" s="130" t="s">
        <v>752</v>
      </c>
    </row>
    <row r="64" spans="3:3" s="118" customFormat="1">
      <c r="C64" s="136"/>
    </row>
    <row r="65" spans="3:3" s="118" customFormat="1" ht="15.75">
      <c r="C65" s="152" t="s">
        <v>753</v>
      </c>
    </row>
    <row r="66" spans="3:3" s="118" customFormat="1" ht="25.5">
      <c r="C66" s="144" t="s">
        <v>754</v>
      </c>
    </row>
    <row r="67" spans="3:3" s="118" customFormat="1" ht="51">
      <c r="C67" s="144" t="s">
        <v>755</v>
      </c>
    </row>
    <row r="68" spans="3:3" ht="51">
      <c r="C68" s="144" t="s">
        <v>756</v>
      </c>
    </row>
    <row r="69" spans="3:3" ht="84" customHeight="1">
      <c r="C69" s="144" t="s">
        <v>757</v>
      </c>
    </row>
    <row r="70" spans="3:3" ht="25.5">
      <c r="C70" s="144" t="s">
        <v>758</v>
      </c>
    </row>
    <row r="71" spans="3:3" ht="15.75">
      <c r="C71" s="152" t="s">
        <v>759</v>
      </c>
    </row>
    <row r="72" spans="3:3" ht="46.5" customHeight="1">
      <c r="C72" s="152" t="s">
        <v>760</v>
      </c>
    </row>
    <row r="73" spans="3:3" ht="94.5">
      <c r="C73" s="152" t="s">
        <v>992</v>
      </c>
    </row>
    <row r="74" spans="3:3" ht="38.25">
      <c r="C74" s="144" t="s">
        <v>761</v>
      </c>
    </row>
    <row r="75" spans="3:3" s="118" customFormat="1" ht="25.5">
      <c r="C75" s="144" t="s">
        <v>762</v>
      </c>
    </row>
    <row r="76" spans="3:3" s="118" customFormat="1" ht="165.75">
      <c r="C76" s="144" t="s">
        <v>993</v>
      </c>
    </row>
    <row r="77" spans="3:3" s="118" customFormat="1" ht="89.25">
      <c r="C77" s="144" t="s">
        <v>763</v>
      </c>
    </row>
    <row r="78" spans="3:3" s="118" customFormat="1" ht="102">
      <c r="C78" s="144" t="s">
        <v>764</v>
      </c>
    </row>
    <row r="79" spans="3:3" s="118" customFormat="1" ht="102">
      <c r="C79" s="144" t="s">
        <v>765</v>
      </c>
    </row>
    <row r="80" spans="3:3" s="118" customFormat="1" ht="63.75">
      <c r="C80" s="144" t="s">
        <v>766</v>
      </c>
    </row>
    <row r="81" spans="3:3" s="118" customFormat="1" ht="76.5">
      <c r="C81" s="144" t="s">
        <v>994</v>
      </c>
    </row>
    <row r="82" spans="3:3" s="118" customFormat="1" ht="63.75">
      <c r="C82" s="144" t="s">
        <v>767</v>
      </c>
    </row>
    <row r="83" spans="3:3" ht="114.75">
      <c r="C83" s="144" t="s">
        <v>995</v>
      </c>
    </row>
    <row r="84" spans="3:3" ht="60.75" customHeight="1">
      <c r="C84" s="144" t="s">
        <v>768</v>
      </c>
    </row>
    <row r="85" spans="3:3" ht="97.5" customHeight="1">
      <c r="C85" s="144" t="s">
        <v>769</v>
      </c>
    </row>
    <row r="86" spans="3:3" s="125" customFormat="1" ht="83.25" customHeight="1">
      <c r="C86" s="144" t="s">
        <v>770</v>
      </c>
    </row>
    <row r="87" spans="3:3" s="125" customFormat="1" ht="107.25" customHeight="1">
      <c r="C87" s="144" t="s">
        <v>771</v>
      </c>
    </row>
    <row r="88" spans="3:3" s="125" customFormat="1" ht="117" customHeight="1">
      <c r="C88" s="144" t="s">
        <v>772</v>
      </c>
    </row>
    <row r="89" spans="3:3" s="125" customFormat="1" ht="96.75" customHeight="1">
      <c r="C89" s="144" t="s">
        <v>996</v>
      </c>
    </row>
    <row r="90" spans="3:3" s="125" customFormat="1" ht="121.5" customHeight="1">
      <c r="C90" s="144" t="s">
        <v>773</v>
      </c>
    </row>
    <row r="91" spans="3:3" s="125" customFormat="1" ht="138.75" customHeight="1">
      <c r="C91" s="144" t="s">
        <v>997</v>
      </c>
    </row>
    <row r="92" spans="3:3" s="125" customFormat="1" ht="186.75" customHeight="1">
      <c r="C92" s="144" t="s">
        <v>5650</v>
      </c>
    </row>
    <row r="93" spans="3:3" ht="297" customHeight="1">
      <c r="C93" s="156" t="s">
        <v>774</v>
      </c>
    </row>
    <row r="94" spans="3:3" ht="130.5" customHeight="1">
      <c r="C94" s="144" t="s">
        <v>775</v>
      </c>
    </row>
    <row r="95" spans="3:3" ht="132.75" customHeight="1">
      <c r="C95" s="144" t="s">
        <v>998</v>
      </c>
    </row>
    <row r="96" spans="3:3" ht="102" customHeight="1">
      <c r="C96" s="144" t="s">
        <v>776</v>
      </c>
    </row>
    <row r="97" spans="3:3" ht="25.5">
      <c r="C97" s="144" t="s">
        <v>777</v>
      </c>
    </row>
    <row r="98" spans="3:3" ht="288" customHeight="1">
      <c r="C98" s="144" t="s">
        <v>778</v>
      </c>
    </row>
    <row r="99" spans="3:3">
      <c r="C99" s="124"/>
    </row>
    <row r="100" spans="3:3" ht="15.75">
      <c r="C100" s="152" t="s">
        <v>779</v>
      </c>
    </row>
    <row r="101" spans="3:3">
      <c r="C101" s="136" t="s">
        <v>780</v>
      </c>
    </row>
    <row r="102" spans="3:3">
      <c r="C102" s="144" t="s">
        <v>999</v>
      </c>
    </row>
    <row r="103" spans="3:3">
      <c r="C103" s="144" t="s">
        <v>781</v>
      </c>
    </row>
    <row r="104" spans="3:3">
      <c r="C104" s="144" t="s">
        <v>739</v>
      </c>
    </row>
    <row r="105" spans="3:3">
      <c r="C105" s="144" t="s">
        <v>782</v>
      </c>
    </row>
    <row r="106" spans="3:3">
      <c r="C106" s="144" t="s">
        <v>748</v>
      </c>
    </row>
    <row r="107" spans="3:3">
      <c r="C107" s="144" t="s">
        <v>783</v>
      </c>
    </row>
    <row r="108" spans="3:3">
      <c r="C108" s="144" t="s">
        <v>784</v>
      </c>
    </row>
    <row r="109" spans="3:3" ht="25.5">
      <c r="C109" s="144" t="s">
        <v>785</v>
      </c>
    </row>
    <row r="110" spans="3:3">
      <c r="C110" s="144" t="s">
        <v>786</v>
      </c>
    </row>
    <row r="111" spans="3:3">
      <c r="C111" s="144" t="s">
        <v>787</v>
      </c>
    </row>
    <row r="112" spans="3:3">
      <c r="C112" s="144" t="s">
        <v>788</v>
      </c>
    </row>
    <row r="113" spans="3:3">
      <c r="C113" s="144" t="s">
        <v>789</v>
      </c>
    </row>
    <row r="114" spans="3:3">
      <c r="C114" s="144" t="s">
        <v>790</v>
      </c>
    </row>
    <row r="115" spans="3:3" ht="25.5">
      <c r="C115" s="144" t="s">
        <v>791</v>
      </c>
    </row>
    <row r="116" spans="3:3">
      <c r="C116" s="144" t="s">
        <v>792</v>
      </c>
    </row>
    <row r="117" spans="3:3" ht="25.5">
      <c r="C117" s="144" t="s">
        <v>793</v>
      </c>
    </row>
    <row r="118" spans="3:3" ht="123.75" customHeight="1">
      <c r="C118" s="146" t="s">
        <v>2843</v>
      </c>
    </row>
    <row r="119" spans="3:3">
      <c r="C119" s="146" t="s">
        <v>794</v>
      </c>
    </row>
    <row r="120" spans="3:3" ht="38.25">
      <c r="C120" s="146" t="s">
        <v>795</v>
      </c>
    </row>
    <row r="121" spans="3:3">
      <c r="C121" s="146" t="s">
        <v>796</v>
      </c>
    </row>
    <row r="122" spans="3:3" ht="25.5">
      <c r="C122" s="146" t="s">
        <v>797</v>
      </c>
    </row>
    <row r="123" spans="3:3" s="125" customFormat="1" ht="25.5">
      <c r="C123" s="146" t="s">
        <v>798</v>
      </c>
    </row>
    <row r="124" spans="3:3" s="125" customFormat="1">
      <c r="C124" s="146" t="s">
        <v>799</v>
      </c>
    </row>
    <row r="125" spans="3:3">
      <c r="C125" s="146" t="s">
        <v>800</v>
      </c>
    </row>
    <row r="126" spans="3:3" ht="25.5">
      <c r="C126" s="146" t="s">
        <v>801</v>
      </c>
    </row>
    <row r="127" spans="3:3">
      <c r="C127" s="123"/>
    </row>
    <row r="128" spans="3:3" ht="15.75">
      <c r="C128" s="152" t="s">
        <v>802</v>
      </c>
    </row>
    <row r="129" spans="3:3" ht="25.5">
      <c r="C129" s="144" t="s">
        <v>803</v>
      </c>
    </row>
    <row r="130" spans="3:3" ht="70.5" customHeight="1">
      <c r="C130" s="144" t="s">
        <v>1000</v>
      </c>
    </row>
    <row r="131" spans="3:3" ht="96" customHeight="1">
      <c r="C131" s="157" t="s">
        <v>2844</v>
      </c>
    </row>
    <row r="132" spans="3:3" ht="71.25" customHeight="1">
      <c r="C132" s="144" t="s">
        <v>1001</v>
      </c>
    </row>
    <row r="133" spans="3:3" ht="100.5" customHeight="1">
      <c r="C133" s="144" t="s">
        <v>1002</v>
      </c>
    </row>
    <row r="134" spans="3:3" ht="229.5">
      <c r="C134" s="144" t="s">
        <v>804</v>
      </c>
    </row>
    <row r="135" spans="3:3" ht="49.5">
      <c r="C135" s="158" t="s">
        <v>805</v>
      </c>
    </row>
    <row r="136" spans="3:3" ht="165">
      <c r="C136" s="158" t="s">
        <v>806</v>
      </c>
    </row>
    <row r="137" spans="3:3" ht="115.5">
      <c r="C137" s="158" t="s">
        <v>1004</v>
      </c>
    </row>
    <row r="138" spans="3:3" ht="38.25">
      <c r="C138" s="144" t="s">
        <v>807</v>
      </c>
    </row>
    <row r="139" spans="3:3" ht="25.5">
      <c r="C139" s="144" t="s">
        <v>808</v>
      </c>
    </row>
    <row r="140" spans="3:3" ht="38.25">
      <c r="C140" s="144" t="s">
        <v>809</v>
      </c>
    </row>
    <row r="141" spans="3:3">
      <c r="C141" s="126"/>
    </row>
    <row r="142" spans="3:3" ht="147.75" customHeight="1">
      <c r="C142" s="146" t="s">
        <v>1003</v>
      </c>
    </row>
    <row r="143" spans="3:3" ht="149.25" customHeight="1">
      <c r="C143" s="146" t="s">
        <v>810</v>
      </c>
    </row>
    <row r="144" spans="3:3" ht="31.5" customHeight="1">
      <c r="C144" s="146" t="s">
        <v>811</v>
      </c>
    </row>
    <row r="145" spans="3:3" ht="71.25" customHeight="1">
      <c r="C145" s="146" t="s">
        <v>812</v>
      </c>
    </row>
    <row r="146" spans="3:3" ht="46.5" customHeight="1">
      <c r="C146" s="146" t="s">
        <v>2845</v>
      </c>
    </row>
    <row r="147" spans="3:3" ht="86.25" customHeight="1">
      <c r="C147" s="146" t="s">
        <v>813</v>
      </c>
    </row>
    <row r="148" spans="3:3" ht="89.25">
      <c r="C148" s="146" t="s">
        <v>2846</v>
      </c>
    </row>
  </sheetData>
  <sheetProtection algorithmName="SHA-512" hashValue="5qpD70kvJGZTh5pnUK4+TuPnTZ2/QHO95z0+XOLihWB72DOUbWQvkn30RwoIkBvWXZhpspvOLLImh27hXBAQDQ==" saltValue="76H2sgJxRaGu96mlq4g8rA==" spinCount="100000" sheet="1" objects="1" scenarios="1" selectLockedCells="1" selectUnlockedCells="1"/>
  <pageMargins left="0.70866141732283472" right="0.35433070866141736" top="0.94488188976377963" bottom="0.74803149606299213" header="0.31496062992125984" footer="0.31496062992125984"/>
  <pageSetup paperSize="9" scale="90"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DF56-F11B-46FB-9DD3-4410947F3165}">
  <sheetPr codeName="List3"/>
  <dimension ref="A1:I63"/>
  <sheetViews>
    <sheetView view="pageBreakPreview" zoomScale="60" zoomScaleNormal="85" zoomScalePageLayoutView="55" workbookViewId="0">
      <selection activeCell="M17" sqref="M17"/>
    </sheetView>
  </sheetViews>
  <sheetFormatPr defaultColWidth="9.140625" defaultRowHeight="16.5"/>
  <cols>
    <col min="1" max="1" width="4.7109375" style="1209" customWidth="1"/>
    <col min="2" max="2" width="7.28515625" style="1209" customWidth="1"/>
    <col min="3" max="3" width="73.85546875" style="1209" customWidth="1"/>
    <col min="4" max="4" width="12.85546875" style="1204" customWidth="1"/>
    <col min="5" max="5" width="33.140625" style="1209" customWidth="1"/>
    <col min="6" max="6" width="5.140625" style="1209" customWidth="1"/>
    <col min="7" max="7" width="17.85546875" style="1209" customWidth="1"/>
    <col min="8" max="8" width="19.42578125" style="1209" bestFit="1" customWidth="1"/>
    <col min="9" max="9" width="37.5703125" style="1201" customWidth="1"/>
    <col min="10" max="10" width="15.5703125" style="1204" bestFit="1" customWidth="1"/>
    <col min="11" max="16384" width="9.140625" style="1204"/>
  </cols>
  <sheetData>
    <row r="1" spans="1:9" ht="28.5" customHeight="1" thickBot="1">
      <c r="D1" s="1209"/>
    </row>
    <row r="2" spans="1:9" s="1202" customFormat="1" ht="52.5" customHeight="1" thickBot="1">
      <c r="A2" s="1210"/>
      <c r="B2" s="1211" t="s">
        <v>6054</v>
      </c>
      <c r="C2" s="1212"/>
      <c r="D2" s="1212"/>
      <c r="E2" s="1252" t="s">
        <v>1877</v>
      </c>
      <c r="F2" s="1210"/>
      <c r="G2" s="1252"/>
      <c r="H2" s="1252"/>
    </row>
    <row r="3" spans="1:9" ht="18.75" customHeight="1">
      <c r="C3" s="1213"/>
      <c r="D3" s="1209"/>
    </row>
    <row r="4" spans="1:9" ht="24.75" customHeight="1">
      <c r="C4" s="1214"/>
      <c r="D4" s="1209"/>
    </row>
    <row r="5" spans="1:9" s="1202" customFormat="1" ht="54.75" thickBot="1">
      <c r="A5" s="1210"/>
      <c r="B5" s="1215" t="s">
        <v>817</v>
      </c>
      <c r="C5" s="1216" t="s">
        <v>818</v>
      </c>
      <c r="D5" s="1303"/>
      <c r="E5" s="1253" t="s">
        <v>819</v>
      </c>
      <c r="F5" s="1210"/>
      <c r="G5" s="1274" t="s">
        <v>5651</v>
      </c>
      <c r="H5" s="1289" t="s">
        <v>2016</v>
      </c>
    </row>
    <row r="6" spans="1:9" s="1202" customFormat="1" ht="17.25" thickBot="1">
      <c r="A6" s="1210"/>
      <c r="B6" s="1217"/>
      <c r="C6" s="1218"/>
      <c r="D6" s="1210"/>
      <c r="E6" s="1210"/>
      <c r="F6" s="1210"/>
      <c r="G6" s="1210"/>
      <c r="H6" s="1210"/>
    </row>
    <row r="7" spans="1:9" s="1202" customFormat="1" ht="17.25" thickBot="1">
      <c r="A7" s="1210"/>
      <c r="B7" s="1219"/>
      <c r="C7" s="1220"/>
      <c r="D7" s="1304"/>
      <c r="E7" s="1254"/>
      <c r="F7" s="1210"/>
      <c r="G7" s="1275"/>
      <c r="H7" s="1254"/>
    </row>
    <row r="8" spans="1:9" ht="26.25" customHeight="1">
      <c r="B8" s="1221" t="str">
        <f>'0. RUŠITVENA DELA'!A2</f>
        <v>0.</v>
      </c>
      <c r="C8" s="1222" t="str">
        <f>'0. RUŠITVENA DELA'!B2</f>
        <v>RUŠITVENA DELA</v>
      </c>
      <c r="D8" s="1305"/>
      <c r="E8" s="1255">
        <f>'0. RUŠITVENA DELA'!G10</f>
        <v>0</v>
      </c>
      <c r="F8" s="1271"/>
      <c r="G8" s="1276">
        <f>'0. RUŠITVENA DELA'!I10</f>
        <v>0</v>
      </c>
      <c r="H8" s="1290">
        <f>'0. RUŠITVENA DELA'!J10</f>
        <v>0</v>
      </c>
      <c r="I8" s="1205"/>
    </row>
    <row r="9" spans="1:9" ht="30" customHeight="1">
      <c r="B9" s="1223" t="str">
        <f>'I. GRADBENA DELA'!A2</f>
        <v>I.</v>
      </c>
      <c r="C9" s="1224" t="str">
        <f>'I. GRADBENA DELA'!B2</f>
        <v>GRADBENA DELA</v>
      </c>
      <c r="D9" s="1224"/>
      <c r="E9" s="1256">
        <f>'I. GRADBENA DELA'!G14</f>
        <v>0</v>
      </c>
      <c r="F9" s="1271"/>
      <c r="G9" s="1276">
        <f>'I. GRADBENA DELA'!I14</f>
        <v>0</v>
      </c>
      <c r="H9" s="1290">
        <f>'I. GRADBENA DELA'!J14</f>
        <v>0</v>
      </c>
      <c r="I9" s="1205"/>
    </row>
    <row r="10" spans="1:9" ht="30" customHeight="1">
      <c r="B10" s="1221" t="str">
        <f>'II. OBRTNŠKA DELA'!A2</f>
        <v>II.</v>
      </c>
      <c r="C10" s="1222" t="str">
        <f>'II. OBRTNŠKA DELA'!B2</f>
        <v>OBRTNIŠKA DELA</v>
      </c>
      <c r="D10" s="1222"/>
      <c r="E10" s="1255">
        <f>'II. OBRTNŠKA DELA'!G19</f>
        <v>0</v>
      </c>
      <c r="F10" s="1271"/>
      <c r="G10" s="1276">
        <f>'II. OBRTNŠKA DELA'!I19</f>
        <v>0</v>
      </c>
      <c r="H10" s="1290">
        <f>'II. OBRTNŠKA DELA'!J19</f>
        <v>0</v>
      </c>
      <c r="I10" s="1205"/>
    </row>
    <row r="11" spans="1:9" ht="30" customHeight="1">
      <c r="B11" s="1221" t="str">
        <f>'III. ZUNANJA UREDITEV'!B2</f>
        <v>III.</v>
      </c>
      <c r="C11" s="1222" t="str">
        <f>'III. ZUNANJA UREDITEV'!C2</f>
        <v>ZUNANJA UREDITEV IN ZUNANJA KANALIZACIJA</v>
      </c>
      <c r="D11" s="1222"/>
      <c r="E11" s="1255">
        <f>'III. ZUNANJA UREDITEV'!G15</f>
        <v>0</v>
      </c>
      <c r="F11" s="1271"/>
      <c r="G11" s="1276">
        <f>'III. ZUNANJA UREDITEV'!I15</f>
        <v>0</v>
      </c>
      <c r="H11" s="1290">
        <f>'III. ZUNANJA UREDITEV'!J15</f>
        <v>0</v>
      </c>
      <c r="I11" s="1205"/>
    </row>
    <row r="12" spans="1:9" ht="30" customHeight="1">
      <c r="B12" s="1221" t="str">
        <f>'IV. ELEKTRO INŠTALACIJE'!A2</f>
        <v>IV.</v>
      </c>
      <c r="C12" s="1222" t="s">
        <v>823</v>
      </c>
      <c r="D12" s="1222"/>
      <c r="E12" s="1257">
        <f>'IV. ELEKTRO INŠTALACIJE'!G29</f>
        <v>0</v>
      </c>
      <c r="F12" s="1271"/>
      <c r="G12" s="1276">
        <f>'IV. ELEKTRO INŠTALACIJE'!I29</f>
        <v>0</v>
      </c>
      <c r="H12" s="1290">
        <f>'IV. ELEKTRO INŠTALACIJE'!J29</f>
        <v>0</v>
      </c>
      <c r="I12" s="1205"/>
    </row>
    <row r="13" spans="1:9" ht="30" customHeight="1">
      <c r="B13" s="1221" t="str">
        <f>'V. OG in PREZ'!A2</f>
        <v>V.</v>
      </c>
      <c r="C13" s="1222" t="str">
        <f>'V. OG in PREZ'!B2</f>
        <v>STROJNE INŠTALACIJE IN OPREMA</v>
      </c>
      <c r="D13" s="1222"/>
      <c r="E13" s="1257">
        <f>'V. OG in PREZ'!G14</f>
        <v>0</v>
      </c>
      <c r="F13" s="1271"/>
      <c r="G13" s="1276">
        <f>'V. OG in PREZ'!I14</f>
        <v>0</v>
      </c>
      <c r="H13" s="1290">
        <f>'V. OG in PREZ'!J14</f>
        <v>0</v>
      </c>
      <c r="I13" s="1205"/>
    </row>
    <row r="14" spans="1:9" ht="30" customHeight="1">
      <c r="B14" s="1221" t="str">
        <f>'VI. CEVNA POŠTA'!A2</f>
        <v>VI.</v>
      </c>
      <c r="C14" s="1222" t="s">
        <v>2123</v>
      </c>
      <c r="D14" s="1222"/>
      <c r="E14" s="1257">
        <f>'VI. CEVNA POŠTA'!G9</f>
        <v>0</v>
      </c>
      <c r="F14" s="1271"/>
      <c r="G14" s="1276">
        <f>'VI. CEVNA POŠTA'!I9</f>
        <v>0</v>
      </c>
      <c r="H14" s="1290">
        <f>'VI. CEVNA POŠTA'!J9</f>
        <v>0</v>
      </c>
      <c r="I14" s="1205"/>
    </row>
    <row r="15" spans="1:9" ht="30" customHeight="1">
      <c r="B15" s="1221" t="str">
        <f>'VII. SISTEMI ZA GARAŽO'!A2</f>
        <v>VII.</v>
      </c>
      <c r="C15" s="1222" t="str">
        <f>'VII. SISTEMI ZA GARAŽO'!B2</f>
        <v>SISTEMI ZA GARAŽO</v>
      </c>
      <c r="D15" s="1222"/>
      <c r="E15" s="1257">
        <f>'VII. SISTEMI ZA GARAŽO'!G11</f>
        <v>0</v>
      </c>
      <c r="F15" s="1271"/>
      <c r="G15" s="1276">
        <f>'VII. SISTEMI ZA GARAŽO'!I11</f>
        <v>0</v>
      </c>
      <c r="H15" s="1290">
        <f>'VII. SISTEMI ZA GARAŽO'!J11</f>
        <v>0</v>
      </c>
      <c r="I15" s="1205"/>
    </row>
    <row r="16" spans="1:9" ht="30" customHeight="1">
      <c r="B16" s="1221" t="str">
        <f>'VIII. DRUGE STORITVE'!A2</f>
        <v>VIII.</v>
      </c>
      <c r="C16" s="1222" t="str">
        <f>'VIII. DRUGE STORITVE'!B2</f>
        <v>DRUGE STORITVE</v>
      </c>
      <c r="D16" s="1222"/>
      <c r="E16" s="1255">
        <f>'VIII. DRUGE STORITVE'!G8</f>
        <v>0</v>
      </c>
      <c r="F16" s="1271"/>
      <c r="G16" s="1276">
        <f>'VIII. DRUGE STORITVE'!I8</f>
        <v>0</v>
      </c>
      <c r="H16" s="1290">
        <f>'VIII. DRUGE STORITVE'!J8</f>
        <v>0</v>
      </c>
      <c r="I16" s="1205"/>
    </row>
    <row r="17" spans="1:9" ht="30" customHeight="1">
      <c r="B17" s="1225" t="s">
        <v>108</v>
      </c>
      <c r="C17" s="1226" t="s">
        <v>1878</v>
      </c>
      <c r="D17" s="1226"/>
      <c r="E17" s="1258"/>
      <c r="F17" s="1271"/>
      <c r="G17" s="1276"/>
      <c r="H17" s="1290"/>
      <c r="I17" s="1205"/>
    </row>
    <row r="18" spans="1:9" ht="30" customHeight="1">
      <c r="B18" s="1225"/>
      <c r="C18" s="1226" t="s">
        <v>5147</v>
      </c>
      <c r="D18" s="1226"/>
      <c r="E18" s="1258">
        <f>'IX 1. PRIKLJ.PLIN.'!G12</f>
        <v>0</v>
      </c>
      <c r="F18" s="1271"/>
      <c r="G18" s="1276">
        <f>'IX 1. PRIKLJ.PLIN.'!I12</f>
        <v>0</v>
      </c>
      <c r="H18" s="1290">
        <f>'IX 1. PRIKLJ.PLIN.'!J12</f>
        <v>0</v>
      </c>
      <c r="I18" s="1205"/>
    </row>
    <row r="19" spans="1:9" ht="30" customHeight="1">
      <c r="B19" s="1225"/>
      <c r="C19" s="1226" t="s">
        <v>2013</v>
      </c>
      <c r="D19" s="1226"/>
      <c r="E19" s="1258">
        <f>'IX 2. PRIKLJ.VODA'!G11</f>
        <v>0</v>
      </c>
      <c r="F19" s="1271"/>
      <c r="G19" s="1276">
        <f>'IX 2. PRIKLJ.VODA'!I11</f>
        <v>0</v>
      </c>
      <c r="H19" s="1290">
        <f>'IX 2. PRIKLJ.VODA'!J11</f>
        <v>0</v>
      </c>
      <c r="I19" s="1205"/>
    </row>
    <row r="20" spans="1:9" ht="30" customHeight="1">
      <c r="B20" s="1225"/>
      <c r="C20" s="1226" t="s">
        <v>5148</v>
      </c>
      <c r="D20" s="1226"/>
      <c r="E20" s="1258">
        <f>'IX 3. NN PRIKLJUČEK'!G12</f>
        <v>0</v>
      </c>
      <c r="F20" s="1271"/>
      <c r="G20" s="1276">
        <f>'IX 3. NN PRIKLJUČEK'!I12</f>
        <v>0</v>
      </c>
      <c r="H20" s="1290">
        <f>'IX 3. NN PRIKLJUČEK'!J12</f>
        <v>0</v>
      </c>
      <c r="I20" s="1205"/>
    </row>
    <row r="21" spans="1:9" ht="30" customHeight="1">
      <c r="B21" s="1225"/>
      <c r="C21" s="1226"/>
      <c r="D21" s="1226"/>
      <c r="E21" s="1258"/>
      <c r="F21" s="1271"/>
      <c r="G21" s="1276"/>
      <c r="H21" s="1290"/>
      <c r="I21" s="1205"/>
    </row>
    <row r="22" spans="1:9" ht="30" customHeight="1" thickBot="1">
      <c r="B22" s="1227"/>
      <c r="C22" s="1228" t="s">
        <v>1879</v>
      </c>
      <c r="D22" s="1228"/>
      <c r="E22" s="1259">
        <f>SUM(E8:E20)*0.03</f>
        <v>0</v>
      </c>
      <c r="F22" s="1271"/>
      <c r="G22" s="1277">
        <f>SUM(G7:G21)*0.03</f>
        <v>0</v>
      </c>
      <c r="H22" s="1291">
        <f>SUM(H7:H20)*0.03</f>
        <v>0</v>
      </c>
      <c r="I22" s="1205"/>
    </row>
    <row r="23" spans="1:9" ht="19.5" customHeight="1">
      <c r="B23" s="1229"/>
      <c r="C23" s="1230"/>
      <c r="D23" s="1209"/>
      <c r="E23" s="1260"/>
      <c r="F23" s="1271"/>
      <c r="G23" s="1278"/>
      <c r="I23" s="1205"/>
    </row>
    <row r="24" spans="1:9" s="1206" customFormat="1" ht="18.75" customHeight="1">
      <c r="A24" s="1231"/>
      <c r="B24" s="1232" t="s">
        <v>1880</v>
      </c>
      <c r="C24" s="1233"/>
      <c r="D24" s="1306"/>
      <c r="E24" s="1261">
        <f>SUM(E7:E22)</f>
        <v>0</v>
      </c>
      <c r="F24" s="1271"/>
      <c r="G24" s="1279">
        <f>SUM(G8:G22)</f>
        <v>0</v>
      </c>
      <c r="H24" s="1292">
        <f>SUM(H8:H22)</f>
        <v>0</v>
      </c>
      <c r="I24" s="1205"/>
    </row>
    <row r="25" spans="1:9" ht="18.75" customHeight="1">
      <c r="B25" s="1234"/>
      <c r="C25" s="1234"/>
      <c r="D25" s="1307"/>
      <c r="E25" s="1021"/>
      <c r="I25" s="1204"/>
    </row>
    <row r="26" spans="1:9" ht="18.75" customHeight="1">
      <c r="B26" s="1235"/>
      <c r="C26" s="1236" t="s">
        <v>5149</v>
      </c>
      <c r="D26" s="1207">
        <v>0</v>
      </c>
      <c r="E26" s="1262">
        <f>E24*D26</f>
        <v>0</v>
      </c>
      <c r="G26" s="1262">
        <f>G24*D26</f>
        <v>0</v>
      </c>
      <c r="H26" s="1262">
        <f>H24*D26</f>
        <v>0</v>
      </c>
      <c r="I26" s="1386"/>
    </row>
    <row r="27" spans="1:9" ht="18.75" customHeight="1">
      <c r="B27" s="1229"/>
      <c r="C27" s="1230"/>
      <c r="D27" s="1209"/>
      <c r="E27" s="1260"/>
      <c r="F27" s="1273"/>
      <c r="G27" s="1280"/>
      <c r="I27" s="1204"/>
    </row>
    <row r="28" spans="1:9" ht="18.75" customHeight="1">
      <c r="B28" s="1232" t="s">
        <v>5150</v>
      </c>
      <c r="C28" s="1233"/>
      <c r="D28" s="1306" t="s">
        <v>5151</v>
      </c>
      <c r="E28" s="1261">
        <f>SUM(E24:E26)</f>
        <v>0</v>
      </c>
      <c r="G28" s="1279">
        <f>SUM(G24:G26)</f>
        <v>0</v>
      </c>
      <c r="H28" s="1293">
        <f>SUM(H24:H26)</f>
        <v>0</v>
      </c>
      <c r="I28" s="1204"/>
    </row>
    <row r="29" spans="1:9" ht="18.75" customHeight="1">
      <c r="B29" s="1234"/>
      <c r="C29" s="1234"/>
      <c r="D29" s="1307"/>
      <c r="E29" s="1263"/>
      <c r="G29" s="1281"/>
      <c r="H29" s="1294"/>
      <c r="I29" s="1204"/>
    </row>
    <row r="30" spans="1:9" ht="18.75" customHeight="1">
      <c r="B30" s="1237" t="s">
        <v>5152</v>
      </c>
      <c r="C30" s="1238"/>
      <c r="D30" s="1308">
        <v>1</v>
      </c>
      <c r="E30" s="1264">
        <f>G30</f>
        <v>0</v>
      </c>
      <c r="G30" s="1282">
        <f>G28*D30</f>
        <v>0</v>
      </c>
      <c r="H30" s="1295"/>
      <c r="I30" s="1204"/>
    </row>
    <row r="31" spans="1:9" ht="18.75" customHeight="1">
      <c r="B31" s="1239" t="s">
        <v>5153</v>
      </c>
      <c r="C31" s="1240"/>
      <c r="D31" s="1309">
        <v>4.5900000000000003E-2</v>
      </c>
      <c r="E31" s="1265">
        <f>H31</f>
        <v>0</v>
      </c>
      <c r="G31" s="1283"/>
      <c r="H31" s="1296">
        <f>H28*D31</f>
        <v>0</v>
      </c>
      <c r="I31" s="1204"/>
    </row>
    <row r="32" spans="1:9" ht="18.75" customHeight="1">
      <c r="B32" s="1241" t="s">
        <v>5154</v>
      </c>
      <c r="C32" s="1242"/>
      <c r="D32" s="1310">
        <v>0.95409999999999995</v>
      </c>
      <c r="E32" s="1266">
        <f>H32</f>
        <v>0</v>
      </c>
      <c r="G32" s="1284"/>
      <c r="H32" s="1297">
        <f>H28*D32</f>
        <v>0</v>
      </c>
      <c r="I32" s="1204"/>
    </row>
    <row r="33" spans="2:9" ht="18.75" customHeight="1">
      <c r="B33" s="1243"/>
      <c r="C33" s="1243"/>
      <c r="D33" s="1311"/>
      <c r="E33" s="1267"/>
      <c r="G33" s="1285"/>
      <c r="H33" s="1298"/>
      <c r="I33" s="1204"/>
    </row>
    <row r="34" spans="2:9" ht="18.75" customHeight="1">
      <c r="B34" s="1237" t="s">
        <v>5155</v>
      </c>
      <c r="C34" s="1238"/>
      <c r="D34" s="1308">
        <v>0.22</v>
      </c>
      <c r="E34" s="1264">
        <f>E30*D34</f>
        <v>0</v>
      </c>
      <c r="G34" s="1282">
        <f>G30*D34</f>
        <v>0</v>
      </c>
      <c r="H34" s="1295"/>
      <c r="I34" s="1204"/>
    </row>
    <row r="35" spans="2:9" ht="18.75" customHeight="1">
      <c r="B35" s="1239" t="s">
        <v>5156</v>
      </c>
      <c r="C35" s="1240"/>
      <c r="D35" s="1309">
        <v>0.22</v>
      </c>
      <c r="E35" s="1387">
        <f>E31*D35</f>
        <v>0</v>
      </c>
      <c r="G35" s="1283"/>
      <c r="H35" s="1296">
        <f>H31*D35</f>
        <v>0</v>
      </c>
      <c r="I35" s="1204"/>
    </row>
    <row r="36" spans="2:9" ht="18.75" customHeight="1">
      <c r="B36" s="1241" t="s">
        <v>5157</v>
      </c>
      <c r="C36" s="1242"/>
      <c r="D36" s="1310">
        <v>0.21779999999999999</v>
      </c>
      <c r="E36" s="1388">
        <f>E32*D36</f>
        <v>0</v>
      </c>
      <c r="G36" s="1284"/>
      <c r="H36" s="1297">
        <f>H32*D36</f>
        <v>0</v>
      </c>
      <c r="I36" s="1204"/>
    </row>
    <row r="37" spans="2:9" ht="18.75" customHeight="1">
      <c r="B37" s="1244" t="s">
        <v>5158</v>
      </c>
      <c r="C37" s="1245"/>
      <c r="D37" s="1312"/>
      <c r="E37" s="1268">
        <f>SUM(E34:E36)</f>
        <v>0</v>
      </c>
      <c r="G37" s="1286">
        <f>SUM(G34:G36)</f>
        <v>0</v>
      </c>
      <c r="H37" s="1299">
        <f>SUM(H34:H36)</f>
        <v>0</v>
      </c>
      <c r="I37" s="1204"/>
    </row>
    <row r="38" spans="2:9" ht="18.75" customHeight="1">
      <c r="B38" s="1234"/>
      <c r="C38" s="1234"/>
      <c r="D38" s="1307"/>
      <c r="E38" s="1263"/>
      <c r="G38" s="1281"/>
      <c r="H38" s="1294"/>
      <c r="I38" s="1204"/>
    </row>
    <row r="39" spans="2:9" ht="18.75" customHeight="1">
      <c r="B39" s="1237" t="s">
        <v>5159</v>
      </c>
      <c r="C39" s="1238"/>
      <c r="D39" s="1308">
        <v>0.22</v>
      </c>
      <c r="E39" s="1264">
        <f>E30+E34</f>
        <v>0</v>
      </c>
      <c r="G39" s="1282">
        <f>G30+G34</f>
        <v>0</v>
      </c>
      <c r="H39" s="1295">
        <f>H30+H34</f>
        <v>0</v>
      </c>
      <c r="I39" s="1204"/>
    </row>
    <row r="40" spans="2:9" ht="18.75" customHeight="1">
      <c r="B40" s="1239" t="s">
        <v>5160</v>
      </c>
      <c r="C40" s="1240"/>
      <c r="D40" s="1309">
        <v>0.22</v>
      </c>
      <c r="E40" s="1265">
        <f>E31+E35</f>
        <v>0</v>
      </c>
      <c r="G40" s="1283"/>
      <c r="H40" s="1296">
        <f>H31+H35</f>
        <v>0</v>
      </c>
      <c r="I40" s="1204"/>
    </row>
    <row r="41" spans="2:9" ht="18.75" customHeight="1">
      <c r="B41" s="1241" t="s">
        <v>5161</v>
      </c>
      <c r="C41" s="1242"/>
      <c r="D41" s="1310">
        <v>0.22</v>
      </c>
      <c r="E41" s="1266">
        <f>E32+E36</f>
        <v>0</v>
      </c>
      <c r="G41" s="1284"/>
      <c r="H41" s="1297">
        <f>H32+H36</f>
        <v>0</v>
      </c>
      <c r="I41" s="1204"/>
    </row>
    <row r="42" spans="2:9" ht="18.75" customHeight="1">
      <c r="B42" s="1246" t="s">
        <v>5162</v>
      </c>
      <c r="C42" s="1247"/>
      <c r="D42" s="1313"/>
      <c r="E42" s="1269">
        <f>SUM(E39:E41)</f>
        <v>0</v>
      </c>
      <c r="G42" s="1287">
        <f>SUM(G39:G41)</f>
        <v>0</v>
      </c>
      <c r="H42" s="1300">
        <f>SUM(H39:H41)</f>
        <v>0</v>
      </c>
      <c r="I42" s="1204"/>
    </row>
    <row r="43" spans="2:9" ht="18.75" customHeight="1">
      <c r="B43" s="1248"/>
      <c r="C43" s="1249"/>
      <c r="D43" s="1314"/>
      <c r="E43" s="1270"/>
      <c r="G43" s="1270"/>
      <c r="H43" s="1270"/>
      <c r="I43" s="1204"/>
    </row>
    <row r="44" spans="2:9" ht="18.75" customHeight="1" thickBot="1">
      <c r="B44" s="1250" t="s">
        <v>5163</v>
      </c>
      <c r="C44" s="1251"/>
      <c r="D44" s="1315"/>
      <c r="E44" s="1389">
        <f>E36</f>
        <v>0</v>
      </c>
      <c r="G44" s="1288">
        <f>G36</f>
        <v>0</v>
      </c>
      <c r="H44" s="1301">
        <f>H36</f>
        <v>0</v>
      </c>
      <c r="I44" s="1204"/>
    </row>
    <row r="45" spans="2:9" ht="18.75" customHeight="1" thickTop="1">
      <c r="B45"/>
      <c r="C45"/>
      <c r="D45" s="1209"/>
      <c r="H45" s="1302"/>
      <c r="I45" s="1204"/>
    </row>
    <row r="46" spans="2:9" ht="18.75" customHeight="1" thickBot="1">
      <c r="B46" s="1250" t="s">
        <v>5164</v>
      </c>
      <c r="C46" s="1251"/>
      <c r="D46" s="1315"/>
      <c r="E46" s="1389">
        <f>E28+E44</f>
        <v>0</v>
      </c>
      <c r="G46" s="1390">
        <f>G28+G44</f>
        <v>0</v>
      </c>
      <c r="H46" s="1391">
        <f>H28+H44</f>
        <v>0</v>
      </c>
      <c r="I46" s="1208"/>
    </row>
    <row r="47" spans="2:9" ht="18.75" customHeight="1" thickTop="1">
      <c r="B47" s="1234"/>
      <c r="C47" s="1234"/>
      <c r="D47" s="1307"/>
      <c r="E47" s="1021"/>
      <c r="I47" s="1204"/>
    </row>
    <row r="48" spans="2:9" ht="18.75" customHeight="1">
      <c r="B48" s="1234"/>
      <c r="C48" s="1234"/>
      <c r="D48" s="1203"/>
      <c r="E48" s="1021"/>
      <c r="I48" s="1204"/>
    </row>
    <row r="49" spans="2:9" ht="18.75" customHeight="1">
      <c r="B49" s="1234"/>
      <c r="C49" s="1234"/>
      <c r="D49" s="1203"/>
      <c r="E49" s="1021"/>
      <c r="I49" s="1204"/>
    </row>
    <row r="50" spans="2:9" ht="18.75" customHeight="1">
      <c r="B50" s="1234"/>
      <c r="C50" s="1234"/>
      <c r="D50" s="1203"/>
      <c r="E50" s="1021"/>
      <c r="I50" s="1204"/>
    </row>
    <row r="51" spans="2:9" ht="18.75" customHeight="1">
      <c r="B51" s="1234"/>
      <c r="C51" s="1234"/>
      <c r="D51" s="1203"/>
      <c r="E51" s="1021"/>
      <c r="I51" s="1204"/>
    </row>
    <row r="52" spans="2:9" ht="18.75" customHeight="1">
      <c r="B52" s="1234"/>
      <c r="C52" s="1234"/>
      <c r="D52" s="1203"/>
      <c r="E52" s="1021"/>
      <c r="I52" s="1204"/>
    </row>
    <row r="53" spans="2:9" ht="18.75" customHeight="1">
      <c r="B53" s="1234"/>
      <c r="C53" s="1234"/>
      <c r="D53" s="1203"/>
      <c r="E53" s="1021"/>
      <c r="I53" s="1204"/>
    </row>
    <row r="54" spans="2:9" ht="18.75" customHeight="1">
      <c r="B54" s="1234"/>
      <c r="C54" s="1234"/>
      <c r="D54" s="1203"/>
      <c r="E54" s="1021"/>
      <c r="I54" s="1204"/>
    </row>
    <row r="55" spans="2:9" ht="18.75" customHeight="1">
      <c r="B55" s="1234"/>
      <c r="C55" s="1234"/>
      <c r="D55" s="1203"/>
      <c r="E55" s="1021"/>
      <c r="I55" s="1204"/>
    </row>
    <row r="56" spans="2:9" ht="18.75" customHeight="1">
      <c r="B56" s="1234"/>
      <c r="C56" s="1234"/>
      <c r="D56" s="1203"/>
      <c r="E56" s="1021"/>
      <c r="I56" s="1204"/>
    </row>
    <row r="57" spans="2:9">
      <c r="E57" s="1271"/>
    </row>
    <row r="59" spans="2:9">
      <c r="E59" s="1271"/>
    </row>
    <row r="62" spans="2:9">
      <c r="E62" s="1272"/>
    </row>
    <row r="63" spans="2:9">
      <c r="E63" s="1271"/>
    </row>
  </sheetData>
  <sheetProtection algorithmName="SHA-512" hashValue="MxjK+7V8nTthWot4sFgk+eqXQFFcnvN2qvCy59lBdOuTCE7eKb09rITo+zZBjc5yFfpsZ1wj+Z9Hu0dICG2qSw==" saltValue="UzGgag5X368BcvVUpfCjzw==" spinCount="100000" sheet="1" objects="1" scenarios="1" formatCells="0" formatColumns="0"/>
  <pageMargins left="0.70866141732283472" right="0.35433070866141736" top="0.94488188976377963" bottom="0.74803149606299213" header="0.31496062992125984" footer="0.31496062992125984"/>
  <pageSetup paperSize="9" scale="51"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1" manualBreakCount="1">
    <brk id="4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4E875-8293-45C8-AD0B-6DFC95EDDBE2}">
  <sheetPr codeName="List5">
    <tabColor rgb="FFC00000"/>
  </sheetPr>
  <dimension ref="A1:IF30"/>
  <sheetViews>
    <sheetView showZeros="0" view="pageBreakPreview" zoomScale="110" zoomScaleNormal="130" zoomScaleSheetLayoutView="110" zoomScalePageLayoutView="115" workbookViewId="0">
      <selection sqref="A1:XFD1048576"/>
    </sheetView>
  </sheetViews>
  <sheetFormatPr defaultColWidth="11.5703125" defaultRowHeight="16.5"/>
  <cols>
    <col min="1" max="1" width="3.5703125" style="342" customWidth="1"/>
    <col min="2" max="2" width="5.7109375" style="880" customWidth="1"/>
    <col min="3" max="3" width="45.7109375" style="880" customWidth="1"/>
    <col min="4" max="4" width="4.5703125" style="432" customWidth="1"/>
    <col min="5" max="5" width="8.28515625" style="963" customWidth="1"/>
    <col min="6" max="6" width="12.7109375" style="200" customWidth="1"/>
    <col min="7" max="7" width="14.28515625" style="976" customWidth="1"/>
    <col min="8" max="8" width="2.85546875" style="317" customWidth="1"/>
    <col min="9" max="10" width="14.28515625" style="317" customWidth="1"/>
    <col min="11" max="240" width="9.140625" style="3" customWidth="1"/>
    <col min="241" max="242" width="11.5703125" style="187"/>
    <col min="243" max="244" width="5.7109375" style="187" customWidth="1"/>
    <col min="245" max="245" width="45.7109375" style="187" customWidth="1"/>
    <col min="246" max="246" width="6.7109375" style="187" customWidth="1"/>
    <col min="247" max="247" width="9.7109375" style="187" customWidth="1"/>
    <col min="248" max="248" width="12.7109375" style="187" customWidth="1"/>
    <col min="249" max="249" width="14.28515625" style="187" customWidth="1"/>
    <col min="250" max="496" width="9.140625" style="187" customWidth="1"/>
    <col min="497" max="498" width="11.5703125" style="187"/>
    <col min="499" max="500" width="5.7109375" style="187" customWidth="1"/>
    <col min="501" max="501" width="45.7109375" style="187" customWidth="1"/>
    <col min="502" max="502" width="6.7109375" style="187" customWidth="1"/>
    <col min="503" max="503" width="9.7109375" style="187" customWidth="1"/>
    <col min="504" max="504" width="12.7109375" style="187" customWidth="1"/>
    <col min="505" max="505" width="14.28515625" style="187" customWidth="1"/>
    <col min="506" max="752" width="9.140625" style="187" customWidth="1"/>
    <col min="753" max="754" width="11.5703125" style="187"/>
    <col min="755" max="756" width="5.7109375" style="187" customWidth="1"/>
    <col min="757" max="757" width="45.7109375" style="187" customWidth="1"/>
    <col min="758" max="758" width="6.7109375" style="187" customWidth="1"/>
    <col min="759" max="759" width="9.7109375" style="187" customWidth="1"/>
    <col min="760" max="760" width="12.7109375" style="187" customWidth="1"/>
    <col min="761" max="761" width="14.28515625" style="187" customWidth="1"/>
    <col min="762" max="1008" width="9.140625" style="187" customWidth="1"/>
    <col min="1009" max="1010" width="11.5703125" style="187"/>
    <col min="1011" max="1012" width="5.7109375" style="187" customWidth="1"/>
    <col min="1013" max="1013" width="45.7109375" style="187" customWidth="1"/>
    <col min="1014" max="1014" width="6.7109375" style="187" customWidth="1"/>
    <col min="1015" max="1015" width="9.7109375" style="187" customWidth="1"/>
    <col min="1016" max="1016" width="12.7109375" style="187" customWidth="1"/>
    <col min="1017" max="1017" width="14.28515625" style="187" customWidth="1"/>
    <col min="1018" max="1264" width="9.140625" style="187" customWidth="1"/>
    <col min="1265" max="1266" width="11.5703125" style="187"/>
    <col min="1267" max="1268" width="5.7109375" style="187" customWidth="1"/>
    <col min="1269" max="1269" width="45.7109375" style="187" customWidth="1"/>
    <col min="1270" max="1270" width="6.7109375" style="187" customWidth="1"/>
    <col min="1271" max="1271" width="9.7109375" style="187" customWidth="1"/>
    <col min="1272" max="1272" width="12.7109375" style="187" customWidth="1"/>
    <col min="1273" max="1273" width="14.28515625" style="187" customWidth="1"/>
    <col min="1274" max="1520" width="9.140625" style="187" customWidth="1"/>
    <col min="1521" max="1522" width="11.5703125" style="187"/>
    <col min="1523" max="1524" width="5.7109375" style="187" customWidth="1"/>
    <col min="1525" max="1525" width="45.7109375" style="187" customWidth="1"/>
    <col min="1526" max="1526" width="6.7109375" style="187" customWidth="1"/>
    <col min="1527" max="1527" width="9.7109375" style="187" customWidth="1"/>
    <col min="1528" max="1528" width="12.7109375" style="187" customWidth="1"/>
    <col min="1529" max="1529" width="14.28515625" style="187" customWidth="1"/>
    <col min="1530" max="1776" width="9.140625" style="187" customWidth="1"/>
    <col min="1777" max="1778" width="11.5703125" style="187"/>
    <col min="1779" max="1780" width="5.7109375" style="187" customWidth="1"/>
    <col min="1781" max="1781" width="45.7109375" style="187" customWidth="1"/>
    <col min="1782" max="1782" width="6.7109375" style="187" customWidth="1"/>
    <col min="1783" max="1783" width="9.7109375" style="187" customWidth="1"/>
    <col min="1784" max="1784" width="12.7109375" style="187" customWidth="1"/>
    <col min="1785" max="1785" width="14.28515625" style="187" customWidth="1"/>
    <col min="1786" max="2032" width="9.140625" style="187" customWidth="1"/>
    <col min="2033" max="2034" width="11.5703125" style="187"/>
    <col min="2035" max="2036" width="5.7109375" style="187" customWidth="1"/>
    <col min="2037" max="2037" width="45.7109375" style="187" customWidth="1"/>
    <col min="2038" max="2038" width="6.7109375" style="187" customWidth="1"/>
    <col min="2039" max="2039" width="9.7109375" style="187" customWidth="1"/>
    <col min="2040" max="2040" width="12.7109375" style="187" customWidth="1"/>
    <col min="2041" max="2041" width="14.28515625" style="187" customWidth="1"/>
    <col min="2042" max="2288" width="9.140625" style="187" customWidth="1"/>
    <col min="2289" max="2290" width="11.5703125" style="187"/>
    <col min="2291" max="2292" width="5.7109375" style="187" customWidth="1"/>
    <col min="2293" max="2293" width="45.7109375" style="187" customWidth="1"/>
    <col min="2294" max="2294" width="6.7109375" style="187" customWidth="1"/>
    <col min="2295" max="2295" width="9.7109375" style="187" customWidth="1"/>
    <col min="2296" max="2296" width="12.7109375" style="187" customWidth="1"/>
    <col min="2297" max="2297" width="14.28515625" style="187" customWidth="1"/>
    <col min="2298" max="2544" width="9.140625" style="187" customWidth="1"/>
    <col min="2545" max="2546" width="11.5703125" style="187"/>
    <col min="2547" max="2548" width="5.7109375" style="187" customWidth="1"/>
    <col min="2549" max="2549" width="45.7109375" style="187" customWidth="1"/>
    <col min="2550" max="2550" width="6.7109375" style="187" customWidth="1"/>
    <col min="2551" max="2551" width="9.7109375" style="187" customWidth="1"/>
    <col min="2552" max="2552" width="12.7109375" style="187" customWidth="1"/>
    <col min="2553" max="2553" width="14.28515625" style="187" customWidth="1"/>
    <col min="2554" max="2800" width="9.140625" style="187" customWidth="1"/>
    <col min="2801" max="2802" width="11.5703125" style="187"/>
    <col min="2803" max="2804" width="5.7109375" style="187" customWidth="1"/>
    <col min="2805" max="2805" width="45.7109375" style="187" customWidth="1"/>
    <col min="2806" max="2806" width="6.7109375" style="187" customWidth="1"/>
    <col min="2807" max="2807" width="9.7109375" style="187" customWidth="1"/>
    <col min="2808" max="2808" width="12.7109375" style="187" customWidth="1"/>
    <col min="2809" max="2809" width="14.28515625" style="187" customWidth="1"/>
    <col min="2810" max="3056" width="9.140625" style="187" customWidth="1"/>
    <col min="3057" max="3058" width="11.5703125" style="187"/>
    <col min="3059" max="3060" width="5.7109375" style="187" customWidth="1"/>
    <col min="3061" max="3061" width="45.7109375" style="187" customWidth="1"/>
    <col min="3062" max="3062" width="6.7109375" style="187" customWidth="1"/>
    <col min="3063" max="3063" width="9.7109375" style="187" customWidth="1"/>
    <col min="3064" max="3064" width="12.7109375" style="187" customWidth="1"/>
    <col min="3065" max="3065" width="14.28515625" style="187" customWidth="1"/>
    <col min="3066" max="3312" width="9.140625" style="187" customWidth="1"/>
    <col min="3313" max="3314" width="11.5703125" style="187"/>
    <col min="3315" max="3316" width="5.7109375" style="187" customWidth="1"/>
    <col min="3317" max="3317" width="45.7109375" style="187" customWidth="1"/>
    <col min="3318" max="3318" width="6.7109375" style="187" customWidth="1"/>
    <col min="3319" max="3319" width="9.7109375" style="187" customWidth="1"/>
    <col min="3320" max="3320" width="12.7109375" style="187" customWidth="1"/>
    <col min="3321" max="3321" width="14.28515625" style="187" customWidth="1"/>
    <col min="3322" max="3568" width="9.140625" style="187" customWidth="1"/>
    <col min="3569" max="3570" width="11.5703125" style="187"/>
    <col min="3571" max="3572" width="5.7109375" style="187" customWidth="1"/>
    <col min="3573" max="3573" width="45.7109375" style="187" customWidth="1"/>
    <col min="3574" max="3574" width="6.7109375" style="187" customWidth="1"/>
    <col min="3575" max="3575" width="9.7109375" style="187" customWidth="1"/>
    <col min="3576" max="3576" width="12.7109375" style="187" customWidth="1"/>
    <col min="3577" max="3577" width="14.28515625" style="187" customWidth="1"/>
    <col min="3578" max="3824" width="9.140625" style="187" customWidth="1"/>
    <col min="3825" max="3826" width="11.5703125" style="187"/>
    <col min="3827" max="3828" width="5.7109375" style="187" customWidth="1"/>
    <col min="3829" max="3829" width="45.7109375" style="187" customWidth="1"/>
    <col min="3830" max="3830" width="6.7109375" style="187" customWidth="1"/>
    <col min="3831" max="3831" width="9.7109375" style="187" customWidth="1"/>
    <col min="3832" max="3832" width="12.7109375" style="187" customWidth="1"/>
    <col min="3833" max="3833" width="14.28515625" style="187" customWidth="1"/>
    <col min="3834" max="4080" width="9.140625" style="187" customWidth="1"/>
    <col min="4081" max="4082" width="11.5703125" style="187"/>
    <col min="4083" max="4084" width="5.7109375" style="187" customWidth="1"/>
    <col min="4085" max="4085" width="45.7109375" style="187" customWidth="1"/>
    <col min="4086" max="4086" width="6.7109375" style="187" customWidth="1"/>
    <col min="4087" max="4087" width="9.7109375" style="187" customWidth="1"/>
    <col min="4088" max="4088" width="12.7109375" style="187" customWidth="1"/>
    <col min="4089" max="4089" width="14.28515625" style="187" customWidth="1"/>
    <col min="4090" max="4336" width="9.140625" style="187" customWidth="1"/>
    <col min="4337" max="4338" width="11.5703125" style="187"/>
    <col min="4339" max="4340" width="5.7109375" style="187" customWidth="1"/>
    <col min="4341" max="4341" width="45.7109375" style="187" customWidth="1"/>
    <col min="4342" max="4342" width="6.7109375" style="187" customWidth="1"/>
    <col min="4343" max="4343" width="9.7109375" style="187" customWidth="1"/>
    <col min="4344" max="4344" width="12.7109375" style="187" customWidth="1"/>
    <col min="4345" max="4345" width="14.28515625" style="187" customWidth="1"/>
    <col min="4346" max="4592" width="9.140625" style="187" customWidth="1"/>
    <col min="4593" max="4594" width="11.5703125" style="187"/>
    <col min="4595" max="4596" width="5.7109375" style="187" customWidth="1"/>
    <col min="4597" max="4597" width="45.7109375" style="187" customWidth="1"/>
    <col min="4598" max="4598" width="6.7109375" style="187" customWidth="1"/>
    <col min="4599" max="4599" width="9.7109375" style="187" customWidth="1"/>
    <col min="4600" max="4600" width="12.7109375" style="187" customWidth="1"/>
    <col min="4601" max="4601" width="14.28515625" style="187" customWidth="1"/>
    <col min="4602" max="4848" width="9.140625" style="187" customWidth="1"/>
    <col min="4849" max="4850" width="11.5703125" style="187"/>
    <col min="4851" max="4852" width="5.7109375" style="187" customWidth="1"/>
    <col min="4853" max="4853" width="45.7109375" style="187" customWidth="1"/>
    <col min="4854" max="4854" width="6.7109375" style="187" customWidth="1"/>
    <col min="4855" max="4855" width="9.7109375" style="187" customWidth="1"/>
    <col min="4856" max="4856" width="12.7109375" style="187" customWidth="1"/>
    <col min="4857" max="4857" width="14.28515625" style="187" customWidth="1"/>
    <col min="4858" max="5104" width="9.140625" style="187" customWidth="1"/>
    <col min="5105" max="5106" width="11.5703125" style="187"/>
    <col min="5107" max="5108" width="5.7109375" style="187" customWidth="1"/>
    <col min="5109" max="5109" width="45.7109375" style="187" customWidth="1"/>
    <col min="5110" max="5110" width="6.7109375" style="187" customWidth="1"/>
    <col min="5111" max="5111" width="9.7109375" style="187" customWidth="1"/>
    <col min="5112" max="5112" width="12.7109375" style="187" customWidth="1"/>
    <col min="5113" max="5113" width="14.28515625" style="187" customWidth="1"/>
    <col min="5114" max="5360" width="9.140625" style="187" customWidth="1"/>
    <col min="5361" max="5362" width="11.5703125" style="187"/>
    <col min="5363" max="5364" width="5.7109375" style="187" customWidth="1"/>
    <col min="5365" max="5365" width="45.7109375" style="187" customWidth="1"/>
    <col min="5366" max="5366" width="6.7109375" style="187" customWidth="1"/>
    <col min="5367" max="5367" width="9.7109375" style="187" customWidth="1"/>
    <col min="5368" max="5368" width="12.7109375" style="187" customWidth="1"/>
    <col min="5369" max="5369" width="14.28515625" style="187" customWidth="1"/>
    <col min="5370" max="5616" width="9.140625" style="187" customWidth="1"/>
    <col min="5617" max="5618" width="11.5703125" style="187"/>
    <col min="5619" max="5620" width="5.7109375" style="187" customWidth="1"/>
    <col min="5621" max="5621" width="45.7109375" style="187" customWidth="1"/>
    <col min="5622" max="5622" width="6.7109375" style="187" customWidth="1"/>
    <col min="5623" max="5623" width="9.7109375" style="187" customWidth="1"/>
    <col min="5624" max="5624" width="12.7109375" style="187" customWidth="1"/>
    <col min="5625" max="5625" width="14.28515625" style="187" customWidth="1"/>
    <col min="5626" max="5872" width="9.140625" style="187" customWidth="1"/>
    <col min="5873" max="5874" width="11.5703125" style="187"/>
    <col min="5875" max="5876" width="5.7109375" style="187" customWidth="1"/>
    <col min="5877" max="5877" width="45.7109375" style="187" customWidth="1"/>
    <col min="5878" max="5878" width="6.7109375" style="187" customWidth="1"/>
    <col min="5879" max="5879" width="9.7109375" style="187" customWidth="1"/>
    <col min="5880" max="5880" width="12.7109375" style="187" customWidth="1"/>
    <col min="5881" max="5881" width="14.28515625" style="187" customWidth="1"/>
    <col min="5882" max="6128" width="9.140625" style="187" customWidth="1"/>
    <col min="6129" max="6130" width="11.5703125" style="187"/>
    <col min="6131" max="6132" width="5.7109375" style="187" customWidth="1"/>
    <col min="6133" max="6133" width="45.7109375" style="187" customWidth="1"/>
    <col min="6134" max="6134" width="6.7109375" style="187" customWidth="1"/>
    <col min="6135" max="6135" width="9.7109375" style="187" customWidth="1"/>
    <col min="6136" max="6136" width="12.7109375" style="187" customWidth="1"/>
    <col min="6137" max="6137" width="14.28515625" style="187" customWidth="1"/>
    <col min="6138" max="6384" width="9.140625" style="187" customWidth="1"/>
    <col min="6385" max="6386" width="11.5703125" style="187"/>
    <col min="6387" max="6388" width="5.7109375" style="187" customWidth="1"/>
    <col min="6389" max="6389" width="45.7109375" style="187" customWidth="1"/>
    <col min="6390" max="6390" width="6.7109375" style="187" customWidth="1"/>
    <col min="6391" max="6391" width="9.7109375" style="187" customWidth="1"/>
    <col min="6392" max="6392" width="12.7109375" style="187" customWidth="1"/>
    <col min="6393" max="6393" width="14.28515625" style="187" customWidth="1"/>
    <col min="6394" max="6640" width="9.140625" style="187" customWidth="1"/>
    <col min="6641" max="6642" width="11.5703125" style="187"/>
    <col min="6643" max="6644" width="5.7109375" style="187" customWidth="1"/>
    <col min="6645" max="6645" width="45.7109375" style="187" customWidth="1"/>
    <col min="6646" max="6646" width="6.7109375" style="187" customWidth="1"/>
    <col min="6647" max="6647" width="9.7109375" style="187" customWidth="1"/>
    <col min="6648" max="6648" width="12.7109375" style="187" customWidth="1"/>
    <col min="6649" max="6649" width="14.28515625" style="187" customWidth="1"/>
    <col min="6650" max="6896" width="9.140625" style="187" customWidth="1"/>
    <col min="6897" max="6898" width="11.5703125" style="187"/>
    <col min="6899" max="6900" width="5.7109375" style="187" customWidth="1"/>
    <col min="6901" max="6901" width="45.7109375" style="187" customWidth="1"/>
    <col min="6902" max="6902" width="6.7109375" style="187" customWidth="1"/>
    <col min="6903" max="6903" width="9.7109375" style="187" customWidth="1"/>
    <col min="6904" max="6904" width="12.7109375" style="187" customWidth="1"/>
    <col min="6905" max="6905" width="14.28515625" style="187" customWidth="1"/>
    <col min="6906" max="7152" width="9.140625" style="187" customWidth="1"/>
    <col min="7153" max="7154" width="11.5703125" style="187"/>
    <col min="7155" max="7156" width="5.7109375" style="187" customWidth="1"/>
    <col min="7157" max="7157" width="45.7109375" style="187" customWidth="1"/>
    <col min="7158" max="7158" width="6.7109375" style="187" customWidth="1"/>
    <col min="7159" max="7159" width="9.7109375" style="187" customWidth="1"/>
    <col min="7160" max="7160" width="12.7109375" style="187" customWidth="1"/>
    <col min="7161" max="7161" width="14.28515625" style="187" customWidth="1"/>
    <col min="7162" max="7408" width="9.140625" style="187" customWidth="1"/>
    <col min="7409" max="7410" width="11.5703125" style="187"/>
    <col min="7411" max="7412" width="5.7109375" style="187" customWidth="1"/>
    <col min="7413" max="7413" width="45.7109375" style="187" customWidth="1"/>
    <col min="7414" max="7414" width="6.7109375" style="187" customWidth="1"/>
    <col min="7415" max="7415" width="9.7109375" style="187" customWidth="1"/>
    <col min="7416" max="7416" width="12.7109375" style="187" customWidth="1"/>
    <col min="7417" max="7417" width="14.28515625" style="187" customWidth="1"/>
    <col min="7418" max="7664" width="9.140625" style="187" customWidth="1"/>
    <col min="7665" max="7666" width="11.5703125" style="187"/>
    <col min="7667" max="7668" width="5.7109375" style="187" customWidth="1"/>
    <col min="7669" max="7669" width="45.7109375" style="187" customWidth="1"/>
    <col min="7670" max="7670" width="6.7109375" style="187" customWidth="1"/>
    <col min="7671" max="7671" width="9.7109375" style="187" customWidth="1"/>
    <col min="7672" max="7672" width="12.7109375" style="187" customWidth="1"/>
    <col min="7673" max="7673" width="14.28515625" style="187" customWidth="1"/>
    <col min="7674" max="7920" width="9.140625" style="187" customWidth="1"/>
    <col min="7921" max="7922" width="11.5703125" style="187"/>
    <col min="7923" max="7924" width="5.7109375" style="187" customWidth="1"/>
    <col min="7925" max="7925" width="45.7109375" style="187" customWidth="1"/>
    <col min="7926" max="7926" width="6.7109375" style="187" customWidth="1"/>
    <col min="7927" max="7927" width="9.7109375" style="187" customWidth="1"/>
    <col min="7928" max="7928" width="12.7109375" style="187" customWidth="1"/>
    <col min="7929" max="7929" width="14.28515625" style="187" customWidth="1"/>
    <col min="7930" max="8176" width="9.140625" style="187" customWidth="1"/>
    <col min="8177" max="8178" width="11.5703125" style="187"/>
    <col min="8179" max="8180" width="5.7109375" style="187" customWidth="1"/>
    <col min="8181" max="8181" width="45.7109375" style="187" customWidth="1"/>
    <col min="8182" max="8182" width="6.7109375" style="187" customWidth="1"/>
    <col min="8183" max="8183" width="9.7109375" style="187" customWidth="1"/>
    <col min="8184" max="8184" width="12.7109375" style="187" customWidth="1"/>
    <col min="8185" max="8185" width="14.28515625" style="187" customWidth="1"/>
    <col min="8186" max="8432" width="9.140625" style="187" customWidth="1"/>
    <col min="8433" max="8434" width="11.5703125" style="187"/>
    <col min="8435" max="8436" width="5.7109375" style="187" customWidth="1"/>
    <col min="8437" max="8437" width="45.7109375" style="187" customWidth="1"/>
    <col min="8438" max="8438" width="6.7109375" style="187" customWidth="1"/>
    <col min="8439" max="8439" width="9.7109375" style="187" customWidth="1"/>
    <col min="8440" max="8440" width="12.7109375" style="187" customWidth="1"/>
    <col min="8441" max="8441" width="14.28515625" style="187" customWidth="1"/>
    <col min="8442" max="8688" width="9.140625" style="187" customWidth="1"/>
    <col min="8689" max="8690" width="11.5703125" style="187"/>
    <col min="8691" max="8692" width="5.7109375" style="187" customWidth="1"/>
    <col min="8693" max="8693" width="45.7109375" style="187" customWidth="1"/>
    <col min="8694" max="8694" width="6.7109375" style="187" customWidth="1"/>
    <col min="8695" max="8695" width="9.7109375" style="187" customWidth="1"/>
    <col min="8696" max="8696" width="12.7109375" style="187" customWidth="1"/>
    <col min="8697" max="8697" width="14.28515625" style="187" customWidth="1"/>
    <col min="8698" max="8944" width="9.140625" style="187" customWidth="1"/>
    <col min="8945" max="8946" width="11.5703125" style="187"/>
    <col min="8947" max="8948" width="5.7109375" style="187" customWidth="1"/>
    <col min="8949" max="8949" width="45.7109375" style="187" customWidth="1"/>
    <col min="8950" max="8950" width="6.7109375" style="187" customWidth="1"/>
    <col min="8951" max="8951" width="9.7109375" style="187" customWidth="1"/>
    <col min="8952" max="8952" width="12.7109375" style="187" customWidth="1"/>
    <col min="8953" max="8953" width="14.28515625" style="187" customWidth="1"/>
    <col min="8954" max="9200" width="9.140625" style="187" customWidth="1"/>
    <col min="9201" max="9202" width="11.5703125" style="187"/>
    <col min="9203" max="9204" width="5.7109375" style="187" customWidth="1"/>
    <col min="9205" max="9205" width="45.7109375" style="187" customWidth="1"/>
    <col min="9206" max="9206" width="6.7109375" style="187" customWidth="1"/>
    <col min="9207" max="9207" width="9.7109375" style="187" customWidth="1"/>
    <col min="9208" max="9208" width="12.7109375" style="187" customWidth="1"/>
    <col min="9209" max="9209" width="14.28515625" style="187" customWidth="1"/>
    <col min="9210" max="9456" width="9.140625" style="187" customWidth="1"/>
    <col min="9457" max="9458" width="11.5703125" style="187"/>
    <col min="9459" max="9460" width="5.7109375" style="187" customWidth="1"/>
    <col min="9461" max="9461" width="45.7109375" style="187" customWidth="1"/>
    <col min="9462" max="9462" width="6.7109375" style="187" customWidth="1"/>
    <col min="9463" max="9463" width="9.7109375" style="187" customWidth="1"/>
    <col min="9464" max="9464" width="12.7109375" style="187" customWidth="1"/>
    <col min="9465" max="9465" width="14.28515625" style="187" customWidth="1"/>
    <col min="9466" max="9712" width="9.140625" style="187" customWidth="1"/>
    <col min="9713" max="9714" width="11.5703125" style="187"/>
    <col min="9715" max="9716" width="5.7109375" style="187" customWidth="1"/>
    <col min="9717" max="9717" width="45.7109375" style="187" customWidth="1"/>
    <col min="9718" max="9718" width="6.7109375" style="187" customWidth="1"/>
    <col min="9719" max="9719" width="9.7109375" style="187" customWidth="1"/>
    <col min="9720" max="9720" width="12.7109375" style="187" customWidth="1"/>
    <col min="9721" max="9721" width="14.28515625" style="187" customWidth="1"/>
    <col min="9722" max="9968" width="9.140625" style="187" customWidth="1"/>
    <col min="9969" max="9970" width="11.5703125" style="187"/>
    <col min="9971" max="9972" width="5.7109375" style="187" customWidth="1"/>
    <col min="9973" max="9973" width="45.7109375" style="187" customWidth="1"/>
    <col min="9974" max="9974" width="6.7109375" style="187" customWidth="1"/>
    <col min="9975" max="9975" width="9.7109375" style="187" customWidth="1"/>
    <col min="9976" max="9976" width="12.7109375" style="187" customWidth="1"/>
    <col min="9977" max="9977" width="14.28515625" style="187" customWidth="1"/>
    <col min="9978" max="10224" width="9.140625" style="187" customWidth="1"/>
    <col min="10225" max="10226" width="11.5703125" style="187"/>
    <col min="10227" max="10228" width="5.7109375" style="187" customWidth="1"/>
    <col min="10229" max="10229" width="45.7109375" style="187" customWidth="1"/>
    <col min="10230" max="10230" width="6.7109375" style="187" customWidth="1"/>
    <col min="10231" max="10231" width="9.7109375" style="187" customWidth="1"/>
    <col min="10232" max="10232" width="12.7109375" style="187" customWidth="1"/>
    <col min="10233" max="10233" width="14.28515625" style="187" customWidth="1"/>
    <col min="10234" max="10480" width="9.140625" style="187" customWidth="1"/>
    <col min="10481" max="10482" width="11.5703125" style="187"/>
    <col min="10483" max="10484" width="5.7109375" style="187" customWidth="1"/>
    <col min="10485" max="10485" width="45.7109375" style="187" customWidth="1"/>
    <col min="10486" max="10486" width="6.7109375" style="187" customWidth="1"/>
    <col min="10487" max="10487" width="9.7109375" style="187" customWidth="1"/>
    <col min="10488" max="10488" width="12.7109375" style="187" customWidth="1"/>
    <col min="10489" max="10489" width="14.28515625" style="187" customWidth="1"/>
    <col min="10490" max="10736" width="9.140625" style="187" customWidth="1"/>
    <col min="10737" max="10738" width="11.5703125" style="187"/>
    <col min="10739" max="10740" width="5.7109375" style="187" customWidth="1"/>
    <col min="10741" max="10741" width="45.7109375" style="187" customWidth="1"/>
    <col min="10742" max="10742" width="6.7109375" style="187" customWidth="1"/>
    <col min="10743" max="10743" width="9.7109375" style="187" customWidth="1"/>
    <col min="10744" max="10744" width="12.7109375" style="187" customWidth="1"/>
    <col min="10745" max="10745" width="14.28515625" style="187" customWidth="1"/>
    <col min="10746" max="10992" width="9.140625" style="187" customWidth="1"/>
    <col min="10993" max="10994" width="11.5703125" style="187"/>
    <col min="10995" max="10996" width="5.7109375" style="187" customWidth="1"/>
    <col min="10997" max="10997" width="45.7109375" style="187" customWidth="1"/>
    <col min="10998" max="10998" width="6.7109375" style="187" customWidth="1"/>
    <col min="10999" max="10999" width="9.7109375" style="187" customWidth="1"/>
    <col min="11000" max="11000" width="12.7109375" style="187" customWidth="1"/>
    <col min="11001" max="11001" width="14.28515625" style="187" customWidth="1"/>
    <col min="11002" max="11248" width="9.140625" style="187" customWidth="1"/>
    <col min="11249" max="11250" width="11.5703125" style="187"/>
    <col min="11251" max="11252" width="5.7109375" style="187" customWidth="1"/>
    <col min="11253" max="11253" width="45.7109375" style="187" customWidth="1"/>
    <col min="11254" max="11254" width="6.7109375" style="187" customWidth="1"/>
    <col min="11255" max="11255" width="9.7109375" style="187" customWidth="1"/>
    <col min="11256" max="11256" width="12.7109375" style="187" customWidth="1"/>
    <col min="11257" max="11257" width="14.28515625" style="187" customWidth="1"/>
    <col min="11258" max="11504" width="9.140625" style="187" customWidth="1"/>
    <col min="11505" max="11506" width="11.5703125" style="187"/>
    <col min="11507" max="11508" width="5.7109375" style="187" customWidth="1"/>
    <col min="11509" max="11509" width="45.7109375" style="187" customWidth="1"/>
    <col min="11510" max="11510" width="6.7109375" style="187" customWidth="1"/>
    <col min="11511" max="11511" width="9.7109375" style="187" customWidth="1"/>
    <col min="11512" max="11512" width="12.7109375" style="187" customWidth="1"/>
    <col min="11513" max="11513" width="14.28515625" style="187" customWidth="1"/>
    <col min="11514" max="11760" width="9.140625" style="187" customWidth="1"/>
    <col min="11761" max="11762" width="11.5703125" style="187"/>
    <col min="11763" max="11764" width="5.7109375" style="187" customWidth="1"/>
    <col min="11765" max="11765" width="45.7109375" style="187" customWidth="1"/>
    <col min="11766" max="11766" width="6.7109375" style="187" customWidth="1"/>
    <col min="11767" max="11767" width="9.7109375" style="187" customWidth="1"/>
    <col min="11768" max="11768" width="12.7109375" style="187" customWidth="1"/>
    <col min="11769" max="11769" width="14.28515625" style="187" customWidth="1"/>
    <col min="11770" max="12016" width="9.140625" style="187" customWidth="1"/>
    <col min="12017" max="12018" width="11.5703125" style="187"/>
    <col min="12019" max="12020" width="5.7109375" style="187" customWidth="1"/>
    <col min="12021" max="12021" width="45.7109375" style="187" customWidth="1"/>
    <col min="12022" max="12022" width="6.7109375" style="187" customWidth="1"/>
    <col min="12023" max="12023" width="9.7109375" style="187" customWidth="1"/>
    <col min="12024" max="12024" width="12.7109375" style="187" customWidth="1"/>
    <col min="12025" max="12025" width="14.28515625" style="187" customWidth="1"/>
    <col min="12026" max="12272" width="9.140625" style="187" customWidth="1"/>
    <col min="12273" max="12274" width="11.5703125" style="187"/>
    <col min="12275" max="12276" width="5.7109375" style="187" customWidth="1"/>
    <col min="12277" max="12277" width="45.7109375" style="187" customWidth="1"/>
    <col min="12278" max="12278" width="6.7109375" style="187" customWidth="1"/>
    <col min="12279" max="12279" width="9.7109375" style="187" customWidth="1"/>
    <col min="12280" max="12280" width="12.7109375" style="187" customWidth="1"/>
    <col min="12281" max="12281" width="14.28515625" style="187" customWidth="1"/>
    <col min="12282" max="12528" width="9.140625" style="187" customWidth="1"/>
    <col min="12529" max="12530" width="11.5703125" style="187"/>
    <col min="12531" max="12532" width="5.7109375" style="187" customWidth="1"/>
    <col min="12533" max="12533" width="45.7109375" style="187" customWidth="1"/>
    <col min="12534" max="12534" width="6.7109375" style="187" customWidth="1"/>
    <col min="12535" max="12535" width="9.7109375" style="187" customWidth="1"/>
    <col min="12536" max="12536" width="12.7109375" style="187" customWidth="1"/>
    <col min="12537" max="12537" width="14.28515625" style="187" customWidth="1"/>
    <col min="12538" max="12784" width="9.140625" style="187" customWidth="1"/>
    <col min="12785" max="12786" width="11.5703125" style="187"/>
    <col min="12787" max="12788" width="5.7109375" style="187" customWidth="1"/>
    <col min="12789" max="12789" width="45.7109375" style="187" customWidth="1"/>
    <col min="12790" max="12790" width="6.7109375" style="187" customWidth="1"/>
    <col min="12791" max="12791" width="9.7109375" style="187" customWidth="1"/>
    <col min="12792" max="12792" width="12.7109375" style="187" customWidth="1"/>
    <col min="12793" max="12793" width="14.28515625" style="187" customWidth="1"/>
    <col min="12794" max="13040" width="9.140625" style="187" customWidth="1"/>
    <col min="13041" max="13042" width="11.5703125" style="187"/>
    <col min="13043" max="13044" width="5.7109375" style="187" customWidth="1"/>
    <col min="13045" max="13045" width="45.7109375" style="187" customWidth="1"/>
    <col min="13046" max="13046" width="6.7109375" style="187" customWidth="1"/>
    <col min="13047" max="13047" width="9.7109375" style="187" customWidth="1"/>
    <col min="13048" max="13048" width="12.7109375" style="187" customWidth="1"/>
    <col min="13049" max="13049" width="14.28515625" style="187" customWidth="1"/>
    <col min="13050" max="13296" width="9.140625" style="187" customWidth="1"/>
    <col min="13297" max="13298" width="11.5703125" style="187"/>
    <col min="13299" max="13300" width="5.7109375" style="187" customWidth="1"/>
    <col min="13301" max="13301" width="45.7109375" style="187" customWidth="1"/>
    <col min="13302" max="13302" width="6.7109375" style="187" customWidth="1"/>
    <col min="13303" max="13303" width="9.7109375" style="187" customWidth="1"/>
    <col min="13304" max="13304" width="12.7109375" style="187" customWidth="1"/>
    <col min="13305" max="13305" width="14.28515625" style="187" customWidth="1"/>
    <col min="13306" max="13552" width="9.140625" style="187" customWidth="1"/>
    <col min="13553" max="13554" width="11.5703125" style="187"/>
    <col min="13555" max="13556" width="5.7109375" style="187" customWidth="1"/>
    <col min="13557" max="13557" width="45.7109375" style="187" customWidth="1"/>
    <col min="13558" max="13558" width="6.7109375" style="187" customWidth="1"/>
    <col min="13559" max="13559" width="9.7109375" style="187" customWidth="1"/>
    <col min="13560" max="13560" width="12.7109375" style="187" customWidth="1"/>
    <col min="13561" max="13561" width="14.28515625" style="187" customWidth="1"/>
    <col min="13562" max="13808" width="9.140625" style="187" customWidth="1"/>
    <col min="13809" max="13810" width="11.5703125" style="187"/>
    <col min="13811" max="13812" width="5.7109375" style="187" customWidth="1"/>
    <col min="13813" max="13813" width="45.7109375" style="187" customWidth="1"/>
    <col min="13814" max="13814" width="6.7109375" style="187" customWidth="1"/>
    <col min="13815" max="13815" width="9.7109375" style="187" customWidth="1"/>
    <col min="13816" max="13816" width="12.7109375" style="187" customWidth="1"/>
    <col min="13817" max="13817" width="14.28515625" style="187" customWidth="1"/>
    <col min="13818" max="14064" width="9.140625" style="187" customWidth="1"/>
    <col min="14065" max="14066" width="11.5703125" style="187"/>
    <col min="14067" max="14068" width="5.7109375" style="187" customWidth="1"/>
    <col min="14069" max="14069" width="45.7109375" style="187" customWidth="1"/>
    <col min="14070" max="14070" width="6.7109375" style="187" customWidth="1"/>
    <col min="14071" max="14071" width="9.7109375" style="187" customWidth="1"/>
    <col min="14072" max="14072" width="12.7109375" style="187" customWidth="1"/>
    <col min="14073" max="14073" width="14.28515625" style="187" customWidth="1"/>
    <col min="14074" max="14320" width="9.140625" style="187" customWidth="1"/>
    <col min="14321" max="14322" width="11.5703125" style="187"/>
    <col min="14323" max="14324" width="5.7109375" style="187" customWidth="1"/>
    <col min="14325" max="14325" width="45.7109375" style="187" customWidth="1"/>
    <col min="14326" max="14326" width="6.7109375" style="187" customWidth="1"/>
    <col min="14327" max="14327" width="9.7109375" style="187" customWidth="1"/>
    <col min="14328" max="14328" width="12.7109375" style="187" customWidth="1"/>
    <col min="14329" max="14329" width="14.28515625" style="187" customWidth="1"/>
    <col min="14330" max="14576" width="9.140625" style="187" customWidth="1"/>
    <col min="14577" max="14578" width="11.5703125" style="187"/>
    <col min="14579" max="14580" width="5.7109375" style="187" customWidth="1"/>
    <col min="14581" max="14581" width="45.7109375" style="187" customWidth="1"/>
    <col min="14582" max="14582" width="6.7109375" style="187" customWidth="1"/>
    <col min="14583" max="14583" width="9.7109375" style="187" customWidth="1"/>
    <col min="14584" max="14584" width="12.7109375" style="187" customWidth="1"/>
    <col min="14585" max="14585" width="14.28515625" style="187" customWidth="1"/>
    <col min="14586" max="14832" width="9.140625" style="187" customWidth="1"/>
    <col min="14833" max="14834" width="11.5703125" style="187"/>
    <col min="14835" max="14836" width="5.7109375" style="187" customWidth="1"/>
    <col min="14837" max="14837" width="45.7109375" style="187" customWidth="1"/>
    <col min="14838" max="14838" width="6.7109375" style="187" customWidth="1"/>
    <col min="14839" max="14839" width="9.7109375" style="187" customWidth="1"/>
    <col min="14840" max="14840" width="12.7109375" style="187" customWidth="1"/>
    <col min="14841" max="14841" width="14.28515625" style="187" customWidth="1"/>
    <col min="14842" max="15088" width="9.140625" style="187" customWidth="1"/>
    <col min="15089" max="15090" width="11.5703125" style="187"/>
    <col min="15091" max="15092" width="5.7109375" style="187" customWidth="1"/>
    <col min="15093" max="15093" width="45.7109375" style="187" customWidth="1"/>
    <col min="15094" max="15094" width="6.7109375" style="187" customWidth="1"/>
    <col min="15095" max="15095" width="9.7109375" style="187" customWidth="1"/>
    <col min="15096" max="15096" width="12.7109375" style="187" customWidth="1"/>
    <col min="15097" max="15097" width="14.28515625" style="187" customWidth="1"/>
    <col min="15098" max="15344" width="9.140625" style="187" customWidth="1"/>
    <col min="15345" max="15346" width="11.5703125" style="187"/>
    <col min="15347" max="15348" width="5.7109375" style="187" customWidth="1"/>
    <col min="15349" max="15349" width="45.7109375" style="187" customWidth="1"/>
    <col min="15350" max="15350" width="6.7109375" style="187" customWidth="1"/>
    <col min="15351" max="15351" width="9.7109375" style="187" customWidth="1"/>
    <col min="15352" max="15352" width="12.7109375" style="187" customWidth="1"/>
    <col min="15353" max="15353" width="14.28515625" style="187" customWidth="1"/>
    <col min="15354" max="15600" width="9.140625" style="187" customWidth="1"/>
    <col min="15601" max="15602" width="11.5703125" style="187"/>
    <col min="15603" max="15604" width="5.7109375" style="187" customWidth="1"/>
    <col min="15605" max="15605" width="45.7109375" style="187" customWidth="1"/>
    <col min="15606" max="15606" width="6.7109375" style="187" customWidth="1"/>
    <col min="15607" max="15607" width="9.7109375" style="187" customWidth="1"/>
    <col min="15608" max="15608" width="12.7109375" style="187" customWidth="1"/>
    <col min="15609" max="15609" width="14.28515625" style="187" customWidth="1"/>
    <col min="15610" max="15856" width="9.140625" style="187" customWidth="1"/>
    <col min="15857" max="15858" width="11.5703125" style="187"/>
    <col min="15859" max="15860" width="5.7109375" style="187" customWidth="1"/>
    <col min="15861" max="15861" width="45.7109375" style="187" customWidth="1"/>
    <col min="15862" max="15862" width="6.7109375" style="187" customWidth="1"/>
    <col min="15863" max="15863" width="9.7109375" style="187" customWidth="1"/>
    <col min="15864" max="15864" width="12.7109375" style="187" customWidth="1"/>
    <col min="15865" max="15865" width="14.28515625" style="187" customWidth="1"/>
    <col min="15866" max="16112" width="9.140625" style="187" customWidth="1"/>
    <col min="16113" max="16114" width="11.5703125" style="187"/>
    <col min="16115" max="16116" width="5.7109375" style="187" customWidth="1"/>
    <col min="16117" max="16117" width="45.7109375" style="187" customWidth="1"/>
    <col min="16118" max="16118" width="6.7109375" style="187" customWidth="1"/>
    <col min="16119" max="16119" width="9.7109375" style="187" customWidth="1"/>
    <col min="16120" max="16120" width="12.7109375" style="187" customWidth="1"/>
    <col min="16121" max="16121" width="14.28515625" style="187" customWidth="1"/>
    <col min="16122" max="16368" width="9.140625" style="187" customWidth="1"/>
    <col min="16369" max="16384" width="11.5703125" style="187"/>
  </cols>
  <sheetData>
    <row r="1" spans="1:10" s="3" customFormat="1" ht="12.75">
      <c r="A1" s="347"/>
      <c r="B1" s="348"/>
      <c r="C1" s="951"/>
      <c r="D1" s="437"/>
      <c r="E1" s="952"/>
      <c r="F1" s="169"/>
      <c r="G1" s="973"/>
      <c r="H1" s="973"/>
      <c r="I1" s="973"/>
      <c r="J1" s="973"/>
    </row>
    <row r="2" spans="1:10" s="170" customFormat="1" ht="18.75" thickBot="1">
      <c r="A2" s="953" t="s">
        <v>6079</v>
      </c>
      <c r="B2" s="954" t="s">
        <v>943</v>
      </c>
      <c r="C2" s="954"/>
      <c r="D2" s="955"/>
      <c r="E2" s="956"/>
      <c r="F2" s="226"/>
      <c r="G2" s="974"/>
      <c r="H2" s="974"/>
      <c r="I2" s="974"/>
      <c r="J2" s="974"/>
    </row>
    <row r="3" spans="1:10" s="172" customFormat="1" ht="15.75">
      <c r="A3" s="957"/>
      <c r="B3" s="958"/>
      <c r="C3" s="958"/>
      <c r="D3" s="573"/>
      <c r="E3" s="959"/>
      <c r="F3" s="171"/>
      <c r="G3" s="535"/>
      <c r="H3" s="535"/>
      <c r="I3" s="535"/>
      <c r="J3" s="535"/>
    </row>
    <row r="4" spans="1:10" s="173" customFormat="1" ht="12.75">
      <c r="A4" s="960"/>
      <c r="B4" s="961"/>
      <c r="C4" s="362" t="s">
        <v>18</v>
      </c>
      <c r="D4" s="962"/>
      <c r="E4" s="963"/>
      <c r="F4" s="6"/>
      <c r="G4" s="361"/>
      <c r="H4" s="361"/>
      <c r="I4" s="361"/>
      <c r="J4" s="361"/>
    </row>
    <row r="5" spans="1:10" s="3" customFormat="1" ht="12.75">
      <c r="A5" s="342"/>
      <c r="B5" s="312"/>
      <c r="C5" s="391"/>
      <c r="D5" s="432"/>
      <c r="E5" s="964"/>
      <c r="F5" s="7"/>
      <c r="G5" s="174"/>
      <c r="H5" s="174"/>
      <c r="I5" s="174"/>
      <c r="J5" s="174"/>
    </row>
    <row r="6" spans="1:10" s="3" customFormat="1" ht="12.75">
      <c r="A6" s="342"/>
      <c r="B6" s="318" t="s">
        <v>19</v>
      </c>
      <c r="C6" s="400" t="s">
        <v>20</v>
      </c>
      <c r="D6" s="432"/>
      <c r="E6" s="964"/>
      <c r="F6" s="7"/>
      <c r="G6" s="174"/>
      <c r="H6" s="174"/>
      <c r="I6" s="174"/>
      <c r="J6" s="174"/>
    </row>
    <row r="7" spans="1:10" s="3" customFormat="1" ht="12.75">
      <c r="A7" s="342"/>
      <c r="B7" s="318"/>
      <c r="C7" s="400"/>
      <c r="D7" s="432"/>
      <c r="E7" s="964"/>
      <c r="F7" s="7"/>
      <c r="G7" s="174"/>
      <c r="H7" s="174"/>
      <c r="I7" s="174"/>
      <c r="J7" s="174"/>
    </row>
    <row r="8" spans="1:10" s="3" customFormat="1" ht="12.75">
      <c r="A8" s="342"/>
      <c r="B8" s="8" t="str">
        <f>B16</f>
        <v>II.</v>
      </c>
      <c r="C8" s="8" t="str">
        <f>C16</f>
        <v>RUŠITVENA DELA:</v>
      </c>
      <c r="D8" s="432"/>
      <c r="E8" s="411"/>
      <c r="F8" s="9" t="s">
        <v>227</v>
      </c>
      <c r="G8" s="311">
        <f>G29</f>
        <v>0</v>
      </c>
      <c r="H8" s="311"/>
      <c r="I8" s="917">
        <f t="shared" ref="I8:J8" si="0">I29</f>
        <v>0</v>
      </c>
      <c r="J8" s="940">
        <f t="shared" si="0"/>
        <v>0</v>
      </c>
    </row>
    <row r="9" spans="1:10" s="3" customFormat="1" ht="12.75">
      <c r="A9" s="342"/>
      <c r="B9" s="312"/>
      <c r="C9" s="400"/>
      <c r="D9" s="432"/>
      <c r="E9" s="964"/>
      <c r="F9" s="176"/>
      <c r="G9" s="174"/>
      <c r="H9" s="174"/>
      <c r="I9" s="174"/>
      <c r="J9" s="174"/>
    </row>
    <row r="10" spans="1:10" s="4" customFormat="1" ht="13.5" thickBot="1">
      <c r="A10" s="872"/>
      <c r="B10" s="318"/>
      <c r="C10" s="965" t="s">
        <v>21</v>
      </c>
      <c r="D10" s="393"/>
      <c r="E10" s="966"/>
      <c r="F10" s="177"/>
      <c r="G10" s="975">
        <f>SUM(G8:G8)</f>
        <v>0</v>
      </c>
      <c r="H10" s="975"/>
      <c r="I10" s="977">
        <f t="shared" ref="I10:J10" si="1">SUM(I8:I8)</f>
        <v>0</v>
      </c>
      <c r="J10" s="978">
        <f t="shared" si="1"/>
        <v>0</v>
      </c>
    </row>
    <row r="11" spans="1:10" s="3" customFormat="1" ht="13.5" thickTop="1">
      <c r="A11" s="825"/>
      <c r="B11" s="967"/>
      <c r="C11" s="968"/>
      <c r="D11" s="969"/>
      <c r="E11" s="970"/>
      <c r="F11" s="178"/>
      <c r="G11" s="179"/>
      <c r="H11" s="179"/>
      <c r="I11" s="179"/>
      <c r="J11" s="179"/>
    </row>
    <row r="12" spans="1:10">
      <c r="A12" s="180"/>
      <c r="B12" s="301"/>
      <c r="C12" s="302" t="s">
        <v>1</v>
      </c>
      <c r="D12" s="303"/>
      <c r="E12" s="304" t="s">
        <v>2</v>
      </c>
      <c r="F12" s="305" t="s">
        <v>3</v>
      </c>
      <c r="G12" s="306" t="s">
        <v>4</v>
      </c>
      <c r="H12" s="306"/>
      <c r="I12" s="306"/>
      <c r="J12" s="306"/>
    </row>
    <row r="13" spans="1:10" s="3" customFormat="1">
      <c r="A13" s="189"/>
      <c r="B13" s="312"/>
      <c r="C13" s="381"/>
      <c r="D13" s="971"/>
      <c r="E13" s="190"/>
      <c r="F13" s="191"/>
      <c r="G13" s="192"/>
      <c r="H13" s="192"/>
      <c r="I13" s="192"/>
      <c r="J13" s="192"/>
    </row>
    <row r="14" spans="1:10" s="4" customFormat="1" ht="12.75">
      <c r="A14" s="830" t="s">
        <v>19</v>
      </c>
      <c r="B14" s="830"/>
      <c r="C14" s="832" t="s">
        <v>20</v>
      </c>
      <c r="D14" s="972"/>
      <c r="E14" s="193"/>
      <c r="F14" s="194"/>
      <c r="G14" s="195"/>
      <c r="H14" s="195"/>
      <c r="I14" s="195"/>
      <c r="J14" s="195"/>
    </row>
    <row r="15" spans="1:10" s="4" customFormat="1" ht="12.75">
      <c r="A15" s="399"/>
      <c r="B15" s="399"/>
      <c r="C15" s="400"/>
      <c r="D15" s="560"/>
      <c r="E15" s="197"/>
      <c r="F15" s="10"/>
      <c r="G15" s="196"/>
      <c r="H15" s="196"/>
      <c r="I15" s="196"/>
      <c r="J15" s="196"/>
    </row>
    <row r="16" spans="1:10" s="4" customFormat="1" ht="12.75">
      <c r="A16" s="204"/>
      <c r="B16" s="397" t="s">
        <v>10</v>
      </c>
      <c r="C16" s="398" t="s">
        <v>41</v>
      </c>
      <c r="D16" s="457"/>
      <c r="E16" s="198"/>
      <c r="F16" s="11"/>
      <c r="G16" s="199"/>
      <c r="H16" s="199"/>
      <c r="I16" s="199"/>
      <c r="J16" s="199"/>
    </row>
    <row r="17" spans="1:10" s="4" customFormat="1" ht="12.75">
      <c r="A17" s="204"/>
      <c r="B17" s="399"/>
      <c r="C17" s="400"/>
      <c r="D17" s="560"/>
      <c r="E17" s="197"/>
      <c r="F17" s="10"/>
      <c r="G17" s="196"/>
      <c r="H17" s="196"/>
      <c r="I17" s="196"/>
      <c r="J17" s="196"/>
    </row>
    <row r="18" spans="1:10" s="3" customFormat="1" ht="12.75">
      <c r="A18" s="342"/>
      <c r="B18" s="880"/>
      <c r="C18" s="400" t="s">
        <v>5</v>
      </c>
      <c r="D18" s="432"/>
      <c r="E18" s="963"/>
      <c r="F18" s="12"/>
      <c r="G18" s="976"/>
      <c r="H18" s="976"/>
      <c r="I18" s="976"/>
      <c r="J18" s="976"/>
    </row>
    <row r="19" spans="1:10" s="3" customFormat="1" ht="51">
      <c r="A19" s="342"/>
      <c r="B19" s="880"/>
      <c r="C19" s="391" t="s">
        <v>42</v>
      </c>
      <c r="D19" s="432"/>
      <c r="E19" s="963"/>
      <c r="F19" s="12"/>
      <c r="G19" s="976"/>
      <c r="H19" s="976"/>
      <c r="I19" s="976"/>
      <c r="J19" s="976"/>
    </row>
    <row r="20" spans="1:10" s="3" customFormat="1" ht="25.5">
      <c r="A20" s="342"/>
      <c r="B20" s="880"/>
      <c r="C20" s="391" t="s">
        <v>43</v>
      </c>
      <c r="D20" s="432"/>
      <c r="E20" s="963"/>
      <c r="F20" s="12"/>
      <c r="G20" s="976"/>
      <c r="H20" s="976"/>
      <c r="I20" s="976"/>
      <c r="J20" s="976"/>
    </row>
    <row r="21" spans="1:10" s="3" customFormat="1" ht="63.75">
      <c r="A21" s="342"/>
      <c r="B21" s="880"/>
      <c r="C21" s="391" t="s">
        <v>44</v>
      </c>
      <c r="D21" s="432"/>
      <c r="E21" s="963"/>
      <c r="F21" s="12"/>
      <c r="G21" s="976"/>
      <c r="H21" s="976"/>
      <c r="I21" s="976"/>
      <c r="J21" s="976"/>
    </row>
    <row r="22" spans="1:10" s="3" customFormat="1" ht="76.5">
      <c r="A22" s="342"/>
      <c r="B22" s="880"/>
      <c r="C22" s="391" t="s">
        <v>45</v>
      </c>
      <c r="D22" s="432"/>
      <c r="E22" s="963"/>
      <c r="F22" s="12"/>
      <c r="G22" s="976"/>
      <c r="H22" s="976"/>
      <c r="I22" s="976"/>
      <c r="J22" s="976"/>
    </row>
    <row r="23" spans="1:10" s="3" customFormat="1" ht="38.25">
      <c r="A23" s="342"/>
      <c r="B23" s="880"/>
      <c r="C23" s="391" t="s">
        <v>46</v>
      </c>
      <c r="D23" s="432"/>
      <c r="E23" s="963"/>
      <c r="F23" s="12"/>
      <c r="G23" s="976"/>
      <c r="H23" s="976"/>
      <c r="I23" s="976"/>
      <c r="J23" s="976"/>
    </row>
    <row r="24" spans="1:10" s="3" customFormat="1" ht="38.25">
      <c r="A24" s="342"/>
      <c r="B24" s="880"/>
      <c r="C24" s="391" t="s">
        <v>47</v>
      </c>
      <c r="D24" s="432"/>
      <c r="E24" s="963"/>
      <c r="F24" s="12"/>
      <c r="G24" s="976"/>
      <c r="H24" s="976"/>
      <c r="I24" s="976"/>
      <c r="J24" s="976"/>
    </row>
    <row r="25" spans="1:10" s="3" customFormat="1" ht="102">
      <c r="A25" s="342"/>
      <c r="B25" s="880"/>
      <c r="C25" s="391" t="s">
        <v>1009</v>
      </c>
      <c r="D25" s="432"/>
      <c r="E25" s="963"/>
      <c r="F25" s="12"/>
      <c r="G25" s="976"/>
      <c r="H25" s="976"/>
      <c r="I25" s="976"/>
      <c r="J25" s="976"/>
    </row>
    <row r="26" spans="1:10" s="3" customFormat="1" ht="12.75">
      <c r="A26" s="342"/>
      <c r="B26" s="880"/>
      <c r="C26" s="391"/>
      <c r="D26" s="432"/>
      <c r="E26" s="963"/>
      <c r="F26" s="12"/>
      <c r="G26" s="976"/>
      <c r="H26" s="976"/>
      <c r="I26" s="976"/>
      <c r="J26" s="976"/>
    </row>
    <row r="27" spans="1:10" s="3" customFormat="1" ht="12.75">
      <c r="A27" s="342"/>
      <c r="B27" s="880"/>
      <c r="C27" s="391" t="s">
        <v>1221</v>
      </c>
      <c r="D27" s="411" t="s">
        <v>25</v>
      </c>
      <c r="E27" s="256">
        <v>1</v>
      </c>
      <c r="F27" s="215">
        <v>0</v>
      </c>
      <c r="G27" s="311">
        <f>E27*F27</f>
        <v>0</v>
      </c>
      <c r="H27" s="976"/>
      <c r="I27" s="917">
        <f>G27*0.15</f>
        <v>0</v>
      </c>
      <c r="J27" s="940">
        <f>G27*0.85</f>
        <v>0</v>
      </c>
    </row>
    <row r="28" spans="1:10" s="3" customFormat="1" ht="12.75">
      <c r="A28" s="307"/>
      <c r="B28" s="880"/>
      <c r="C28" s="391"/>
      <c r="D28" s="411"/>
      <c r="E28" s="201"/>
      <c r="F28" s="12"/>
      <c r="G28" s="206"/>
      <c r="H28" s="206"/>
      <c r="I28" s="206"/>
      <c r="J28" s="206"/>
    </row>
    <row r="29" spans="1:10" s="4" customFormat="1" ht="13.5" thickBot="1">
      <c r="A29" s="872"/>
      <c r="B29" s="880"/>
      <c r="C29" s="965" t="s">
        <v>50</v>
      </c>
      <c r="D29" s="393"/>
      <c r="E29" s="202"/>
      <c r="F29" s="203"/>
      <c r="G29" s="975">
        <f>SUM(G27:G28)</f>
        <v>0</v>
      </c>
      <c r="H29" s="975"/>
      <c r="I29" s="977">
        <f t="shared" ref="I29:J29" si="2">SUM(I27:I28)</f>
        <v>0</v>
      </c>
      <c r="J29" s="978">
        <f t="shared" si="2"/>
        <v>0</v>
      </c>
    </row>
    <row r="30" spans="1:10" s="3" customFormat="1" ht="13.5" thickTop="1">
      <c r="A30" s="342"/>
      <c r="B30" s="880"/>
      <c r="C30" s="880"/>
      <c r="D30" s="432"/>
      <c r="E30" s="963"/>
      <c r="F30" s="6"/>
      <c r="G30" s="976"/>
      <c r="H30" s="976"/>
      <c r="I30" s="976"/>
      <c r="J30" s="976"/>
    </row>
  </sheetData>
  <sheetProtection algorithmName="SHA-512" hashValue="hbeSsKO6jVlctSHh9RUeVDRKK9cnWTwMgcMRJaBGtXN2F9FeRYNcATcSyUg6AxWsvEu1QAX/4ufEwHMi9DE3KA==" saltValue="j6kXCPk5DdH3O4Bcv6McHg==" spinCount="100000" sheet="1" objects="1" scenarios="1" formatCells="0" formatColumns="0" formatRows="0"/>
  <pageMargins left="0.70866141732283472" right="0.35433070866141736" top="0.94488188976377963" bottom="0.74803149606299213" header="0.31496062992125984" footer="0.31496062992125984"/>
  <pageSetup paperSize="9" scale="72"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0C60D-B648-4BB1-8917-F62F0DFA023B}">
  <sheetPr codeName="List4">
    <tabColor rgb="FFC00000"/>
  </sheetPr>
  <dimension ref="A1:HX1294"/>
  <sheetViews>
    <sheetView showZeros="0" view="pageBreakPreview" topLeftCell="A1046" zoomScale="90" zoomScaleNormal="100" zoomScaleSheetLayoutView="90" zoomScalePageLayoutView="85" workbookViewId="0">
      <selection activeCell="C1016" sqref="C1016"/>
    </sheetView>
  </sheetViews>
  <sheetFormatPr defaultColWidth="11.5703125" defaultRowHeight="16.5"/>
  <cols>
    <col min="1" max="1" width="3.5703125" style="342" customWidth="1"/>
    <col min="2" max="2" width="5.7109375" style="34" customWidth="1"/>
    <col min="3" max="3" width="45.7109375" style="880" customWidth="1"/>
    <col min="4" max="4" width="4.5703125" style="432" customWidth="1"/>
    <col min="5" max="5" width="8.28515625" style="963" customWidth="1"/>
    <col min="6" max="6" width="12.7109375" style="200" customWidth="1"/>
    <col min="7" max="7" width="14.28515625" style="976" customWidth="1"/>
    <col min="8" max="8" width="2.85546875" style="317" customWidth="1"/>
    <col min="9" max="9" width="14.28515625" style="1012" customWidth="1"/>
    <col min="10" max="10" width="14.28515625" style="940" customWidth="1"/>
    <col min="11" max="232" width="9.140625" style="3" customWidth="1"/>
    <col min="233" max="234" width="11.5703125" style="187"/>
    <col min="235" max="236" width="5.7109375" style="187" customWidth="1"/>
    <col min="237" max="237" width="45.7109375" style="187" customWidth="1"/>
    <col min="238" max="238" width="6.7109375" style="187" customWidth="1"/>
    <col min="239" max="239" width="9.7109375" style="187" customWidth="1"/>
    <col min="240" max="240" width="12.7109375" style="187" customWidth="1"/>
    <col min="241" max="241" width="14.28515625" style="187" customWidth="1"/>
    <col min="242" max="488" width="9.140625" style="187" customWidth="1"/>
    <col min="489" max="490" width="11.5703125" style="187"/>
    <col min="491" max="492" width="5.7109375" style="187" customWidth="1"/>
    <col min="493" max="493" width="45.7109375" style="187" customWidth="1"/>
    <col min="494" max="494" width="6.7109375" style="187" customWidth="1"/>
    <col min="495" max="495" width="9.7109375" style="187" customWidth="1"/>
    <col min="496" max="496" width="12.7109375" style="187" customWidth="1"/>
    <col min="497" max="497" width="14.28515625" style="187" customWidth="1"/>
    <col min="498" max="744" width="9.140625" style="187" customWidth="1"/>
    <col min="745" max="746" width="11.5703125" style="187"/>
    <col min="747" max="748" width="5.7109375" style="187" customWidth="1"/>
    <col min="749" max="749" width="45.7109375" style="187" customWidth="1"/>
    <col min="750" max="750" width="6.7109375" style="187" customWidth="1"/>
    <col min="751" max="751" width="9.7109375" style="187" customWidth="1"/>
    <col min="752" max="752" width="12.7109375" style="187" customWidth="1"/>
    <col min="753" max="753" width="14.28515625" style="187" customWidth="1"/>
    <col min="754" max="1000" width="9.140625" style="187" customWidth="1"/>
    <col min="1001" max="1002" width="11.5703125" style="187"/>
    <col min="1003" max="1004" width="5.7109375" style="187" customWidth="1"/>
    <col min="1005" max="1005" width="45.7109375" style="187" customWidth="1"/>
    <col min="1006" max="1006" width="6.7109375" style="187" customWidth="1"/>
    <col min="1007" max="1007" width="9.7109375" style="187" customWidth="1"/>
    <col min="1008" max="1008" width="12.7109375" style="187" customWidth="1"/>
    <col min="1009" max="1009" width="14.28515625" style="187" customWidth="1"/>
    <col min="1010" max="1256" width="9.140625" style="187" customWidth="1"/>
    <col min="1257" max="1258" width="11.5703125" style="187"/>
    <col min="1259" max="1260" width="5.7109375" style="187" customWidth="1"/>
    <col min="1261" max="1261" width="45.7109375" style="187" customWidth="1"/>
    <col min="1262" max="1262" width="6.7109375" style="187" customWidth="1"/>
    <col min="1263" max="1263" width="9.7109375" style="187" customWidth="1"/>
    <col min="1264" max="1264" width="12.7109375" style="187" customWidth="1"/>
    <col min="1265" max="1265" width="14.28515625" style="187" customWidth="1"/>
    <col min="1266" max="1512" width="9.140625" style="187" customWidth="1"/>
    <col min="1513" max="1514" width="11.5703125" style="187"/>
    <col min="1515" max="1516" width="5.7109375" style="187" customWidth="1"/>
    <col min="1517" max="1517" width="45.7109375" style="187" customWidth="1"/>
    <col min="1518" max="1518" width="6.7109375" style="187" customWidth="1"/>
    <col min="1519" max="1519" width="9.7109375" style="187" customWidth="1"/>
    <col min="1520" max="1520" width="12.7109375" style="187" customWidth="1"/>
    <col min="1521" max="1521" width="14.28515625" style="187" customWidth="1"/>
    <col min="1522" max="1768" width="9.140625" style="187" customWidth="1"/>
    <col min="1769" max="1770" width="11.5703125" style="187"/>
    <col min="1771" max="1772" width="5.7109375" style="187" customWidth="1"/>
    <col min="1773" max="1773" width="45.7109375" style="187" customWidth="1"/>
    <col min="1774" max="1774" width="6.7109375" style="187" customWidth="1"/>
    <col min="1775" max="1775" width="9.7109375" style="187" customWidth="1"/>
    <col min="1776" max="1776" width="12.7109375" style="187" customWidth="1"/>
    <col min="1777" max="1777" width="14.28515625" style="187" customWidth="1"/>
    <col min="1778" max="2024" width="9.140625" style="187" customWidth="1"/>
    <col min="2025" max="2026" width="11.5703125" style="187"/>
    <col min="2027" max="2028" width="5.7109375" style="187" customWidth="1"/>
    <col min="2029" max="2029" width="45.7109375" style="187" customWidth="1"/>
    <col min="2030" max="2030" width="6.7109375" style="187" customWidth="1"/>
    <col min="2031" max="2031" width="9.7109375" style="187" customWidth="1"/>
    <col min="2032" max="2032" width="12.7109375" style="187" customWidth="1"/>
    <col min="2033" max="2033" width="14.28515625" style="187" customWidth="1"/>
    <col min="2034" max="2280" width="9.140625" style="187" customWidth="1"/>
    <col min="2281" max="2282" width="11.5703125" style="187"/>
    <col min="2283" max="2284" width="5.7109375" style="187" customWidth="1"/>
    <col min="2285" max="2285" width="45.7109375" style="187" customWidth="1"/>
    <col min="2286" max="2286" width="6.7109375" style="187" customWidth="1"/>
    <col min="2287" max="2287" width="9.7109375" style="187" customWidth="1"/>
    <col min="2288" max="2288" width="12.7109375" style="187" customWidth="1"/>
    <col min="2289" max="2289" width="14.28515625" style="187" customWidth="1"/>
    <col min="2290" max="2536" width="9.140625" style="187" customWidth="1"/>
    <col min="2537" max="2538" width="11.5703125" style="187"/>
    <col min="2539" max="2540" width="5.7109375" style="187" customWidth="1"/>
    <col min="2541" max="2541" width="45.7109375" style="187" customWidth="1"/>
    <col min="2542" max="2542" width="6.7109375" style="187" customWidth="1"/>
    <col min="2543" max="2543" width="9.7109375" style="187" customWidth="1"/>
    <col min="2544" max="2544" width="12.7109375" style="187" customWidth="1"/>
    <col min="2545" max="2545" width="14.28515625" style="187" customWidth="1"/>
    <col min="2546" max="2792" width="9.140625" style="187" customWidth="1"/>
    <col min="2793" max="2794" width="11.5703125" style="187"/>
    <col min="2795" max="2796" width="5.7109375" style="187" customWidth="1"/>
    <col min="2797" max="2797" width="45.7109375" style="187" customWidth="1"/>
    <col min="2798" max="2798" width="6.7109375" style="187" customWidth="1"/>
    <col min="2799" max="2799" width="9.7109375" style="187" customWidth="1"/>
    <col min="2800" max="2800" width="12.7109375" style="187" customWidth="1"/>
    <col min="2801" max="2801" width="14.28515625" style="187" customWidth="1"/>
    <col min="2802" max="3048" width="9.140625" style="187" customWidth="1"/>
    <col min="3049" max="3050" width="11.5703125" style="187"/>
    <col min="3051" max="3052" width="5.7109375" style="187" customWidth="1"/>
    <col min="3053" max="3053" width="45.7109375" style="187" customWidth="1"/>
    <col min="3054" max="3054" width="6.7109375" style="187" customWidth="1"/>
    <col min="3055" max="3055" width="9.7109375" style="187" customWidth="1"/>
    <col min="3056" max="3056" width="12.7109375" style="187" customWidth="1"/>
    <col min="3057" max="3057" width="14.28515625" style="187" customWidth="1"/>
    <col min="3058" max="3304" width="9.140625" style="187" customWidth="1"/>
    <col min="3305" max="3306" width="11.5703125" style="187"/>
    <col min="3307" max="3308" width="5.7109375" style="187" customWidth="1"/>
    <col min="3309" max="3309" width="45.7109375" style="187" customWidth="1"/>
    <col min="3310" max="3310" width="6.7109375" style="187" customWidth="1"/>
    <col min="3311" max="3311" width="9.7109375" style="187" customWidth="1"/>
    <col min="3312" max="3312" width="12.7109375" style="187" customWidth="1"/>
    <col min="3313" max="3313" width="14.28515625" style="187" customWidth="1"/>
    <col min="3314" max="3560" width="9.140625" style="187" customWidth="1"/>
    <col min="3561" max="3562" width="11.5703125" style="187"/>
    <col min="3563" max="3564" width="5.7109375" style="187" customWidth="1"/>
    <col min="3565" max="3565" width="45.7109375" style="187" customWidth="1"/>
    <col min="3566" max="3566" width="6.7109375" style="187" customWidth="1"/>
    <col min="3567" max="3567" width="9.7109375" style="187" customWidth="1"/>
    <col min="3568" max="3568" width="12.7109375" style="187" customWidth="1"/>
    <col min="3569" max="3569" width="14.28515625" style="187" customWidth="1"/>
    <col min="3570" max="3816" width="9.140625" style="187" customWidth="1"/>
    <col min="3817" max="3818" width="11.5703125" style="187"/>
    <col min="3819" max="3820" width="5.7109375" style="187" customWidth="1"/>
    <col min="3821" max="3821" width="45.7109375" style="187" customWidth="1"/>
    <col min="3822" max="3822" width="6.7109375" style="187" customWidth="1"/>
    <col min="3823" max="3823" width="9.7109375" style="187" customWidth="1"/>
    <col min="3824" max="3824" width="12.7109375" style="187" customWidth="1"/>
    <col min="3825" max="3825" width="14.28515625" style="187" customWidth="1"/>
    <col min="3826" max="4072" width="9.140625" style="187" customWidth="1"/>
    <col min="4073" max="4074" width="11.5703125" style="187"/>
    <col min="4075" max="4076" width="5.7109375" style="187" customWidth="1"/>
    <col min="4077" max="4077" width="45.7109375" style="187" customWidth="1"/>
    <col min="4078" max="4078" width="6.7109375" style="187" customWidth="1"/>
    <col min="4079" max="4079" width="9.7109375" style="187" customWidth="1"/>
    <col min="4080" max="4080" width="12.7109375" style="187" customWidth="1"/>
    <col min="4081" max="4081" width="14.28515625" style="187" customWidth="1"/>
    <col min="4082" max="4328" width="9.140625" style="187" customWidth="1"/>
    <col min="4329" max="4330" width="11.5703125" style="187"/>
    <col min="4331" max="4332" width="5.7109375" style="187" customWidth="1"/>
    <col min="4333" max="4333" width="45.7109375" style="187" customWidth="1"/>
    <col min="4334" max="4334" width="6.7109375" style="187" customWidth="1"/>
    <col min="4335" max="4335" width="9.7109375" style="187" customWidth="1"/>
    <col min="4336" max="4336" width="12.7109375" style="187" customWidth="1"/>
    <col min="4337" max="4337" width="14.28515625" style="187" customWidth="1"/>
    <col min="4338" max="4584" width="9.140625" style="187" customWidth="1"/>
    <col min="4585" max="4586" width="11.5703125" style="187"/>
    <col min="4587" max="4588" width="5.7109375" style="187" customWidth="1"/>
    <col min="4589" max="4589" width="45.7109375" style="187" customWidth="1"/>
    <col min="4590" max="4590" width="6.7109375" style="187" customWidth="1"/>
    <col min="4591" max="4591" width="9.7109375" style="187" customWidth="1"/>
    <col min="4592" max="4592" width="12.7109375" style="187" customWidth="1"/>
    <col min="4593" max="4593" width="14.28515625" style="187" customWidth="1"/>
    <col min="4594" max="4840" width="9.140625" style="187" customWidth="1"/>
    <col min="4841" max="4842" width="11.5703125" style="187"/>
    <col min="4843" max="4844" width="5.7109375" style="187" customWidth="1"/>
    <col min="4845" max="4845" width="45.7109375" style="187" customWidth="1"/>
    <col min="4846" max="4846" width="6.7109375" style="187" customWidth="1"/>
    <col min="4847" max="4847" width="9.7109375" style="187" customWidth="1"/>
    <col min="4848" max="4848" width="12.7109375" style="187" customWidth="1"/>
    <col min="4849" max="4849" width="14.28515625" style="187" customWidth="1"/>
    <col min="4850" max="5096" width="9.140625" style="187" customWidth="1"/>
    <col min="5097" max="5098" width="11.5703125" style="187"/>
    <col min="5099" max="5100" width="5.7109375" style="187" customWidth="1"/>
    <col min="5101" max="5101" width="45.7109375" style="187" customWidth="1"/>
    <col min="5102" max="5102" width="6.7109375" style="187" customWidth="1"/>
    <col min="5103" max="5103" width="9.7109375" style="187" customWidth="1"/>
    <col min="5104" max="5104" width="12.7109375" style="187" customWidth="1"/>
    <col min="5105" max="5105" width="14.28515625" style="187" customWidth="1"/>
    <col min="5106" max="5352" width="9.140625" style="187" customWidth="1"/>
    <col min="5353" max="5354" width="11.5703125" style="187"/>
    <col min="5355" max="5356" width="5.7109375" style="187" customWidth="1"/>
    <col min="5357" max="5357" width="45.7109375" style="187" customWidth="1"/>
    <col min="5358" max="5358" width="6.7109375" style="187" customWidth="1"/>
    <col min="5359" max="5359" width="9.7109375" style="187" customWidth="1"/>
    <col min="5360" max="5360" width="12.7109375" style="187" customWidth="1"/>
    <col min="5361" max="5361" width="14.28515625" style="187" customWidth="1"/>
    <col min="5362" max="5608" width="9.140625" style="187" customWidth="1"/>
    <col min="5609" max="5610" width="11.5703125" style="187"/>
    <col min="5611" max="5612" width="5.7109375" style="187" customWidth="1"/>
    <col min="5613" max="5613" width="45.7109375" style="187" customWidth="1"/>
    <col min="5614" max="5614" width="6.7109375" style="187" customWidth="1"/>
    <col min="5615" max="5615" width="9.7109375" style="187" customWidth="1"/>
    <col min="5616" max="5616" width="12.7109375" style="187" customWidth="1"/>
    <col min="5617" max="5617" width="14.28515625" style="187" customWidth="1"/>
    <col min="5618" max="5864" width="9.140625" style="187" customWidth="1"/>
    <col min="5865" max="5866" width="11.5703125" style="187"/>
    <col min="5867" max="5868" width="5.7109375" style="187" customWidth="1"/>
    <col min="5869" max="5869" width="45.7109375" style="187" customWidth="1"/>
    <col min="5870" max="5870" width="6.7109375" style="187" customWidth="1"/>
    <col min="5871" max="5871" width="9.7109375" style="187" customWidth="1"/>
    <col min="5872" max="5872" width="12.7109375" style="187" customWidth="1"/>
    <col min="5873" max="5873" width="14.28515625" style="187" customWidth="1"/>
    <col min="5874" max="6120" width="9.140625" style="187" customWidth="1"/>
    <col min="6121" max="6122" width="11.5703125" style="187"/>
    <col min="6123" max="6124" width="5.7109375" style="187" customWidth="1"/>
    <col min="6125" max="6125" width="45.7109375" style="187" customWidth="1"/>
    <col min="6126" max="6126" width="6.7109375" style="187" customWidth="1"/>
    <col min="6127" max="6127" width="9.7109375" style="187" customWidth="1"/>
    <col min="6128" max="6128" width="12.7109375" style="187" customWidth="1"/>
    <col min="6129" max="6129" width="14.28515625" style="187" customWidth="1"/>
    <col min="6130" max="6376" width="9.140625" style="187" customWidth="1"/>
    <col min="6377" max="6378" width="11.5703125" style="187"/>
    <col min="6379" max="6380" width="5.7109375" style="187" customWidth="1"/>
    <col min="6381" max="6381" width="45.7109375" style="187" customWidth="1"/>
    <col min="6382" max="6382" width="6.7109375" style="187" customWidth="1"/>
    <col min="6383" max="6383" width="9.7109375" style="187" customWidth="1"/>
    <col min="6384" max="6384" width="12.7109375" style="187" customWidth="1"/>
    <col min="6385" max="6385" width="14.28515625" style="187" customWidth="1"/>
    <col min="6386" max="6632" width="9.140625" style="187" customWidth="1"/>
    <col min="6633" max="6634" width="11.5703125" style="187"/>
    <col min="6635" max="6636" width="5.7109375" style="187" customWidth="1"/>
    <col min="6637" max="6637" width="45.7109375" style="187" customWidth="1"/>
    <col min="6638" max="6638" width="6.7109375" style="187" customWidth="1"/>
    <col min="6639" max="6639" width="9.7109375" style="187" customWidth="1"/>
    <col min="6640" max="6640" width="12.7109375" style="187" customWidth="1"/>
    <col min="6641" max="6641" width="14.28515625" style="187" customWidth="1"/>
    <col min="6642" max="6888" width="9.140625" style="187" customWidth="1"/>
    <col min="6889" max="6890" width="11.5703125" style="187"/>
    <col min="6891" max="6892" width="5.7109375" style="187" customWidth="1"/>
    <col min="6893" max="6893" width="45.7109375" style="187" customWidth="1"/>
    <col min="6894" max="6894" width="6.7109375" style="187" customWidth="1"/>
    <col min="6895" max="6895" width="9.7109375" style="187" customWidth="1"/>
    <col min="6896" max="6896" width="12.7109375" style="187" customWidth="1"/>
    <col min="6897" max="6897" width="14.28515625" style="187" customWidth="1"/>
    <col min="6898" max="7144" width="9.140625" style="187" customWidth="1"/>
    <col min="7145" max="7146" width="11.5703125" style="187"/>
    <col min="7147" max="7148" width="5.7109375" style="187" customWidth="1"/>
    <col min="7149" max="7149" width="45.7109375" style="187" customWidth="1"/>
    <col min="7150" max="7150" width="6.7109375" style="187" customWidth="1"/>
    <col min="7151" max="7151" width="9.7109375" style="187" customWidth="1"/>
    <col min="7152" max="7152" width="12.7109375" style="187" customWidth="1"/>
    <col min="7153" max="7153" width="14.28515625" style="187" customWidth="1"/>
    <col min="7154" max="7400" width="9.140625" style="187" customWidth="1"/>
    <col min="7401" max="7402" width="11.5703125" style="187"/>
    <col min="7403" max="7404" width="5.7109375" style="187" customWidth="1"/>
    <col min="7405" max="7405" width="45.7109375" style="187" customWidth="1"/>
    <col min="7406" max="7406" width="6.7109375" style="187" customWidth="1"/>
    <col min="7407" max="7407" width="9.7109375" style="187" customWidth="1"/>
    <col min="7408" max="7408" width="12.7109375" style="187" customWidth="1"/>
    <col min="7409" max="7409" width="14.28515625" style="187" customWidth="1"/>
    <col min="7410" max="7656" width="9.140625" style="187" customWidth="1"/>
    <col min="7657" max="7658" width="11.5703125" style="187"/>
    <col min="7659" max="7660" width="5.7109375" style="187" customWidth="1"/>
    <col min="7661" max="7661" width="45.7109375" style="187" customWidth="1"/>
    <col min="7662" max="7662" width="6.7109375" style="187" customWidth="1"/>
    <col min="7663" max="7663" width="9.7109375" style="187" customWidth="1"/>
    <col min="7664" max="7664" width="12.7109375" style="187" customWidth="1"/>
    <col min="7665" max="7665" width="14.28515625" style="187" customWidth="1"/>
    <col min="7666" max="7912" width="9.140625" style="187" customWidth="1"/>
    <col min="7913" max="7914" width="11.5703125" style="187"/>
    <col min="7915" max="7916" width="5.7109375" style="187" customWidth="1"/>
    <col min="7917" max="7917" width="45.7109375" style="187" customWidth="1"/>
    <col min="7918" max="7918" width="6.7109375" style="187" customWidth="1"/>
    <col min="7919" max="7919" width="9.7109375" style="187" customWidth="1"/>
    <col min="7920" max="7920" width="12.7109375" style="187" customWidth="1"/>
    <col min="7921" max="7921" width="14.28515625" style="187" customWidth="1"/>
    <col min="7922" max="8168" width="9.140625" style="187" customWidth="1"/>
    <col min="8169" max="8170" width="11.5703125" style="187"/>
    <col min="8171" max="8172" width="5.7109375" style="187" customWidth="1"/>
    <col min="8173" max="8173" width="45.7109375" style="187" customWidth="1"/>
    <col min="8174" max="8174" width="6.7109375" style="187" customWidth="1"/>
    <col min="8175" max="8175" width="9.7109375" style="187" customWidth="1"/>
    <col min="8176" max="8176" width="12.7109375" style="187" customWidth="1"/>
    <col min="8177" max="8177" width="14.28515625" style="187" customWidth="1"/>
    <col min="8178" max="8424" width="9.140625" style="187" customWidth="1"/>
    <col min="8425" max="8426" width="11.5703125" style="187"/>
    <col min="8427" max="8428" width="5.7109375" style="187" customWidth="1"/>
    <col min="8429" max="8429" width="45.7109375" style="187" customWidth="1"/>
    <col min="8430" max="8430" width="6.7109375" style="187" customWidth="1"/>
    <col min="8431" max="8431" width="9.7109375" style="187" customWidth="1"/>
    <col min="8432" max="8432" width="12.7109375" style="187" customWidth="1"/>
    <col min="8433" max="8433" width="14.28515625" style="187" customWidth="1"/>
    <col min="8434" max="8680" width="9.140625" style="187" customWidth="1"/>
    <col min="8681" max="8682" width="11.5703125" style="187"/>
    <col min="8683" max="8684" width="5.7109375" style="187" customWidth="1"/>
    <col min="8685" max="8685" width="45.7109375" style="187" customWidth="1"/>
    <col min="8686" max="8686" width="6.7109375" style="187" customWidth="1"/>
    <col min="8687" max="8687" width="9.7109375" style="187" customWidth="1"/>
    <col min="8688" max="8688" width="12.7109375" style="187" customWidth="1"/>
    <col min="8689" max="8689" width="14.28515625" style="187" customWidth="1"/>
    <col min="8690" max="8936" width="9.140625" style="187" customWidth="1"/>
    <col min="8937" max="8938" width="11.5703125" style="187"/>
    <col min="8939" max="8940" width="5.7109375" style="187" customWidth="1"/>
    <col min="8941" max="8941" width="45.7109375" style="187" customWidth="1"/>
    <col min="8942" max="8942" width="6.7109375" style="187" customWidth="1"/>
    <col min="8943" max="8943" width="9.7109375" style="187" customWidth="1"/>
    <col min="8944" max="8944" width="12.7109375" style="187" customWidth="1"/>
    <col min="8945" max="8945" width="14.28515625" style="187" customWidth="1"/>
    <col min="8946" max="9192" width="9.140625" style="187" customWidth="1"/>
    <col min="9193" max="9194" width="11.5703125" style="187"/>
    <col min="9195" max="9196" width="5.7109375" style="187" customWidth="1"/>
    <col min="9197" max="9197" width="45.7109375" style="187" customWidth="1"/>
    <col min="9198" max="9198" width="6.7109375" style="187" customWidth="1"/>
    <col min="9199" max="9199" width="9.7109375" style="187" customWidth="1"/>
    <col min="9200" max="9200" width="12.7109375" style="187" customWidth="1"/>
    <col min="9201" max="9201" width="14.28515625" style="187" customWidth="1"/>
    <col min="9202" max="9448" width="9.140625" style="187" customWidth="1"/>
    <col min="9449" max="9450" width="11.5703125" style="187"/>
    <col min="9451" max="9452" width="5.7109375" style="187" customWidth="1"/>
    <col min="9453" max="9453" width="45.7109375" style="187" customWidth="1"/>
    <col min="9454" max="9454" width="6.7109375" style="187" customWidth="1"/>
    <col min="9455" max="9455" width="9.7109375" style="187" customWidth="1"/>
    <col min="9456" max="9456" width="12.7109375" style="187" customWidth="1"/>
    <col min="9457" max="9457" width="14.28515625" style="187" customWidth="1"/>
    <col min="9458" max="9704" width="9.140625" style="187" customWidth="1"/>
    <col min="9705" max="9706" width="11.5703125" style="187"/>
    <col min="9707" max="9708" width="5.7109375" style="187" customWidth="1"/>
    <col min="9709" max="9709" width="45.7109375" style="187" customWidth="1"/>
    <col min="9710" max="9710" width="6.7109375" style="187" customWidth="1"/>
    <col min="9711" max="9711" width="9.7109375" style="187" customWidth="1"/>
    <col min="9712" max="9712" width="12.7109375" style="187" customWidth="1"/>
    <col min="9713" max="9713" width="14.28515625" style="187" customWidth="1"/>
    <col min="9714" max="9960" width="9.140625" style="187" customWidth="1"/>
    <col min="9961" max="9962" width="11.5703125" style="187"/>
    <col min="9963" max="9964" width="5.7109375" style="187" customWidth="1"/>
    <col min="9965" max="9965" width="45.7109375" style="187" customWidth="1"/>
    <col min="9966" max="9966" width="6.7109375" style="187" customWidth="1"/>
    <col min="9967" max="9967" width="9.7109375" style="187" customWidth="1"/>
    <col min="9968" max="9968" width="12.7109375" style="187" customWidth="1"/>
    <col min="9969" max="9969" width="14.28515625" style="187" customWidth="1"/>
    <col min="9970" max="10216" width="9.140625" style="187" customWidth="1"/>
    <col min="10217" max="10218" width="11.5703125" style="187"/>
    <col min="10219" max="10220" width="5.7109375" style="187" customWidth="1"/>
    <col min="10221" max="10221" width="45.7109375" style="187" customWidth="1"/>
    <col min="10222" max="10222" width="6.7109375" style="187" customWidth="1"/>
    <col min="10223" max="10223" width="9.7109375" style="187" customWidth="1"/>
    <col min="10224" max="10224" width="12.7109375" style="187" customWidth="1"/>
    <col min="10225" max="10225" width="14.28515625" style="187" customWidth="1"/>
    <col min="10226" max="10472" width="9.140625" style="187" customWidth="1"/>
    <col min="10473" max="10474" width="11.5703125" style="187"/>
    <col min="10475" max="10476" width="5.7109375" style="187" customWidth="1"/>
    <col min="10477" max="10477" width="45.7109375" style="187" customWidth="1"/>
    <col min="10478" max="10478" width="6.7109375" style="187" customWidth="1"/>
    <col min="10479" max="10479" width="9.7109375" style="187" customWidth="1"/>
    <col min="10480" max="10480" width="12.7109375" style="187" customWidth="1"/>
    <col min="10481" max="10481" width="14.28515625" style="187" customWidth="1"/>
    <col min="10482" max="10728" width="9.140625" style="187" customWidth="1"/>
    <col min="10729" max="10730" width="11.5703125" style="187"/>
    <col min="10731" max="10732" width="5.7109375" style="187" customWidth="1"/>
    <col min="10733" max="10733" width="45.7109375" style="187" customWidth="1"/>
    <col min="10734" max="10734" width="6.7109375" style="187" customWidth="1"/>
    <col min="10735" max="10735" width="9.7109375" style="187" customWidth="1"/>
    <col min="10736" max="10736" width="12.7109375" style="187" customWidth="1"/>
    <col min="10737" max="10737" width="14.28515625" style="187" customWidth="1"/>
    <col min="10738" max="10984" width="9.140625" style="187" customWidth="1"/>
    <col min="10985" max="10986" width="11.5703125" style="187"/>
    <col min="10987" max="10988" width="5.7109375" style="187" customWidth="1"/>
    <col min="10989" max="10989" width="45.7109375" style="187" customWidth="1"/>
    <col min="10990" max="10990" width="6.7109375" style="187" customWidth="1"/>
    <col min="10991" max="10991" width="9.7109375" style="187" customWidth="1"/>
    <col min="10992" max="10992" width="12.7109375" style="187" customWidth="1"/>
    <col min="10993" max="10993" width="14.28515625" style="187" customWidth="1"/>
    <col min="10994" max="11240" width="9.140625" style="187" customWidth="1"/>
    <col min="11241" max="11242" width="11.5703125" style="187"/>
    <col min="11243" max="11244" width="5.7109375" style="187" customWidth="1"/>
    <col min="11245" max="11245" width="45.7109375" style="187" customWidth="1"/>
    <col min="11246" max="11246" width="6.7109375" style="187" customWidth="1"/>
    <col min="11247" max="11247" width="9.7109375" style="187" customWidth="1"/>
    <col min="11248" max="11248" width="12.7109375" style="187" customWidth="1"/>
    <col min="11249" max="11249" width="14.28515625" style="187" customWidth="1"/>
    <col min="11250" max="11496" width="9.140625" style="187" customWidth="1"/>
    <col min="11497" max="11498" width="11.5703125" style="187"/>
    <col min="11499" max="11500" width="5.7109375" style="187" customWidth="1"/>
    <col min="11501" max="11501" width="45.7109375" style="187" customWidth="1"/>
    <col min="11502" max="11502" width="6.7109375" style="187" customWidth="1"/>
    <col min="11503" max="11503" width="9.7109375" style="187" customWidth="1"/>
    <col min="11504" max="11504" width="12.7109375" style="187" customWidth="1"/>
    <col min="11505" max="11505" width="14.28515625" style="187" customWidth="1"/>
    <col min="11506" max="11752" width="9.140625" style="187" customWidth="1"/>
    <col min="11753" max="11754" width="11.5703125" style="187"/>
    <col min="11755" max="11756" width="5.7109375" style="187" customWidth="1"/>
    <col min="11757" max="11757" width="45.7109375" style="187" customWidth="1"/>
    <col min="11758" max="11758" width="6.7109375" style="187" customWidth="1"/>
    <col min="11759" max="11759" width="9.7109375" style="187" customWidth="1"/>
    <col min="11760" max="11760" width="12.7109375" style="187" customWidth="1"/>
    <col min="11761" max="11761" width="14.28515625" style="187" customWidth="1"/>
    <col min="11762" max="12008" width="9.140625" style="187" customWidth="1"/>
    <col min="12009" max="12010" width="11.5703125" style="187"/>
    <col min="12011" max="12012" width="5.7109375" style="187" customWidth="1"/>
    <col min="12013" max="12013" width="45.7109375" style="187" customWidth="1"/>
    <col min="12014" max="12014" width="6.7109375" style="187" customWidth="1"/>
    <col min="12015" max="12015" width="9.7109375" style="187" customWidth="1"/>
    <col min="12016" max="12016" width="12.7109375" style="187" customWidth="1"/>
    <col min="12017" max="12017" width="14.28515625" style="187" customWidth="1"/>
    <col min="12018" max="12264" width="9.140625" style="187" customWidth="1"/>
    <col min="12265" max="12266" width="11.5703125" style="187"/>
    <col min="12267" max="12268" width="5.7109375" style="187" customWidth="1"/>
    <col min="12269" max="12269" width="45.7109375" style="187" customWidth="1"/>
    <col min="12270" max="12270" width="6.7109375" style="187" customWidth="1"/>
    <col min="12271" max="12271" width="9.7109375" style="187" customWidth="1"/>
    <col min="12272" max="12272" width="12.7109375" style="187" customWidth="1"/>
    <col min="12273" max="12273" width="14.28515625" style="187" customWidth="1"/>
    <col min="12274" max="12520" width="9.140625" style="187" customWidth="1"/>
    <col min="12521" max="12522" width="11.5703125" style="187"/>
    <col min="12523" max="12524" width="5.7109375" style="187" customWidth="1"/>
    <col min="12525" max="12525" width="45.7109375" style="187" customWidth="1"/>
    <col min="12526" max="12526" width="6.7109375" style="187" customWidth="1"/>
    <col min="12527" max="12527" width="9.7109375" style="187" customWidth="1"/>
    <col min="12528" max="12528" width="12.7109375" style="187" customWidth="1"/>
    <col min="12529" max="12529" width="14.28515625" style="187" customWidth="1"/>
    <col min="12530" max="12776" width="9.140625" style="187" customWidth="1"/>
    <col min="12777" max="12778" width="11.5703125" style="187"/>
    <col min="12779" max="12780" width="5.7109375" style="187" customWidth="1"/>
    <col min="12781" max="12781" width="45.7109375" style="187" customWidth="1"/>
    <col min="12782" max="12782" width="6.7109375" style="187" customWidth="1"/>
    <col min="12783" max="12783" width="9.7109375" style="187" customWidth="1"/>
    <col min="12784" max="12784" width="12.7109375" style="187" customWidth="1"/>
    <col min="12785" max="12785" width="14.28515625" style="187" customWidth="1"/>
    <col min="12786" max="13032" width="9.140625" style="187" customWidth="1"/>
    <col min="13033" max="13034" width="11.5703125" style="187"/>
    <col min="13035" max="13036" width="5.7109375" style="187" customWidth="1"/>
    <col min="13037" max="13037" width="45.7109375" style="187" customWidth="1"/>
    <col min="13038" max="13038" width="6.7109375" style="187" customWidth="1"/>
    <col min="13039" max="13039" width="9.7109375" style="187" customWidth="1"/>
    <col min="13040" max="13040" width="12.7109375" style="187" customWidth="1"/>
    <col min="13041" max="13041" width="14.28515625" style="187" customWidth="1"/>
    <col min="13042" max="13288" width="9.140625" style="187" customWidth="1"/>
    <col min="13289" max="13290" width="11.5703125" style="187"/>
    <col min="13291" max="13292" width="5.7109375" style="187" customWidth="1"/>
    <col min="13293" max="13293" width="45.7109375" style="187" customWidth="1"/>
    <col min="13294" max="13294" width="6.7109375" style="187" customWidth="1"/>
    <col min="13295" max="13295" width="9.7109375" style="187" customWidth="1"/>
    <col min="13296" max="13296" width="12.7109375" style="187" customWidth="1"/>
    <col min="13297" max="13297" width="14.28515625" style="187" customWidth="1"/>
    <col min="13298" max="13544" width="9.140625" style="187" customWidth="1"/>
    <col min="13545" max="13546" width="11.5703125" style="187"/>
    <col min="13547" max="13548" width="5.7109375" style="187" customWidth="1"/>
    <col min="13549" max="13549" width="45.7109375" style="187" customWidth="1"/>
    <col min="13550" max="13550" width="6.7109375" style="187" customWidth="1"/>
    <col min="13551" max="13551" width="9.7109375" style="187" customWidth="1"/>
    <col min="13552" max="13552" width="12.7109375" style="187" customWidth="1"/>
    <col min="13553" max="13553" width="14.28515625" style="187" customWidth="1"/>
    <col min="13554" max="13800" width="9.140625" style="187" customWidth="1"/>
    <col min="13801" max="13802" width="11.5703125" style="187"/>
    <col min="13803" max="13804" width="5.7109375" style="187" customWidth="1"/>
    <col min="13805" max="13805" width="45.7109375" style="187" customWidth="1"/>
    <col min="13806" max="13806" width="6.7109375" style="187" customWidth="1"/>
    <col min="13807" max="13807" width="9.7109375" style="187" customWidth="1"/>
    <col min="13808" max="13808" width="12.7109375" style="187" customWidth="1"/>
    <col min="13809" max="13809" width="14.28515625" style="187" customWidth="1"/>
    <col min="13810" max="14056" width="9.140625" style="187" customWidth="1"/>
    <col min="14057" max="14058" width="11.5703125" style="187"/>
    <col min="14059" max="14060" width="5.7109375" style="187" customWidth="1"/>
    <col min="14061" max="14061" width="45.7109375" style="187" customWidth="1"/>
    <col min="14062" max="14062" width="6.7109375" style="187" customWidth="1"/>
    <col min="14063" max="14063" width="9.7109375" style="187" customWidth="1"/>
    <col min="14064" max="14064" width="12.7109375" style="187" customWidth="1"/>
    <col min="14065" max="14065" width="14.28515625" style="187" customWidth="1"/>
    <col min="14066" max="14312" width="9.140625" style="187" customWidth="1"/>
    <col min="14313" max="14314" width="11.5703125" style="187"/>
    <col min="14315" max="14316" width="5.7109375" style="187" customWidth="1"/>
    <col min="14317" max="14317" width="45.7109375" style="187" customWidth="1"/>
    <col min="14318" max="14318" width="6.7109375" style="187" customWidth="1"/>
    <col min="14319" max="14319" width="9.7109375" style="187" customWidth="1"/>
    <col min="14320" max="14320" width="12.7109375" style="187" customWidth="1"/>
    <col min="14321" max="14321" width="14.28515625" style="187" customWidth="1"/>
    <col min="14322" max="14568" width="9.140625" style="187" customWidth="1"/>
    <col min="14569" max="14570" width="11.5703125" style="187"/>
    <col min="14571" max="14572" width="5.7109375" style="187" customWidth="1"/>
    <col min="14573" max="14573" width="45.7109375" style="187" customWidth="1"/>
    <col min="14574" max="14574" width="6.7109375" style="187" customWidth="1"/>
    <col min="14575" max="14575" width="9.7109375" style="187" customWidth="1"/>
    <col min="14576" max="14576" width="12.7109375" style="187" customWidth="1"/>
    <col min="14577" max="14577" width="14.28515625" style="187" customWidth="1"/>
    <col min="14578" max="14824" width="9.140625" style="187" customWidth="1"/>
    <col min="14825" max="14826" width="11.5703125" style="187"/>
    <col min="14827" max="14828" width="5.7109375" style="187" customWidth="1"/>
    <col min="14829" max="14829" width="45.7109375" style="187" customWidth="1"/>
    <col min="14830" max="14830" width="6.7109375" style="187" customWidth="1"/>
    <col min="14831" max="14831" width="9.7109375" style="187" customWidth="1"/>
    <col min="14832" max="14832" width="12.7109375" style="187" customWidth="1"/>
    <col min="14833" max="14833" width="14.28515625" style="187" customWidth="1"/>
    <col min="14834" max="15080" width="9.140625" style="187" customWidth="1"/>
    <col min="15081" max="15082" width="11.5703125" style="187"/>
    <col min="15083" max="15084" width="5.7109375" style="187" customWidth="1"/>
    <col min="15085" max="15085" width="45.7109375" style="187" customWidth="1"/>
    <col min="15086" max="15086" width="6.7109375" style="187" customWidth="1"/>
    <col min="15087" max="15087" width="9.7109375" style="187" customWidth="1"/>
    <col min="15088" max="15088" width="12.7109375" style="187" customWidth="1"/>
    <col min="15089" max="15089" width="14.28515625" style="187" customWidth="1"/>
    <col min="15090" max="15336" width="9.140625" style="187" customWidth="1"/>
    <col min="15337" max="15338" width="11.5703125" style="187"/>
    <col min="15339" max="15340" width="5.7109375" style="187" customWidth="1"/>
    <col min="15341" max="15341" width="45.7109375" style="187" customWidth="1"/>
    <col min="15342" max="15342" width="6.7109375" style="187" customWidth="1"/>
    <col min="15343" max="15343" width="9.7109375" style="187" customWidth="1"/>
    <col min="15344" max="15344" width="12.7109375" style="187" customWidth="1"/>
    <col min="15345" max="15345" width="14.28515625" style="187" customWidth="1"/>
    <col min="15346" max="15592" width="9.140625" style="187" customWidth="1"/>
    <col min="15593" max="15594" width="11.5703125" style="187"/>
    <col min="15595" max="15596" width="5.7109375" style="187" customWidth="1"/>
    <col min="15597" max="15597" width="45.7109375" style="187" customWidth="1"/>
    <col min="15598" max="15598" width="6.7109375" style="187" customWidth="1"/>
    <col min="15599" max="15599" width="9.7109375" style="187" customWidth="1"/>
    <col min="15600" max="15600" width="12.7109375" style="187" customWidth="1"/>
    <col min="15601" max="15601" width="14.28515625" style="187" customWidth="1"/>
    <col min="15602" max="15848" width="9.140625" style="187" customWidth="1"/>
    <col min="15849" max="15850" width="11.5703125" style="187"/>
    <col min="15851" max="15852" width="5.7109375" style="187" customWidth="1"/>
    <col min="15853" max="15853" width="45.7109375" style="187" customWidth="1"/>
    <col min="15854" max="15854" width="6.7109375" style="187" customWidth="1"/>
    <col min="15855" max="15855" width="9.7109375" style="187" customWidth="1"/>
    <col min="15856" max="15856" width="12.7109375" style="187" customWidth="1"/>
    <col min="15857" max="15857" width="14.28515625" style="187" customWidth="1"/>
    <col min="15858" max="16104" width="9.140625" style="187" customWidth="1"/>
    <col min="16105" max="16106" width="11.5703125" style="187"/>
    <col min="16107" max="16108" width="5.7109375" style="187" customWidth="1"/>
    <col min="16109" max="16109" width="45.7109375" style="187" customWidth="1"/>
    <col min="16110" max="16110" width="6.7109375" style="187" customWidth="1"/>
    <col min="16111" max="16111" width="9.7109375" style="187" customWidth="1"/>
    <col min="16112" max="16112" width="12.7109375" style="187" customWidth="1"/>
    <col min="16113" max="16113" width="14.28515625" style="187" customWidth="1"/>
    <col min="16114" max="16360" width="9.140625" style="187" customWidth="1"/>
    <col min="16361" max="16384" width="11.5703125" style="187"/>
  </cols>
  <sheetData>
    <row r="1" spans="1:11" s="3" customFormat="1" ht="12.75">
      <c r="A1" s="347"/>
      <c r="B1" s="350"/>
      <c r="C1" s="951"/>
      <c r="D1" s="437"/>
      <c r="E1" s="952"/>
      <c r="F1" s="169"/>
      <c r="G1" s="973"/>
      <c r="H1" s="317"/>
      <c r="I1" s="1008"/>
      <c r="J1" s="940"/>
    </row>
    <row r="2" spans="1:11" s="170" customFormat="1" ht="48" thickBot="1">
      <c r="A2" s="979" t="s">
        <v>0</v>
      </c>
      <c r="B2" s="980" t="s">
        <v>17</v>
      </c>
      <c r="C2" s="981"/>
      <c r="D2" s="955"/>
      <c r="E2" s="956"/>
      <c r="F2" s="226"/>
      <c r="G2" s="974"/>
      <c r="H2" s="1006"/>
      <c r="I2" s="1009" t="s">
        <v>5651</v>
      </c>
      <c r="J2" s="1009" t="s">
        <v>2016</v>
      </c>
    </row>
    <row r="3" spans="1:11" s="172" customFormat="1" ht="15.75">
      <c r="A3" s="957"/>
      <c r="B3" s="476"/>
      <c r="C3" s="958"/>
      <c r="D3" s="573"/>
      <c r="E3" s="959"/>
      <c r="F3" s="171"/>
      <c r="G3" s="535"/>
      <c r="H3" s="1006"/>
      <c r="I3" s="1010"/>
      <c r="J3" s="940"/>
    </row>
    <row r="4" spans="1:11" s="173" customFormat="1" ht="12.75">
      <c r="A4" s="960"/>
      <c r="B4" s="866"/>
      <c r="C4" s="362" t="s">
        <v>18</v>
      </c>
      <c r="D4" s="962"/>
      <c r="E4" s="963"/>
      <c r="F4" s="6"/>
      <c r="G4" s="361"/>
      <c r="H4" s="34"/>
      <c r="I4" s="1011"/>
      <c r="J4" s="940"/>
    </row>
    <row r="5" spans="1:11" s="3" customFormat="1" ht="12.75">
      <c r="A5" s="342"/>
      <c r="B5" s="324"/>
      <c r="C5" s="391"/>
      <c r="D5" s="432"/>
      <c r="E5" s="964"/>
      <c r="F5" s="7"/>
      <c r="G5" s="174"/>
      <c r="H5" s="317"/>
      <c r="I5" s="257"/>
      <c r="J5" s="940"/>
    </row>
    <row r="6" spans="1:11" s="3" customFormat="1" ht="12.75">
      <c r="A6" s="342"/>
      <c r="B6" s="982" t="s">
        <v>19</v>
      </c>
      <c r="C6" s="400" t="s">
        <v>20</v>
      </c>
      <c r="D6" s="432"/>
      <c r="E6" s="964"/>
      <c r="F6" s="7"/>
      <c r="G6" s="174"/>
      <c r="H6" s="317"/>
      <c r="I6" s="257"/>
      <c r="J6" s="940"/>
    </row>
    <row r="7" spans="1:11" s="3" customFormat="1" ht="12.75">
      <c r="A7" s="342"/>
      <c r="B7" s="982"/>
      <c r="C7" s="400"/>
      <c r="D7" s="432"/>
      <c r="E7" s="964"/>
      <c r="F7" s="7"/>
      <c r="G7" s="174"/>
      <c r="H7" s="317"/>
      <c r="I7" s="257"/>
      <c r="J7" s="940"/>
    </row>
    <row r="8" spans="1:11" s="3" customFormat="1" ht="12.75">
      <c r="A8" s="342"/>
      <c r="B8" s="8" t="str">
        <f>B20</f>
        <v>I.</v>
      </c>
      <c r="C8" s="8" t="str">
        <f>C20</f>
        <v>PRIPRAVLJALNA DELA:</v>
      </c>
      <c r="D8" s="432"/>
      <c r="E8" s="411"/>
      <c r="F8" s="175"/>
      <c r="G8" s="311">
        <f>G51</f>
        <v>0</v>
      </c>
      <c r="H8" s="317"/>
      <c r="I8" s="917">
        <f>I51</f>
        <v>0</v>
      </c>
      <c r="J8" s="940">
        <f>J51</f>
        <v>0</v>
      </c>
      <c r="K8" s="233"/>
    </row>
    <row r="9" spans="1:11" s="3" customFormat="1" ht="12.75">
      <c r="A9" s="342"/>
      <c r="B9" s="8" t="str">
        <f>B54</f>
        <v>II.</v>
      </c>
      <c r="C9" s="8" t="str">
        <f>C54</f>
        <v>ZEMELJSKA DELA:</v>
      </c>
      <c r="D9" s="432"/>
      <c r="E9" s="411"/>
      <c r="F9" s="9"/>
      <c r="G9" s="311">
        <f>G138</f>
        <v>0</v>
      </c>
      <c r="H9" s="317"/>
      <c r="I9" s="917">
        <f>I138</f>
        <v>0</v>
      </c>
      <c r="J9" s="940">
        <f>J138</f>
        <v>0</v>
      </c>
      <c r="K9" s="233"/>
    </row>
    <row r="10" spans="1:11" s="3" customFormat="1" ht="12.75">
      <c r="A10" s="342"/>
      <c r="B10" s="8" t="str">
        <f>B141</f>
        <v>III.</v>
      </c>
      <c r="C10" s="8" t="str">
        <f>C141</f>
        <v>BETONSKA IN ARMIRANOBETONSKA DELA:</v>
      </c>
      <c r="D10" s="432"/>
      <c r="E10" s="411"/>
      <c r="F10" s="9"/>
      <c r="G10" s="311">
        <f>G1063</f>
        <v>0</v>
      </c>
      <c r="H10" s="317"/>
      <c r="I10" s="917">
        <f>I1063</f>
        <v>0</v>
      </c>
      <c r="J10" s="940">
        <f>J1063</f>
        <v>0</v>
      </c>
      <c r="K10" s="233"/>
    </row>
    <row r="11" spans="1:11" s="3" customFormat="1" ht="12.75">
      <c r="A11" s="342"/>
      <c r="B11" s="8" t="str">
        <f>B1065</f>
        <v>IV.</v>
      </c>
      <c r="C11" s="8" t="str">
        <f>C1065</f>
        <v>ZIDARSKA DELA:</v>
      </c>
      <c r="D11" s="432"/>
      <c r="E11" s="411"/>
      <c r="F11" s="9"/>
      <c r="G11" s="311">
        <f>G1281</f>
        <v>0</v>
      </c>
      <c r="H11" s="317"/>
      <c r="I11" s="917">
        <f>I1281</f>
        <v>0</v>
      </c>
      <c r="J11" s="940">
        <f>J1281</f>
        <v>0</v>
      </c>
      <c r="K11" s="233"/>
    </row>
    <row r="12" spans="1:11" s="3" customFormat="1" ht="12.75">
      <c r="A12" s="342"/>
      <c r="B12" s="8" t="str">
        <f>B1283</f>
        <v>VI.</v>
      </c>
      <c r="C12" s="8" t="str">
        <f>C1283</f>
        <v>DELOVNI ODRI, DVIGALA:</v>
      </c>
      <c r="D12" s="432"/>
      <c r="E12" s="411"/>
      <c r="F12" s="61"/>
      <c r="G12" s="311">
        <f>G1294</f>
        <v>0</v>
      </c>
      <c r="H12" s="317"/>
      <c r="I12" s="917">
        <f>I1294</f>
        <v>0</v>
      </c>
      <c r="J12" s="940">
        <f>J1294</f>
        <v>0</v>
      </c>
      <c r="K12" s="233"/>
    </row>
    <row r="13" spans="1:11" s="3" customFormat="1" ht="12.75">
      <c r="A13" s="342"/>
      <c r="B13" s="324"/>
      <c r="C13" s="400"/>
      <c r="D13" s="432"/>
      <c r="E13" s="964"/>
      <c r="F13" s="176"/>
      <c r="G13" s="174"/>
      <c r="H13" s="317"/>
      <c r="I13" s="257"/>
      <c r="J13" s="940"/>
      <c r="K13" s="233"/>
    </row>
    <row r="14" spans="1:11" s="4" customFormat="1" ht="13.5" thickBot="1">
      <c r="A14" s="872"/>
      <c r="B14" s="982"/>
      <c r="C14" s="965" t="s">
        <v>21</v>
      </c>
      <c r="D14" s="393"/>
      <c r="E14" s="966"/>
      <c r="F14" s="177"/>
      <c r="G14" s="975">
        <f>SUM(G8:G12)</f>
        <v>0</v>
      </c>
      <c r="H14" s="372"/>
      <c r="I14" s="977">
        <f>SUM(I8:I12)</f>
        <v>0</v>
      </c>
      <c r="J14" s="978">
        <f>SUM(J8:J12)</f>
        <v>0</v>
      </c>
      <c r="K14" s="233"/>
    </row>
    <row r="15" spans="1:11" s="3" customFormat="1" ht="13.5" thickTop="1">
      <c r="A15" s="825"/>
      <c r="B15" s="983"/>
      <c r="C15" s="968"/>
      <c r="D15" s="969"/>
      <c r="E15" s="970"/>
      <c r="F15" s="178"/>
      <c r="G15" s="179"/>
      <c r="H15" s="317"/>
      <c r="I15" s="258"/>
      <c r="J15" s="940"/>
    </row>
    <row r="16" spans="1:11">
      <c r="A16" s="180"/>
      <c r="B16" s="181"/>
      <c r="C16" s="182" t="s">
        <v>1</v>
      </c>
      <c r="D16" s="183"/>
      <c r="E16" s="184" t="s">
        <v>2</v>
      </c>
      <c r="F16" s="185" t="s">
        <v>3</v>
      </c>
      <c r="G16" s="186" t="s">
        <v>4</v>
      </c>
      <c r="H16" s="188"/>
      <c r="I16" s="259"/>
      <c r="J16" s="266"/>
    </row>
    <row r="17" spans="1:10" s="3" customFormat="1">
      <c r="A17" s="189"/>
      <c r="B17" s="324"/>
      <c r="C17" s="381"/>
      <c r="D17" s="971"/>
      <c r="E17" s="190"/>
      <c r="F17" s="191"/>
      <c r="G17" s="192"/>
      <c r="H17" s="317"/>
      <c r="I17" s="260"/>
      <c r="J17" s="940"/>
    </row>
    <row r="18" spans="1:10" s="4" customFormat="1" ht="12.75">
      <c r="A18" s="830" t="s">
        <v>19</v>
      </c>
      <c r="B18" s="984"/>
      <c r="C18" s="832" t="s">
        <v>20</v>
      </c>
      <c r="D18" s="972"/>
      <c r="E18" s="193"/>
      <c r="F18" s="194"/>
      <c r="G18" s="195"/>
      <c r="H18" s="372"/>
      <c r="I18" s="261"/>
      <c r="J18" s="267"/>
    </row>
    <row r="19" spans="1:10" s="4" customFormat="1" ht="12.75">
      <c r="A19" s="399"/>
      <c r="B19" s="372"/>
      <c r="C19" s="400"/>
      <c r="D19" s="560"/>
      <c r="E19" s="197"/>
      <c r="F19" s="10"/>
      <c r="G19" s="196"/>
      <c r="H19" s="372"/>
      <c r="I19" s="262"/>
      <c r="J19" s="268"/>
    </row>
    <row r="20" spans="1:10" s="4" customFormat="1" ht="12.75">
      <c r="A20" s="399"/>
      <c r="B20" s="706" t="s">
        <v>0</v>
      </c>
      <c r="C20" s="398" t="s">
        <v>22</v>
      </c>
      <c r="D20" s="457"/>
      <c r="E20" s="198"/>
      <c r="F20" s="11"/>
      <c r="G20" s="199"/>
      <c r="H20" s="372"/>
      <c r="I20" s="263"/>
      <c r="J20" s="269"/>
    </row>
    <row r="21" spans="1:10" s="4" customFormat="1" ht="12.75">
      <c r="A21" s="399"/>
      <c r="B21" s="34"/>
      <c r="C21" s="400" t="s">
        <v>5</v>
      </c>
      <c r="D21" s="432"/>
      <c r="E21" s="963"/>
      <c r="F21" s="200"/>
      <c r="G21" s="976"/>
      <c r="H21" s="372"/>
      <c r="I21" s="1012"/>
      <c r="J21" s="940"/>
    </row>
    <row r="22" spans="1:10" s="4" customFormat="1" ht="66.75" customHeight="1">
      <c r="A22" s="399"/>
      <c r="B22" s="34"/>
      <c r="C22" s="391" t="s">
        <v>23</v>
      </c>
      <c r="D22" s="432"/>
      <c r="E22" s="963"/>
      <c r="F22" s="6"/>
      <c r="G22" s="976"/>
      <c r="H22" s="372"/>
      <c r="I22" s="1012"/>
      <c r="J22" s="940"/>
    </row>
    <row r="23" spans="1:10" s="4" customFormat="1" ht="40.5" customHeight="1">
      <c r="A23" s="399"/>
      <c r="B23" s="34"/>
      <c r="C23" s="391" t="s">
        <v>201</v>
      </c>
      <c r="D23" s="432"/>
      <c r="E23" s="963"/>
      <c r="F23" s="6"/>
      <c r="G23" s="976"/>
      <c r="H23" s="372"/>
      <c r="I23" s="1012"/>
      <c r="J23" s="940"/>
    </row>
    <row r="24" spans="1:10" s="4" customFormat="1" ht="38.25">
      <c r="A24" s="399"/>
      <c r="B24" s="34"/>
      <c r="C24" s="391" t="s">
        <v>24</v>
      </c>
      <c r="D24" s="432"/>
      <c r="E24" s="963"/>
      <c r="F24" s="6"/>
      <c r="G24" s="976"/>
      <c r="H24" s="372"/>
      <c r="I24" s="1012"/>
      <c r="J24" s="940"/>
    </row>
    <row r="25" spans="1:10" s="3" customFormat="1" ht="12.75">
      <c r="A25" s="367"/>
      <c r="B25" s="317"/>
      <c r="C25" s="400"/>
      <c r="D25" s="411"/>
      <c r="E25" s="201"/>
      <c r="F25" s="214"/>
      <c r="G25" s="174"/>
      <c r="H25" s="317"/>
      <c r="I25" s="257"/>
      <c r="J25" s="940"/>
    </row>
    <row r="26" spans="1:10" s="3" customFormat="1" ht="76.5">
      <c r="A26" s="367"/>
      <c r="B26" s="317">
        <f>COUNT($B$21:B25)+1</f>
        <v>1</v>
      </c>
      <c r="C26" s="367" t="s">
        <v>944</v>
      </c>
      <c r="D26" s="411" t="s">
        <v>25</v>
      </c>
      <c r="E26" s="256">
        <v>1</v>
      </c>
      <c r="F26" s="215"/>
      <c r="G26" s="311">
        <f>E26*F26</f>
        <v>0</v>
      </c>
      <c r="H26" s="317"/>
      <c r="I26" s="917"/>
      <c r="J26" s="940">
        <f>G26</f>
        <v>0</v>
      </c>
    </row>
    <row r="27" spans="1:10" s="3" customFormat="1" ht="12.75">
      <c r="A27" s="367"/>
      <c r="B27" s="317"/>
      <c r="C27" s="367"/>
      <c r="D27" s="411"/>
      <c r="E27" s="201"/>
      <c r="F27" s="12"/>
      <c r="G27" s="311"/>
      <c r="H27" s="317"/>
      <c r="I27" s="917"/>
      <c r="J27" s="940"/>
    </row>
    <row r="28" spans="1:10" s="3" customFormat="1" ht="52.5" customHeight="1">
      <c r="A28" s="367"/>
      <c r="B28" s="317">
        <f>COUNT($B$21:B27)+1</f>
        <v>2</v>
      </c>
      <c r="C28" s="391" t="s">
        <v>1005</v>
      </c>
      <c r="D28" s="411" t="s">
        <v>25</v>
      </c>
      <c r="E28" s="201">
        <v>1</v>
      </c>
      <c r="F28" s="215"/>
      <c r="G28" s="311">
        <f>E28*F28</f>
        <v>0</v>
      </c>
      <c r="H28" s="317"/>
      <c r="I28" s="917"/>
      <c r="J28" s="940">
        <f>G28</f>
        <v>0</v>
      </c>
    </row>
    <row r="29" spans="1:10" s="3" customFormat="1" ht="12.75">
      <c r="A29" s="367"/>
      <c r="B29" s="317"/>
      <c r="C29" s="391"/>
      <c r="D29" s="411"/>
      <c r="E29" s="201"/>
      <c r="F29" s="12"/>
      <c r="G29" s="311"/>
      <c r="H29" s="317"/>
      <c r="I29" s="917"/>
      <c r="J29" s="940"/>
    </row>
    <row r="30" spans="1:10" s="3" customFormat="1" ht="67.5" customHeight="1">
      <c r="A30" s="367"/>
      <c r="B30" s="317">
        <f>COUNT($B$21:B29)+1</f>
        <v>3</v>
      </c>
      <c r="C30" s="367" t="s">
        <v>1006</v>
      </c>
      <c r="D30" s="411" t="s">
        <v>25</v>
      </c>
      <c r="E30" s="201">
        <v>1</v>
      </c>
      <c r="F30" s="215"/>
      <c r="G30" s="311">
        <f>E30*F30</f>
        <v>0</v>
      </c>
      <c r="H30" s="317"/>
      <c r="I30" s="917"/>
      <c r="J30" s="940">
        <f>G30</f>
        <v>0</v>
      </c>
    </row>
    <row r="31" spans="1:10" s="3" customFormat="1" ht="12.75">
      <c r="A31" s="367"/>
      <c r="B31" s="317"/>
      <c r="C31" s="367"/>
      <c r="D31" s="411"/>
      <c r="E31" s="201"/>
      <c r="F31" s="12"/>
      <c r="G31" s="311"/>
      <c r="H31" s="317"/>
      <c r="I31" s="917"/>
      <c r="J31" s="940"/>
    </row>
    <row r="32" spans="1:10" s="3" customFormat="1" ht="25.5">
      <c r="A32" s="367"/>
      <c r="B32" s="317">
        <f>COUNT($B$21:B31)+1</f>
        <v>4</v>
      </c>
      <c r="C32" s="391" t="s">
        <v>2017</v>
      </c>
      <c r="D32" s="411" t="s">
        <v>25</v>
      </c>
      <c r="E32" s="201">
        <v>1</v>
      </c>
      <c r="F32" s="215"/>
      <c r="G32" s="311">
        <f>E32*F32</f>
        <v>0</v>
      </c>
      <c r="H32" s="317"/>
      <c r="I32" s="917"/>
      <c r="J32" s="940">
        <f>G32</f>
        <v>0</v>
      </c>
    </row>
    <row r="33" spans="1:10" s="3" customFormat="1" ht="12.75">
      <c r="A33" s="367"/>
      <c r="B33" s="317"/>
      <c r="C33" s="400"/>
      <c r="D33" s="411"/>
      <c r="E33" s="201"/>
      <c r="F33" s="12"/>
      <c r="G33" s="174"/>
      <c r="H33" s="317"/>
      <c r="I33" s="257"/>
      <c r="J33" s="940"/>
    </row>
    <row r="34" spans="1:10" s="3" customFormat="1" ht="78" customHeight="1">
      <c r="A34" s="367"/>
      <c r="B34" s="317">
        <f>COUNT($B$21:B33)+1</f>
        <v>5</v>
      </c>
      <c r="C34" s="400" t="s">
        <v>4218</v>
      </c>
      <c r="D34" s="411"/>
      <c r="E34" s="201"/>
      <c r="F34" s="12"/>
      <c r="G34" s="311"/>
      <c r="H34" s="317"/>
      <c r="I34" s="917"/>
      <c r="J34" s="940"/>
    </row>
    <row r="35" spans="1:10" s="3" customFormat="1" ht="12.75">
      <c r="A35" s="367"/>
      <c r="B35" s="317"/>
      <c r="C35" s="391" t="s">
        <v>29</v>
      </c>
      <c r="D35" s="411"/>
      <c r="E35" s="201"/>
      <c r="F35" s="12"/>
      <c r="G35" s="311"/>
      <c r="H35" s="317"/>
      <c r="I35" s="917"/>
      <c r="J35" s="940"/>
    </row>
    <row r="36" spans="1:10" s="3" customFormat="1" ht="85.5" customHeight="1">
      <c r="A36" s="367"/>
      <c r="B36" s="317"/>
      <c r="C36" s="391" t="s">
        <v>3556</v>
      </c>
      <c r="D36" s="411"/>
      <c r="E36" s="201"/>
      <c r="F36" s="12"/>
      <c r="G36" s="311"/>
      <c r="H36" s="317"/>
      <c r="I36" s="917"/>
      <c r="J36" s="940"/>
    </row>
    <row r="37" spans="1:10" s="3" customFormat="1" ht="51">
      <c r="A37" s="367"/>
      <c r="B37" s="317"/>
      <c r="C37" s="391" t="s">
        <v>3557</v>
      </c>
      <c r="D37" s="411"/>
      <c r="E37" s="201"/>
      <c r="F37" s="12"/>
      <c r="G37" s="311"/>
      <c r="H37" s="317"/>
      <c r="I37" s="917"/>
      <c r="J37" s="940"/>
    </row>
    <row r="38" spans="1:10" s="3" customFormat="1" ht="12.75">
      <c r="A38" s="367"/>
      <c r="B38" s="317"/>
      <c r="C38" s="391" t="s">
        <v>1007</v>
      </c>
      <c r="D38" s="392"/>
      <c r="E38" s="392"/>
      <c r="G38" s="392"/>
      <c r="H38" s="317"/>
      <c r="I38" s="918"/>
      <c r="J38" s="940"/>
    </row>
    <row r="39" spans="1:10" s="3" customFormat="1" ht="81" customHeight="1">
      <c r="A39" s="367"/>
      <c r="B39" s="317"/>
      <c r="C39" s="391" t="s">
        <v>1008</v>
      </c>
      <c r="D39" s="411"/>
      <c r="E39" s="201"/>
      <c r="F39" s="12"/>
      <c r="G39" s="311"/>
      <c r="H39" s="317"/>
      <c r="I39" s="917"/>
      <c r="J39" s="940"/>
    </row>
    <row r="40" spans="1:10" s="3" customFormat="1" ht="102.75" customHeight="1">
      <c r="A40" s="367"/>
      <c r="B40" s="317"/>
      <c r="C40" s="391" t="s">
        <v>2883</v>
      </c>
      <c r="D40" s="392"/>
      <c r="E40" s="392"/>
      <c r="G40" s="392"/>
      <c r="H40" s="317"/>
      <c r="I40" s="918"/>
      <c r="J40" s="940"/>
    </row>
    <row r="41" spans="1:10" s="3" customFormat="1" ht="92.25" customHeight="1">
      <c r="A41" s="367"/>
      <c r="B41" s="317"/>
      <c r="C41" s="391" t="s">
        <v>2884</v>
      </c>
      <c r="D41" s="392"/>
      <c r="E41" s="392"/>
      <c r="G41" s="392"/>
      <c r="H41" s="317"/>
      <c r="I41" s="918"/>
      <c r="J41" s="940"/>
    </row>
    <row r="42" spans="1:10" s="3" customFormat="1" ht="38.25">
      <c r="A42" s="367"/>
      <c r="B42" s="317"/>
      <c r="C42" s="391" t="s">
        <v>945</v>
      </c>
      <c r="D42" s="392"/>
      <c r="E42" s="392"/>
      <c r="G42" s="392"/>
      <c r="H42" s="317"/>
      <c r="I42" s="918"/>
      <c r="J42" s="940"/>
    </row>
    <row r="43" spans="1:10" s="3" customFormat="1" ht="27.75" customHeight="1">
      <c r="A43" s="367"/>
      <c r="B43" s="317"/>
      <c r="C43" s="391" t="s">
        <v>946</v>
      </c>
      <c r="D43" s="392"/>
      <c r="E43" s="392"/>
      <c r="G43" s="392"/>
      <c r="H43" s="317"/>
      <c r="I43" s="918"/>
      <c r="J43" s="940"/>
    </row>
    <row r="44" spans="1:10" s="3" customFormat="1" ht="69.75" customHeight="1">
      <c r="A44" s="367"/>
      <c r="B44" s="317"/>
      <c r="C44" s="391" t="s">
        <v>2938</v>
      </c>
      <c r="D44" s="411" t="s">
        <v>25</v>
      </c>
      <c r="E44" s="201">
        <v>1</v>
      </c>
      <c r="F44" s="215"/>
      <c r="G44" s="311">
        <f>E44*F44</f>
        <v>0</v>
      </c>
      <c r="H44" s="317"/>
      <c r="I44" s="917"/>
      <c r="J44" s="940">
        <f>G44</f>
        <v>0</v>
      </c>
    </row>
    <row r="45" spans="1:10" s="3" customFormat="1" ht="12.75">
      <c r="A45" s="367"/>
      <c r="B45" s="317"/>
      <c r="C45" s="391"/>
      <c r="D45" s="411"/>
      <c r="E45" s="201"/>
      <c r="F45" s="106"/>
      <c r="G45" s="311"/>
      <c r="H45" s="317"/>
      <c r="I45" s="917"/>
      <c r="J45" s="940"/>
    </row>
    <row r="46" spans="1:10" s="3" customFormat="1" ht="25.5">
      <c r="A46" s="367"/>
      <c r="B46" s="317">
        <f>COUNT($B$21:B45)+1</f>
        <v>6</v>
      </c>
      <c r="C46" s="391" t="s">
        <v>6080</v>
      </c>
      <c r="D46" s="411" t="s">
        <v>25</v>
      </c>
      <c r="E46" s="201">
        <v>2</v>
      </c>
      <c r="F46" s="215"/>
      <c r="G46" s="311">
        <f>E46*F46</f>
        <v>0</v>
      </c>
      <c r="H46" s="317"/>
      <c r="I46" s="917"/>
      <c r="J46" s="940">
        <f>G46</f>
        <v>0</v>
      </c>
    </row>
    <row r="47" spans="1:10" s="3" customFormat="1" ht="315" customHeight="1">
      <c r="A47" s="367"/>
      <c r="B47" s="317">
        <f>COUNT($B$21:B46)+1</f>
        <v>7</v>
      </c>
      <c r="C47" s="391" t="s">
        <v>6083</v>
      </c>
      <c r="D47" s="411" t="s">
        <v>25</v>
      </c>
      <c r="E47" s="201">
        <v>1</v>
      </c>
      <c r="F47" s="215"/>
      <c r="G47" s="311">
        <f>E47*F47</f>
        <v>0</v>
      </c>
      <c r="H47" s="317"/>
      <c r="I47" s="917"/>
      <c r="J47" s="940">
        <f>G47</f>
        <v>0</v>
      </c>
    </row>
    <row r="48" spans="1:10" s="3" customFormat="1" ht="14.25" customHeight="1">
      <c r="A48" s="367"/>
      <c r="B48" s="317"/>
      <c r="C48" s="391"/>
      <c r="D48" s="392"/>
      <c r="E48" s="392"/>
      <c r="G48" s="392"/>
      <c r="H48" s="317"/>
      <c r="I48" s="918"/>
      <c r="J48" s="940"/>
    </row>
    <row r="49" spans="1:10" s="3" customFormat="1" ht="38.25">
      <c r="A49" s="367"/>
      <c r="B49" s="317">
        <f>COUNT($B$21:B48)+1</f>
        <v>8</v>
      </c>
      <c r="C49" s="391" t="s">
        <v>1141</v>
      </c>
      <c r="D49" s="411" t="s">
        <v>25</v>
      </c>
      <c r="E49" s="201">
        <v>1</v>
      </c>
      <c r="F49" s="215"/>
      <c r="G49" s="311">
        <f>E49*F49</f>
        <v>0</v>
      </c>
      <c r="H49" s="317"/>
      <c r="I49" s="917"/>
      <c r="J49" s="940">
        <f>G49</f>
        <v>0</v>
      </c>
    </row>
    <row r="50" spans="1:10" s="3" customFormat="1" ht="12.75">
      <c r="A50" s="342"/>
      <c r="B50" s="317"/>
      <c r="C50" s="391"/>
      <c r="D50" s="411"/>
      <c r="E50" s="201"/>
      <c r="F50" s="12"/>
      <c r="G50" s="311"/>
      <c r="H50" s="317"/>
      <c r="I50" s="917"/>
      <c r="J50" s="940"/>
    </row>
    <row r="51" spans="1:10" s="3" customFormat="1" ht="13.5" thickBot="1">
      <c r="A51" s="342"/>
      <c r="B51" s="317"/>
      <c r="C51" s="965" t="s">
        <v>40</v>
      </c>
      <c r="D51" s="393"/>
      <c r="E51" s="202"/>
      <c r="F51" s="203"/>
      <c r="G51" s="975">
        <f>SUM(G21:G50)</f>
        <v>0</v>
      </c>
      <c r="H51" s="317"/>
      <c r="I51" s="977">
        <f>SUM(I21:I50)</f>
        <v>0</v>
      </c>
      <c r="J51" s="1018">
        <f>SUM(J21:J50)</f>
        <v>0</v>
      </c>
    </row>
    <row r="52" spans="1:10" s="3" customFormat="1" ht="13.5" thickTop="1">
      <c r="A52" s="342"/>
      <c r="B52" s="317"/>
      <c r="C52" s="400"/>
      <c r="D52" s="558"/>
      <c r="E52" s="197"/>
      <c r="F52" s="10"/>
      <c r="G52" s="371"/>
      <c r="H52" s="317"/>
      <c r="I52" s="1013"/>
      <c r="J52" s="940"/>
    </row>
    <row r="53" spans="1:10" s="3" customFormat="1" ht="12.75">
      <c r="A53" s="342"/>
      <c r="B53" s="34"/>
      <c r="C53" s="880"/>
      <c r="D53" s="432"/>
      <c r="E53" s="963"/>
      <c r="F53" s="6"/>
      <c r="G53" s="976"/>
      <c r="H53" s="120"/>
      <c r="I53" s="1012"/>
      <c r="J53" s="940"/>
    </row>
    <row r="54" spans="1:10" s="4" customFormat="1" ht="12.75">
      <c r="A54" s="204"/>
      <c r="B54" s="706" t="s">
        <v>10</v>
      </c>
      <c r="C54" s="398" t="s">
        <v>51</v>
      </c>
      <c r="D54" s="457"/>
      <c r="E54" s="198"/>
      <c r="F54" s="11"/>
      <c r="G54" s="1003"/>
      <c r="H54" s="372"/>
      <c r="I54" s="1014"/>
      <c r="J54" s="1019"/>
    </row>
    <row r="55" spans="1:10" s="3" customFormat="1" ht="12.75">
      <c r="A55" s="205"/>
      <c r="B55" s="317"/>
      <c r="C55" s="400" t="s">
        <v>5</v>
      </c>
      <c r="D55" s="411"/>
      <c r="E55" s="201"/>
      <c r="F55" s="12"/>
      <c r="G55" s="206"/>
      <c r="H55" s="317"/>
      <c r="I55" s="264"/>
      <c r="J55" s="940"/>
    </row>
    <row r="56" spans="1:10" s="3" customFormat="1" ht="38.25">
      <c r="A56" s="205"/>
      <c r="B56" s="317"/>
      <c r="C56" s="391" t="s">
        <v>52</v>
      </c>
      <c r="D56" s="411"/>
      <c r="E56" s="201"/>
      <c r="F56" s="12"/>
      <c r="G56" s="206"/>
      <c r="H56" s="317"/>
      <c r="I56" s="264"/>
      <c r="J56" s="940"/>
    </row>
    <row r="57" spans="1:10" s="3" customFormat="1" ht="25.5">
      <c r="A57" s="205"/>
      <c r="B57" s="317"/>
      <c r="C57" s="391" t="s">
        <v>53</v>
      </c>
      <c r="D57" s="411"/>
      <c r="E57" s="201"/>
      <c r="F57" s="12"/>
      <c r="G57" s="206"/>
      <c r="H57" s="317"/>
      <c r="I57" s="264"/>
      <c r="J57" s="940"/>
    </row>
    <row r="58" spans="1:10" s="3" customFormat="1" ht="12.75">
      <c r="A58" s="205"/>
      <c r="B58" s="317"/>
      <c r="C58" s="391" t="s">
        <v>54</v>
      </c>
      <c r="D58" s="411"/>
      <c r="E58" s="201"/>
      <c r="F58" s="12"/>
      <c r="G58" s="206"/>
      <c r="H58" s="317"/>
      <c r="I58" s="264"/>
      <c r="J58" s="940"/>
    </row>
    <row r="59" spans="1:10" s="3" customFormat="1" ht="25.5">
      <c r="A59" s="205"/>
      <c r="B59" s="317"/>
      <c r="C59" s="391" t="s">
        <v>55</v>
      </c>
      <c r="D59" s="411"/>
      <c r="E59" s="201"/>
      <c r="F59" s="12"/>
      <c r="G59" s="206"/>
      <c r="H59" s="317"/>
      <c r="I59" s="264"/>
      <c r="J59" s="940"/>
    </row>
    <row r="60" spans="1:10" s="3" customFormat="1" ht="12.75">
      <c r="A60" s="205"/>
      <c r="B60" s="317"/>
      <c r="C60" s="391" t="s">
        <v>56</v>
      </c>
      <c r="D60" s="411"/>
      <c r="E60" s="201"/>
      <c r="F60" s="12"/>
      <c r="G60" s="206"/>
      <c r="H60" s="317"/>
      <c r="I60" s="264"/>
      <c r="J60" s="940"/>
    </row>
    <row r="61" spans="1:10" s="3" customFormat="1" ht="12.75">
      <c r="A61" s="205"/>
      <c r="B61" s="317"/>
      <c r="C61" s="391" t="s">
        <v>57</v>
      </c>
      <c r="D61" s="411"/>
      <c r="E61" s="201"/>
      <c r="F61" s="12"/>
      <c r="G61" s="206"/>
      <c r="H61" s="317"/>
      <c r="I61" s="264"/>
      <c r="J61" s="940"/>
    </row>
    <row r="62" spans="1:10" s="3" customFormat="1" ht="25.5">
      <c r="A62" s="205"/>
      <c r="B62" s="317"/>
      <c r="C62" s="391" t="s">
        <v>58</v>
      </c>
      <c r="D62" s="411"/>
      <c r="E62" s="201"/>
      <c r="F62" s="12"/>
      <c r="G62" s="206"/>
      <c r="H62" s="317"/>
      <c r="I62" s="264"/>
      <c r="J62" s="940"/>
    </row>
    <row r="63" spans="1:10" s="3" customFormat="1" ht="38.25">
      <c r="A63" s="205"/>
      <c r="B63" s="317"/>
      <c r="C63" s="391" t="s">
        <v>59</v>
      </c>
      <c r="D63" s="411"/>
      <c r="E63" s="201"/>
      <c r="F63" s="12"/>
      <c r="G63" s="206"/>
      <c r="H63" s="317"/>
      <c r="I63" s="264"/>
      <c r="J63" s="940"/>
    </row>
    <row r="64" spans="1:10" s="3" customFormat="1" ht="185.25" customHeight="1">
      <c r="A64" s="205"/>
      <c r="B64" s="317"/>
      <c r="C64" s="391" t="s">
        <v>5303</v>
      </c>
      <c r="D64" s="411"/>
      <c r="E64" s="201"/>
      <c r="F64" s="12"/>
      <c r="G64" s="206"/>
      <c r="H64" s="317"/>
      <c r="I64" s="264"/>
      <c r="J64" s="940"/>
    </row>
    <row r="65" spans="1:10" s="3" customFormat="1" ht="38.25">
      <c r="A65" s="205"/>
      <c r="B65" s="317"/>
      <c r="C65" s="391" t="s">
        <v>60</v>
      </c>
      <c r="D65" s="411"/>
      <c r="E65" s="201"/>
      <c r="F65" s="12"/>
      <c r="G65" s="206"/>
      <c r="H65" s="317"/>
      <c r="I65" s="264"/>
      <c r="J65" s="940"/>
    </row>
    <row r="66" spans="1:10" s="3" customFormat="1" ht="25.5">
      <c r="A66" s="205"/>
      <c r="B66" s="317"/>
      <c r="C66" s="391" t="s">
        <v>61</v>
      </c>
      <c r="D66" s="411"/>
      <c r="E66" s="201"/>
      <c r="F66" s="12"/>
      <c r="G66" s="206"/>
      <c r="H66" s="317"/>
      <c r="I66" s="264"/>
      <c r="J66" s="940"/>
    </row>
    <row r="67" spans="1:10" s="3" customFormat="1" ht="25.5">
      <c r="A67" s="205"/>
      <c r="B67" s="317"/>
      <c r="C67" s="391" t="s">
        <v>62</v>
      </c>
      <c r="D67" s="411"/>
      <c r="E67" s="201"/>
      <c r="F67" s="12"/>
      <c r="G67" s="206"/>
      <c r="H67" s="317"/>
      <c r="I67" s="264"/>
      <c r="J67" s="940"/>
    </row>
    <row r="68" spans="1:10" s="3" customFormat="1" ht="38.25">
      <c r="A68" s="205"/>
      <c r="B68" s="317"/>
      <c r="C68" s="391" t="s">
        <v>1143</v>
      </c>
      <c r="D68" s="411"/>
      <c r="E68" s="201"/>
      <c r="F68" s="12"/>
      <c r="G68" s="206"/>
      <c r="H68" s="317"/>
      <c r="I68" s="264"/>
      <c r="J68" s="940"/>
    </row>
    <row r="69" spans="1:10" s="3" customFormat="1" ht="38.25">
      <c r="A69" s="205"/>
      <c r="B69" s="317"/>
      <c r="C69" s="391" t="s">
        <v>5697</v>
      </c>
      <c r="D69" s="411"/>
      <c r="E69" s="201"/>
      <c r="F69" s="12"/>
      <c r="G69" s="206"/>
      <c r="H69" s="317"/>
      <c r="I69" s="264"/>
      <c r="J69" s="940"/>
    </row>
    <row r="70" spans="1:10" s="3" customFormat="1" ht="12.75">
      <c r="A70" s="205"/>
      <c r="B70" s="317"/>
      <c r="C70" s="391"/>
      <c r="D70" s="411"/>
      <c r="E70" s="201"/>
      <c r="F70" s="12"/>
      <c r="G70" s="206"/>
      <c r="H70" s="317"/>
      <c r="I70" s="264"/>
      <c r="J70" s="940"/>
    </row>
    <row r="71" spans="1:10" s="3" customFormat="1" ht="12.75">
      <c r="A71" s="205"/>
      <c r="B71" s="317"/>
      <c r="C71" s="400" t="s">
        <v>1117</v>
      </c>
      <c r="D71" s="411"/>
      <c r="E71" s="201"/>
      <c r="F71" s="12"/>
      <c r="G71" s="206"/>
      <c r="H71" s="317"/>
      <c r="I71" s="264"/>
      <c r="J71" s="940"/>
    </row>
    <row r="72" spans="1:10" s="3" customFormat="1" ht="12.75">
      <c r="A72" s="205"/>
      <c r="B72" s="317">
        <f>COUNT($B$69:B71)+1</f>
        <v>1</v>
      </c>
      <c r="C72" s="400" t="s">
        <v>947</v>
      </c>
      <c r="D72" s="411"/>
      <c r="E72" s="201"/>
      <c r="F72" s="12"/>
      <c r="G72" s="311"/>
      <c r="H72" s="317"/>
      <c r="I72" s="917"/>
      <c r="J72" s="940"/>
    </row>
    <row r="73" spans="1:10" s="3" customFormat="1" ht="39.75" customHeight="1">
      <c r="A73" s="205"/>
      <c r="B73" s="317"/>
      <c r="C73" s="391" t="s">
        <v>5020</v>
      </c>
      <c r="D73" s="432"/>
      <c r="E73" s="963"/>
      <c r="F73" s="200"/>
      <c r="G73" s="976"/>
      <c r="H73" s="317"/>
      <c r="I73" s="1012"/>
      <c r="J73" s="940"/>
    </row>
    <row r="74" spans="1:10" s="207" customFormat="1" ht="25.5">
      <c r="A74" s="205"/>
      <c r="B74" s="317"/>
      <c r="C74" s="391" t="s">
        <v>1118</v>
      </c>
      <c r="D74" s="411" t="s">
        <v>4219</v>
      </c>
      <c r="E74" s="201">
        <f>4110*0.12</f>
        <v>493.2</v>
      </c>
      <c r="F74" s="215"/>
      <c r="G74" s="311">
        <f>E74*F74</f>
        <v>0</v>
      </c>
      <c r="H74" s="912"/>
      <c r="I74" s="917"/>
      <c r="J74" s="940">
        <f>G74</f>
        <v>0</v>
      </c>
    </row>
    <row r="75" spans="1:10" s="3" customFormat="1" ht="12.75">
      <c r="A75" s="205"/>
      <c r="B75" s="317"/>
      <c r="C75" s="391"/>
      <c r="D75" s="411"/>
      <c r="E75" s="201"/>
      <c r="F75" s="12"/>
      <c r="G75" s="311"/>
      <c r="H75" s="317"/>
      <c r="I75" s="917"/>
      <c r="J75" s="940"/>
    </row>
    <row r="76" spans="1:10" s="3" customFormat="1" ht="25.5">
      <c r="A76" s="205"/>
      <c r="B76" s="317">
        <f>COUNT($B$69:B75)+1</f>
        <v>2</v>
      </c>
      <c r="C76" s="400" t="s">
        <v>1126</v>
      </c>
      <c r="D76" s="411"/>
      <c r="E76" s="201"/>
      <c r="F76" s="12"/>
      <c r="G76" s="311"/>
      <c r="H76" s="317"/>
      <c r="I76" s="917"/>
      <c r="J76" s="940"/>
    </row>
    <row r="77" spans="1:10" s="3" customFormat="1" ht="212.25" customHeight="1">
      <c r="A77" s="205"/>
      <c r="B77" s="317"/>
      <c r="C77" s="391" t="s">
        <v>1125</v>
      </c>
      <c r="D77" s="411"/>
      <c r="E77" s="201"/>
      <c r="F77" s="12"/>
      <c r="G77" s="311"/>
      <c r="H77" s="317"/>
      <c r="I77" s="917"/>
      <c r="J77" s="940"/>
    </row>
    <row r="78" spans="1:10" s="3" customFormat="1" ht="15">
      <c r="A78" s="205"/>
      <c r="B78" s="430" t="s">
        <v>1095</v>
      </c>
      <c r="C78" s="391" t="s">
        <v>1119</v>
      </c>
      <c r="D78" s="411" t="s">
        <v>4219</v>
      </c>
      <c r="E78" s="201">
        <f>1080-(620*0.12)</f>
        <v>1005.6</v>
      </c>
      <c r="F78" s="215"/>
      <c r="G78" s="311">
        <f>E78*F78</f>
        <v>0</v>
      </c>
      <c r="H78" s="317"/>
      <c r="I78" s="917"/>
      <c r="J78" s="940">
        <f>G78</f>
        <v>0</v>
      </c>
    </row>
    <row r="79" spans="1:10" s="3" customFormat="1" ht="15">
      <c r="A79" s="205"/>
      <c r="B79" s="430" t="s">
        <v>1096</v>
      </c>
      <c r="C79" s="391" t="s">
        <v>1120</v>
      </c>
      <c r="D79" s="411" t="s">
        <v>4219</v>
      </c>
      <c r="E79" s="201">
        <f>13280-(3490*0.12)</f>
        <v>12861.2</v>
      </c>
      <c r="F79" s="215"/>
      <c r="G79" s="311">
        <f>E79*F79</f>
        <v>0</v>
      </c>
      <c r="H79" s="317"/>
      <c r="I79" s="917">
        <f>G79*0.6</f>
        <v>0</v>
      </c>
      <c r="J79" s="940">
        <f>G79*0.4</f>
        <v>0</v>
      </c>
    </row>
    <row r="80" spans="1:10" s="3" customFormat="1" ht="102">
      <c r="A80" s="205"/>
      <c r="B80" s="430" t="s">
        <v>1097</v>
      </c>
      <c r="C80" s="391" t="s">
        <v>5021</v>
      </c>
      <c r="D80" s="411" t="s">
        <v>8</v>
      </c>
      <c r="E80" s="201">
        <v>25</v>
      </c>
      <c r="F80" s="215"/>
      <c r="G80" s="311">
        <f>E80*F80</f>
        <v>0</v>
      </c>
      <c r="H80" s="317"/>
      <c r="I80" s="917">
        <f>G80</f>
        <v>0</v>
      </c>
      <c r="J80" s="940"/>
    </row>
    <row r="81" spans="1:10" s="3" customFormat="1" ht="12.75">
      <c r="A81" s="205"/>
      <c r="B81" s="317"/>
      <c r="C81" s="391"/>
      <c r="D81" s="411"/>
      <c r="E81" s="201"/>
      <c r="F81" s="12"/>
      <c r="G81" s="311"/>
      <c r="H81" s="317"/>
      <c r="I81" s="917"/>
      <c r="J81" s="940"/>
    </row>
    <row r="82" spans="1:10" s="3" customFormat="1" ht="12.75">
      <c r="A82" s="205"/>
      <c r="B82" s="317">
        <f>COUNT($B$69:B81)+1</f>
        <v>3</v>
      </c>
      <c r="C82" s="400" t="s">
        <v>1124</v>
      </c>
      <c r="D82" s="411"/>
      <c r="E82" s="201"/>
      <c r="F82" s="12"/>
      <c r="G82" s="311"/>
      <c r="H82" s="317"/>
      <c r="I82" s="917"/>
      <c r="J82" s="940"/>
    </row>
    <row r="83" spans="1:10" s="3" customFormat="1" ht="51">
      <c r="A83" s="205"/>
      <c r="B83" s="317"/>
      <c r="C83" s="391" t="s">
        <v>5698</v>
      </c>
      <c r="D83" s="411" t="s">
        <v>38</v>
      </c>
      <c r="E83" s="201">
        <v>2165</v>
      </c>
      <c r="F83" s="215"/>
      <c r="G83" s="311">
        <f>E83*F83</f>
        <v>0</v>
      </c>
      <c r="H83" s="317"/>
      <c r="I83" s="917"/>
      <c r="J83" s="940">
        <f>G83</f>
        <v>0</v>
      </c>
    </row>
    <row r="84" spans="1:10" s="3" customFormat="1" ht="12.75">
      <c r="A84" s="205"/>
      <c r="B84" s="317"/>
      <c r="C84" s="391"/>
      <c r="D84" s="411"/>
      <c r="E84" s="201"/>
      <c r="F84" s="12"/>
      <c r="G84" s="311"/>
      <c r="H84" s="317"/>
      <c r="I84" s="917"/>
      <c r="J84" s="940"/>
    </row>
    <row r="85" spans="1:10" s="3" customFormat="1" ht="12.75">
      <c r="A85" s="205"/>
      <c r="B85" s="317">
        <f>COUNT($B$69:B83)+1</f>
        <v>4</v>
      </c>
      <c r="C85" s="400" t="s">
        <v>948</v>
      </c>
      <c r="D85" s="411"/>
      <c r="E85" s="201"/>
      <c r="F85" s="12"/>
      <c r="G85" s="311"/>
      <c r="H85" s="317"/>
      <c r="I85" s="917"/>
      <c r="J85" s="940"/>
    </row>
    <row r="86" spans="1:10" s="3" customFormat="1" ht="51">
      <c r="A86" s="205"/>
      <c r="B86" s="317"/>
      <c r="C86" s="391" t="s">
        <v>2888</v>
      </c>
      <c r="D86" s="411" t="s">
        <v>38</v>
      </c>
      <c r="E86" s="201">
        <v>3370</v>
      </c>
      <c r="F86" s="215"/>
      <c r="G86" s="311">
        <f>E86*F86</f>
        <v>0</v>
      </c>
      <c r="H86" s="317"/>
      <c r="I86" s="917"/>
      <c r="J86" s="940">
        <f>G86</f>
        <v>0</v>
      </c>
    </row>
    <row r="87" spans="1:10" s="3" customFormat="1" ht="12.75">
      <c r="A87" s="205"/>
      <c r="B87" s="317"/>
      <c r="C87" s="391"/>
      <c r="D87" s="411"/>
      <c r="E87" s="201"/>
      <c r="F87" s="12"/>
      <c r="G87" s="311"/>
      <c r="H87" s="317"/>
      <c r="I87" s="917"/>
      <c r="J87" s="940"/>
    </row>
    <row r="88" spans="1:10" s="3" customFormat="1" ht="63.75">
      <c r="A88" s="205"/>
      <c r="B88" s="317">
        <f>COUNT($B$69:B86)+1</f>
        <v>5</v>
      </c>
      <c r="C88" s="391" t="s">
        <v>2889</v>
      </c>
      <c r="D88" s="411" t="s">
        <v>4219</v>
      </c>
      <c r="E88" s="201">
        <f>2165*0.05</f>
        <v>108.25</v>
      </c>
      <c r="F88" s="215"/>
      <c r="G88" s="311">
        <f>E88*F88</f>
        <v>0</v>
      </c>
      <c r="H88" s="317"/>
      <c r="I88" s="917"/>
      <c r="J88" s="940">
        <f>G88</f>
        <v>0</v>
      </c>
    </row>
    <row r="89" spans="1:10" s="3" customFormat="1" ht="12.75">
      <c r="A89" s="205"/>
      <c r="B89" s="317"/>
      <c r="C89" s="391"/>
      <c r="D89" s="411"/>
      <c r="E89" s="201"/>
      <c r="F89" s="12"/>
      <c r="G89" s="311"/>
      <c r="H89" s="317"/>
      <c r="I89" s="917"/>
      <c r="J89" s="940"/>
    </row>
    <row r="90" spans="1:10" s="3" customFormat="1" ht="12.75">
      <c r="A90" s="205"/>
      <c r="B90" s="317">
        <f>COUNT($B$69:B89)+1</f>
        <v>6</v>
      </c>
      <c r="C90" s="400" t="s">
        <v>949</v>
      </c>
      <c r="D90" s="411"/>
      <c r="E90" s="201"/>
      <c r="F90" s="12"/>
      <c r="G90" s="311"/>
      <c r="H90" s="317"/>
      <c r="I90" s="917"/>
      <c r="J90" s="940"/>
    </row>
    <row r="91" spans="1:10" s="3" customFormat="1" ht="76.5">
      <c r="A91" s="205"/>
      <c r="B91" s="317"/>
      <c r="C91" s="391" t="s">
        <v>950</v>
      </c>
      <c r="D91" s="411" t="s">
        <v>38</v>
      </c>
      <c r="E91" s="201">
        <v>1520</v>
      </c>
      <c r="F91" s="215"/>
      <c r="G91" s="311">
        <f>E91*F91</f>
        <v>0</v>
      </c>
      <c r="H91" s="317"/>
      <c r="I91" s="917"/>
      <c r="J91" s="940">
        <f>G91</f>
        <v>0</v>
      </c>
    </row>
    <row r="92" spans="1:10" s="3" customFormat="1" ht="12.75">
      <c r="A92" s="205"/>
      <c r="B92" s="317"/>
      <c r="C92" s="391"/>
      <c r="D92" s="411"/>
      <c r="E92" s="201"/>
      <c r="F92" s="12"/>
      <c r="G92" s="311"/>
      <c r="H92" s="317"/>
      <c r="I92" s="917"/>
      <c r="J92" s="940"/>
    </row>
    <row r="93" spans="1:10" s="3" customFormat="1" ht="12.75">
      <c r="A93" s="205"/>
      <c r="B93" s="317">
        <f>COUNT($B$69:B92)+1</f>
        <v>7</v>
      </c>
      <c r="C93" s="400" t="s">
        <v>2033</v>
      </c>
      <c r="D93" s="411"/>
      <c r="E93" s="201"/>
      <c r="F93" s="12"/>
      <c r="G93" s="311"/>
      <c r="H93" s="317"/>
      <c r="I93" s="917"/>
      <c r="J93" s="940"/>
    </row>
    <row r="94" spans="1:10" s="3" customFormat="1" ht="51">
      <c r="A94" s="205"/>
      <c r="B94" s="317"/>
      <c r="C94" s="391" t="s">
        <v>3547</v>
      </c>
      <c r="D94" s="411" t="s">
        <v>38</v>
      </c>
      <c r="E94" s="201">
        <v>1850</v>
      </c>
      <c r="F94" s="215"/>
      <c r="G94" s="311">
        <f>E94*F94</f>
        <v>0</v>
      </c>
      <c r="H94" s="317"/>
      <c r="I94" s="917">
        <f>G94</f>
        <v>0</v>
      </c>
      <c r="J94" s="940"/>
    </row>
    <row r="95" spans="1:10" s="3" customFormat="1" ht="12.75">
      <c r="A95" s="205"/>
      <c r="B95" s="317"/>
      <c r="C95" s="391"/>
      <c r="D95" s="411"/>
      <c r="E95" s="201"/>
      <c r="F95" s="12"/>
      <c r="G95" s="311"/>
      <c r="H95" s="317"/>
      <c r="I95" s="917"/>
      <c r="J95" s="940"/>
    </row>
    <row r="96" spans="1:10" s="3" customFormat="1" ht="12.75">
      <c r="A96" s="205"/>
      <c r="B96" s="317">
        <f>COUNT($B$69:B95)+1</f>
        <v>8</v>
      </c>
      <c r="C96" s="400" t="s">
        <v>1121</v>
      </c>
      <c r="D96" s="411"/>
      <c r="E96" s="201"/>
      <c r="F96" s="12"/>
      <c r="G96" s="311"/>
      <c r="H96" s="317"/>
      <c r="I96" s="917"/>
      <c r="J96" s="940"/>
    </row>
    <row r="97" spans="1:10" s="3" customFormat="1" ht="102">
      <c r="A97" s="205"/>
      <c r="B97" s="317"/>
      <c r="C97" s="391" t="s">
        <v>1122</v>
      </c>
      <c r="D97" s="432"/>
      <c r="E97" s="963"/>
      <c r="F97" s="200"/>
      <c r="G97" s="976"/>
      <c r="H97" s="317"/>
      <c r="I97" s="1012"/>
      <c r="J97" s="940"/>
    </row>
    <row r="98" spans="1:10" s="3" customFormat="1" ht="63.75">
      <c r="A98" s="205"/>
      <c r="B98" s="317"/>
      <c r="C98" s="391" t="s">
        <v>1123</v>
      </c>
      <c r="D98" s="411" t="s">
        <v>4219</v>
      </c>
      <c r="E98" s="201">
        <f>423*0.6</f>
        <v>253.79999999999998</v>
      </c>
      <c r="F98" s="215"/>
      <c r="G98" s="311">
        <f>E98*F98</f>
        <v>0</v>
      </c>
      <c r="H98" s="317"/>
      <c r="I98" s="917"/>
      <c r="J98" s="940">
        <f>G98</f>
        <v>0</v>
      </c>
    </row>
    <row r="99" spans="1:10" s="3" customFormat="1" ht="12.75">
      <c r="A99" s="205"/>
      <c r="B99" s="317"/>
      <c r="C99" s="391"/>
      <c r="D99" s="411"/>
      <c r="E99" s="201"/>
      <c r="F99" s="12"/>
      <c r="G99" s="311"/>
      <c r="H99" s="317"/>
      <c r="I99" s="917"/>
      <c r="J99" s="940"/>
    </row>
    <row r="100" spans="1:10" s="3" customFormat="1" ht="17.25" customHeight="1">
      <c r="A100" s="205"/>
      <c r="B100" s="324"/>
      <c r="C100" s="362" t="s">
        <v>951</v>
      </c>
      <c r="D100" s="411"/>
      <c r="E100" s="201"/>
      <c r="F100" s="12"/>
      <c r="G100" s="311"/>
      <c r="H100" s="317"/>
      <c r="I100" s="917"/>
      <c r="J100" s="940"/>
    </row>
    <row r="101" spans="1:10" s="3" customFormat="1" ht="114.75">
      <c r="A101" s="205"/>
      <c r="B101" s="317">
        <f>COUNT($B$69:B100)+1</f>
        <v>9</v>
      </c>
      <c r="C101" s="391" t="s">
        <v>1137</v>
      </c>
      <c r="D101" s="392"/>
      <c r="E101" s="392"/>
      <c r="G101" s="392"/>
      <c r="H101" s="317"/>
      <c r="I101" s="918"/>
      <c r="J101" s="940"/>
    </row>
    <row r="102" spans="1:10" s="3" customFormat="1" ht="12.75">
      <c r="A102" s="205"/>
      <c r="B102" s="430" t="s">
        <v>1078</v>
      </c>
      <c r="C102" s="369" t="s">
        <v>1138</v>
      </c>
      <c r="D102" s="411" t="s">
        <v>48</v>
      </c>
      <c r="E102" s="201">
        <f>2451.55+757.16</f>
        <v>3208.71</v>
      </c>
      <c r="F102" s="215"/>
      <c r="G102" s="311">
        <f>E102*F102</f>
        <v>0</v>
      </c>
      <c r="H102" s="317"/>
      <c r="I102" s="917">
        <f>G102*0.6</f>
        <v>0</v>
      </c>
      <c r="J102" s="940">
        <f>G102*0.4</f>
        <v>0</v>
      </c>
    </row>
    <row r="103" spans="1:10" s="3" customFormat="1" ht="12.75">
      <c r="A103" s="205"/>
      <c r="B103" s="430" t="s">
        <v>1079</v>
      </c>
      <c r="C103" s="369" t="s">
        <v>1139</v>
      </c>
      <c r="D103" s="411" t="s">
        <v>48</v>
      </c>
      <c r="E103" s="201">
        <f>614.79+130.75</f>
        <v>745.54</v>
      </c>
      <c r="F103" s="215"/>
      <c r="G103" s="311">
        <f>E103*F103</f>
        <v>0</v>
      </c>
      <c r="H103" s="317"/>
      <c r="I103" s="917">
        <f>G103*0.6</f>
        <v>0</v>
      </c>
      <c r="J103" s="940">
        <f>G103*0.4</f>
        <v>0</v>
      </c>
    </row>
    <row r="104" spans="1:10" s="3" customFormat="1" ht="12.75">
      <c r="A104" s="205"/>
      <c r="B104" s="324"/>
      <c r="C104" s="880"/>
      <c r="D104" s="432"/>
      <c r="E104" s="963"/>
      <c r="F104" s="12"/>
      <c r="G104" s="976"/>
      <c r="H104" s="317"/>
      <c r="I104" s="1012"/>
      <c r="J104" s="940"/>
    </row>
    <row r="105" spans="1:10" s="3" customFormat="1" ht="25.5">
      <c r="A105" s="205"/>
      <c r="B105" s="324" t="s">
        <v>37</v>
      </c>
      <c r="C105" s="400" t="s">
        <v>4776</v>
      </c>
      <c r="D105" s="432"/>
      <c r="E105" s="963"/>
      <c r="F105" s="12"/>
      <c r="G105" s="976"/>
      <c r="H105" s="317"/>
      <c r="I105" s="1012"/>
      <c r="J105" s="940"/>
    </row>
    <row r="106" spans="1:10" s="3" customFormat="1" ht="12.75">
      <c r="A106" s="205"/>
      <c r="B106" s="555" t="s">
        <v>1080</v>
      </c>
      <c r="C106" s="391" t="s">
        <v>4777</v>
      </c>
      <c r="D106" s="432" t="s">
        <v>264</v>
      </c>
      <c r="E106" s="963">
        <v>547</v>
      </c>
      <c r="F106" s="215"/>
      <c r="G106" s="311">
        <f t="shared" ref="G106:G136" si="0">E106*F106</f>
        <v>0</v>
      </c>
      <c r="H106" s="317"/>
      <c r="I106" s="917">
        <f>G106*0.6</f>
        <v>0</v>
      </c>
      <c r="J106" s="940">
        <f>G106*0.4</f>
        <v>0</v>
      </c>
    </row>
    <row r="107" spans="1:10" s="3" customFormat="1" ht="38.25">
      <c r="A107" s="205"/>
      <c r="B107" s="555" t="s">
        <v>1081</v>
      </c>
      <c r="C107" s="391" t="s">
        <v>4778</v>
      </c>
      <c r="D107" s="432" t="s">
        <v>35</v>
      </c>
      <c r="E107" s="963">
        <v>5</v>
      </c>
      <c r="F107" s="215"/>
      <c r="G107" s="311">
        <f t="shared" si="0"/>
        <v>0</v>
      </c>
      <c r="H107" s="317"/>
      <c r="I107" s="917">
        <f t="shared" ref="I107:I136" si="1">G107*0.6</f>
        <v>0</v>
      </c>
      <c r="J107" s="940">
        <f t="shared" ref="J107:J136" si="2">G107*0.4</f>
        <v>0</v>
      </c>
    </row>
    <row r="108" spans="1:10" s="3" customFormat="1" ht="12.75">
      <c r="A108" s="205"/>
      <c r="B108" s="555" t="s">
        <v>1106</v>
      </c>
      <c r="C108" s="391" t="s">
        <v>4779</v>
      </c>
      <c r="D108" s="432" t="s">
        <v>35</v>
      </c>
      <c r="E108" s="963">
        <v>1</v>
      </c>
      <c r="F108" s="215"/>
      <c r="G108" s="311">
        <f t="shared" si="0"/>
        <v>0</v>
      </c>
      <c r="H108" s="317"/>
      <c r="I108" s="917">
        <f t="shared" si="1"/>
        <v>0</v>
      </c>
      <c r="J108" s="940">
        <f t="shared" si="2"/>
        <v>0</v>
      </c>
    </row>
    <row r="109" spans="1:10" s="3" customFormat="1" ht="38.25">
      <c r="A109" s="205"/>
      <c r="B109" s="555" t="s">
        <v>1129</v>
      </c>
      <c r="C109" s="391" t="s">
        <v>4780</v>
      </c>
      <c r="D109" s="432" t="s">
        <v>264</v>
      </c>
      <c r="E109" s="963">
        <v>247</v>
      </c>
      <c r="F109" s="215"/>
      <c r="G109" s="311">
        <f t="shared" si="0"/>
        <v>0</v>
      </c>
      <c r="H109" s="317"/>
      <c r="I109" s="917">
        <f t="shared" si="1"/>
        <v>0</v>
      </c>
      <c r="J109" s="940">
        <f t="shared" si="2"/>
        <v>0</v>
      </c>
    </row>
    <row r="110" spans="1:10" s="3" customFormat="1" ht="38.25">
      <c r="A110" s="205"/>
      <c r="B110" s="555" t="s">
        <v>1130</v>
      </c>
      <c r="C110" s="391" t="s">
        <v>4781</v>
      </c>
      <c r="D110" s="432" t="s">
        <v>264</v>
      </c>
      <c r="E110" s="963">
        <v>300</v>
      </c>
      <c r="F110" s="215"/>
      <c r="G110" s="311">
        <f t="shared" si="0"/>
        <v>0</v>
      </c>
      <c r="H110" s="317"/>
      <c r="I110" s="917">
        <f t="shared" si="1"/>
        <v>0</v>
      </c>
      <c r="J110" s="940">
        <f t="shared" si="2"/>
        <v>0</v>
      </c>
    </row>
    <row r="111" spans="1:10" s="3" customFormat="1" ht="25.5">
      <c r="A111" s="205"/>
      <c r="B111" s="555" t="s">
        <v>3971</v>
      </c>
      <c r="C111" s="391" t="s">
        <v>6110</v>
      </c>
      <c r="D111" s="432" t="s">
        <v>35</v>
      </c>
      <c r="E111" s="963">
        <v>1</v>
      </c>
      <c r="F111" s="215"/>
      <c r="G111" s="311">
        <f t="shared" ref="G111" si="3">E111*F111</f>
        <v>0</v>
      </c>
      <c r="H111" s="317"/>
      <c r="I111" s="917">
        <f t="shared" ref="I111" si="4">G111*0.6</f>
        <v>0</v>
      </c>
      <c r="J111" s="940">
        <f t="shared" ref="J111" si="5">G111*0.4</f>
        <v>0</v>
      </c>
    </row>
    <row r="112" spans="1:10" s="3" customFormat="1" ht="25.5">
      <c r="A112" s="205"/>
      <c r="B112" s="555" t="s">
        <v>3972</v>
      </c>
      <c r="C112" s="391" t="s">
        <v>4782</v>
      </c>
      <c r="D112" s="432" t="s">
        <v>35</v>
      </c>
      <c r="E112" s="963">
        <v>1</v>
      </c>
      <c r="F112" s="215"/>
      <c r="G112" s="311">
        <f t="shared" si="0"/>
        <v>0</v>
      </c>
      <c r="H112" s="317"/>
      <c r="I112" s="917">
        <f t="shared" si="1"/>
        <v>0</v>
      </c>
      <c r="J112" s="940">
        <f t="shared" si="2"/>
        <v>0</v>
      </c>
    </row>
    <row r="113" spans="1:10" s="3" customFormat="1" ht="25.5">
      <c r="A113" s="205"/>
      <c r="B113" s="555" t="s">
        <v>3973</v>
      </c>
      <c r="C113" s="391" t="s">
        <v>4783</v>
      </c>
      <c r="D113" s="432" t="s">
        <v>35</v>
      </c>
      <c r="E113" s="963">
        <v>1</v>
      </c>
      <c r="F113" s="215"/>
      <c r="G113" s="311">
        <f t="shared" si="0"/>
        <v>0</v>
      </c>
      <c r="H113" s="317"/>
      <c r="I113" s="917">
        <f t="shared" si="1"/>
        <v>0</v>
      </c>
      <c r="J113" s="940">
        <f t="shared" si="2"/>
        <v>0</v>
      </c>
    </row>
    <row r="114" spans="1:10" s="3" customFormat="1" ht="25.5">
      <c r="A114" s="205"/>
      <c r="B114" s="555" t="s">
        <v>3974</v>
      </c>
      <c r="C114" s="391" t="s">
        <v>4784</v>
      </c>
      <c r="D114" s="432" t="s">
        <v>35</v>
      </c>
      <c r="E114" s="963">
        <v>3</v>
      </c>
      <c r="F114" s="215"/>
      <c r="G114" s="311">
        <f t="shared" si="0"/>
        <v>0</v>
      </c>
      <c r="H114" s="317"/>
      <c r="I114" s="917">
        <f t="shared" si="1"/>
        <v>0</v>
      </c>
      <c r="J114" s="940">
        <f t="shared" si="2"/>
        <v>0</v>
      </c>
    </row>
    <row r="115" spans="1:10" s="3" customFormat="1" ht="25.5">
      <c r="A115" s="205"/>
      <c r="B115" s="555" t="s">
        <v>3975</v>
      </c>
      <c r="C115" s="391" t="s">
        <v>4785</v>
      </c>
      <c r="D115" s="432" t="s">
        <v>264</v>
      </c>
      <c r="E115" s="963">
        <v>547</v>
      </c>
      <c r="F115" s="215"/>
      <c r="G115" s="311">
        <f t="shared" si="0"/>
        <v>0</v>
      </c>
      <c r="H115" s="317"/>
      <c r="I115" s="917">
        <f t="shared" si="1"/>
        <v>0</v>
      </c>
      <c r="J115" s="940">
        <f t="shared" si="2"/>
        <v>0</v>
      </c>
    </row>
    <row r="116" spans="1:10" s="3" customFormat="1" ht="25.5">
      <c r="A116" s="205"/>
      <c r="B116" s="555" t="s">
        <v>3976</v>
      </c>
      <c r="C116" s="391" t="s">
        <v>4786</v>
      </c>
      <c r="D116" s="432" t="s">
        <v>48</v>
      </c>
      <c r="E116" s="963">
        <v>17.399999999999999</v>
      </c>
      <c r="F116" s="215"/>
      <c r="G116" s="311">
        <f t="shared" si="0"/>
        <v>0</v>
      </c>
      <c r="H116" s="317"/>
      <c r="I116" s="917">
        <f t="shared" si="1"/>
        <v>0</v>
      </c>
      <c r="J116" s="940">
        <f t="shared" si="2"/>
        <v>0</v>
      </c>
    </row>
    <row r="117" spans="1:10" s="3" customFormat="1" ht="25.5">
      <c r="A117" s="205"/>
      <c r="B117" s="555" t="s">
        <v>3977</v>
      </c>
      <c r="C117" s="391" t="s">
        <v>6111</v>
      </c>
      <c r="D117" s="432" t="s">
        <v>35</v>
      </c>
      <c r="E117" s="963">
        <v>1</v>
      </c>
      <c r="F117" s="215"/>
      <c r="G117" s="311">
        <f t="shared" ref="G117" si="6">E117*F117</f>
        <v>0</v>
      </c>
      <c r="H117" s="317"/>
      <c r="I117" s="917">
        <f t="shared" ref="I117" si="7">G117*0.6</f>
        <v>0</v>
      </c>
      <c r="J117" s="940">
        <f t="shared" ref="J117" si="8">G117*0.4</f>
        <v>0</v>
      </c>
    </row>
    <row r="118" spans="1:10" s="3" customFormat="1" ht="25.5">
      <c r="A118" s="205"/>
      <c r="B118" s="555" t="s">
        <v>3978</v>
      </c>
      <c r="C118" s="391" t="s">
        <v>4787</v>
      </c>
      <c r="D118" s="432" t="s">
        <v>35</v>
      </c>
      <c r="E118" s="963">
        <v>1</v>
      </c>
      <c r="F118" s="215"/>
      <c r="G118" s="311">
        <f t="shared" si="0"/>
        <v>0</v>
      </c>
      <c r="H118" s="317"/>
      <c r="I118" s="917">
        <f t="shared" si="1"/>
        <v>0</v>
      </c>
      <c r="J118" s="940">
        <f t="shared" si="2"/>
        <v>0</v>
      </c>
    </row>
    <row r="119" spans="1:10" s="3" customFormat="1" ht="25.5">
      <c r="A119" s="205"/>
      <c r="B119" s="555" t="s">
        <v>3979</v>
      </c>
      <c r="C119" s="391" t="s">
        <v>4788</v>
      </c>
      <c r="D119" s="432" t="s">
        <v>35</v>
      </c>
      <c r="E119" s="963">
        <v>3</v>
      </c>
      <c r="F119" s="215"/>
      <c r="G119" s="311">
        <f t="shared" si="0"/>
        <v>0</v>
      </c>
      <c r="H119" s="317"/>
      <c r="I119" s="917">
        <f t="shared" si="1"/>
        <v>0</v>
      </c>
      <c r="J119" s="940">
        <f t="shared" si="2"/>
        <v>0</v>
      </c>
    </row>
    <row r="120" spans="1:10" s="3" customFormat="1" ht="25.5">
      <c r="A120" s="205"/>
      <c r="B120" s="555" t="s">
        <v>3980</v>
      </c>
      <c r="C120" s="391" t="s">
        <v>4789</v>
      </c>
      <c r="D120" s="432" t="s">
        <v>35</v>
      </c>
      <c r="E120" s="963">
        <v>6</v>
      </c>
      <c r="F120" s="215"/>
      <c r="G120" s="311">
        <f t="shared" si="0"/>
        <v>0</v>
      </c>
      <c r="H120" s="317"/>
      <c r="I120" s="917">
        <f t="shared" si="1"/>
        <v>0</v>
      </c>
      <c r="J120" s="940">
        <f t="shared" si="2"/>
        <v>0</v>
      </c>
    </row>
    <row r="121" spans="1:10" s="3" customFormat="1" ht="25.5">
      <c r="A121" s="205"/>
      <c r="B121" s="555" t="s">
        <v>3981</v>
      </c>
      <c r="C121" s="391" t="s">
        <v>4790</v>
      </c>
      <c r="D121" s="432" t="s">
        <v>264</v>
      </c>
      <c r="E121" s="963">
        <v>690</v>
      </c>
      <c r="F121" s="215"/>
      <c r="G121" s="311">
        <f t="shared" si="0"/>
        <v>0</v>
      </c>
      <c r="H121" s="317"/>
      <c r="I121" s="917">
        <f t="shared" si="1"/>
        <v>0</v>
      </c>
      <c r="J121" s="940">
        <f t="shared" si="2"/>
        <v>0</v>
      </c>
    </row>
    <row r="122" spans="1:10" s="3" customFormat="1" ht="25.5">
      <c r="A122" s="205"/>
      <c r="B122" s="555" t="s">
        <v>3982</v>
      </c>
      <c r="C122" s="391" t="s">
        <v>4791</v>
      </c>
      <c r="D122" s="432" t="s">
        <v>264</v>
      </c>
      <c r="E122" s="963">
        <v>330</v>
      </c>
      <c r="F122" s="215"/>
      <c r="G122" s="311">
        <f t="shared" si="0"/>
        <v>0</v>
      </c>
      <c r="H122" s="317"/>
      <c r="I122" s="917">
        <f t="shared" si="1"/>
        <v>0</v>
      </c>
      <c r="J122" s="940">
        <f t="shared" si="2"/>
        <v>0</v>
      </c>
    </row>
    <row r="123" spans="1:10" s="3" customFormat="1" ht="25.5">
      <c r="A123" s="205"/>
      <c r="B123" s="555" t="s">
        <v>3983</v>
      </c>
      <c r="C123" s="391" t="s">
        <v>4792</v>
      </c>
      <c r="D123" s="432" t="s">
        <v>48</v>
      </c>
      <c r="E123" s="963">
        <v>12</v>
      </c>
      <c r="F123" s="215"/>
      <c r="G123" s="311">
        <f t="shared" si="0"/>
        <v>0</v>
      </c>
      <c r="H123" s="317"/>
      <c r="I123" s="917">
        <f t="shared" si="1"/>
        <v>0</v>
      </c>
      <c r="J123" s="940">
        <f t="shared" si="2"/>
        <v>0</v>
      </c>
    </row>
    <row r="124" spans="1:10" s="3" customFormat="1" ht="25.5">
      <c r="A124" s="205"/>
      <c r="B124" s="555" t="s">
        <v>3984</v>
      </c>
      <c r="C124" s="391" t="s">
        <v>4793</v>
      </c>
      <c r="D124" s="432" t="s">
        <v>264</v>
      </c>
      <c r="E124" s="963">
        <v>600</v>
      </c>
      <c r="F124" s="215"/>
      <c r="G124" s="311">
        <f t="shared" si="0"/>
        <v>0</v>
      </c>
      <c r="H124" s="317"/>
      <c r="I124" s="917">
        <f t="shared" si="1"/>
        <v>0</v>
      </c>
      <c r="J124" s="940">
        <f t="shared" si="2"/>
        <v>0</v>
      </c>
    </row>
    <row r="125" spans="1:10" s="3" customFormat="1" ht="25.5">
      <c r="A125" s="205"/>
      <c r="B125" s="555" t="s">
        <v>3985</v>
      </c>
      <c r="C125" s="391" t="s">
        <v>4794</v>
      </c>
      <c r="D125" s="432" t="s">
        <v>264</v>
      </c>
      <c r="E125" s="963">
        <v>547</v>
      </c>
      <c r="F125" s="215"/>
      <c r="G125" s="311">
        <f t="shared" si="0"/>
        <v>0</v>
      </c>
      <c r="H125" s="317"/>
      <c r="I125" s="917">
        <f t="shared" si="1"/>
        <v>0</v>
      </c>
      <c r="J125" s="940">
        <f t="shared" si="2"/>
        <v>0</v>
      </c>
    </row>
    <row r="126" spans="1:10" s="3" customFormat="1" ht="25.5">
      <c r="A126" s="205"/>
      <c r="B126" s="555" t="s">
        <v>3986</v>
      </c>
      <c r="C126" s="391" t="s">
        <v>4795</v>
      </c>
      <c r="D126" s="432" t="s">
        <v>264</v>
      </c>
      <c r="E126" s="963">
        <v>547</v>
      </c>
      <c r="F126" s="215"/>
      <c r="G126" s="311">
        <f t="shared" si="0"/>
        <v>0</v>
      </c>
      <c r="H126" s="317"/>
      <c r="I126" s="917">
        <f t="shared" si="1"/>
        <v>0</v>
      </c>
      <c r="J126" s="940">
        <f t="shared" si="2"/>
        <v>0</v>
      </c>
    </row>
    <row r="127" spans="1:10" s="3" customFormat="1" ht="25.5">
      <c r="A127" s="205"/>
      <c r="B127" s="555" t="s">
        <v>3987</v>
      </c>
      <c r="C127" s="391" t="s">
        <v>4796</v>
      </c>
      <c r="D127" s="432" t="s">
        <v>35</v>
      </c>
      <c r="E127" s="963">
        <v>1</v>
      </c>
      <c r="F127" s="215"/>
      <c r="G127" s="311">
        <f t="shared" si="0"/>
        <v>0</v>
      </c>
      <c r="H127" s="317"/>
      <c r="I127" s="917">
        <f t="shared" si="1"/>
        <v>0</v>
      </c>
      <c r="J127" s="940">
        <f t="shared" si="2"/>
        <v>0</v>
      </c>
    </row>
    <row r="128" spans="1:10" s="3" customFormat="1" ht="25.5">
      <c r="A128" s="205"/>
      <c r="B128" s="555" t="s">
        <v>3988</v>
      </c>
      <c r="C128" s="391" t="s">
        <v>4797</v>
      </c>
      <c r="D128" s="432" t="s">
        <v>48</v>
      </c>
      <c r="E128" s="963">
        <v>11</v>
      </c>
      <c r="F128" s="215"/>
      <c r="G128" s="311">
        <f t="shared" si="0"/>
        <v>0</v>
      </c>
      <c r="H128" s="317"/>
      <c r="I128" s="917">
        <f t="shared" si="1"/>
        <v>0</v>
      </c>
      <c r="J128" s="940">
        <f t="shared" si="2"/>
        <v>0</v>
      </c>
    </row>
    <row r="129" spans="1:10" s="3" customFormat="1" ht="12.75">
      <c r="A129" s="205"/>
      <c r="B129" s="555" t="s">
        <v>3989</v>
      </c>
      <c r="C129" s="391" t="s">
        <v>4798</v>
      </c>
      <c r="D129" s="432" t="s">
        <v>35</v>
      </c>
      <c r="E129" s="963">
        <v>1</v>
      </c>
      <c r="F129" s="215"/>
      <c r="G129" s="311">
        <f t="shared" si="0"/>
        <v>0</v>
      </c>
      <c r="H129" s="317"/>
      <c r="I129" s="917">
        <f t="shared" si="1"/>
        <v>0</v>
      </c>
      <c r="J129" s="940">
        <f t="shared" si="2"/>
        <v>0</v>
      </c>
    </row>
    <row r="130" spans="1:10" s="3" customFormat="1" ht="25.5">
      <c r="A130" s="205"/>
      <c r="B130" s="555" t="s">
        <v>3990</v>
      </c>
      <c r="C130" s="391" t="s">
        <v>4799</v>
      </c>
      <c r="D130" s="432" t="s">
        <v>35</v>
      </c>
      <c r="E130" s="963">
        <v>1</v>
      </c>
      <c r="F130" s="215"/>
      <c r="G130" s="311">
        <f t="shared" si="0"/>
        <v>0</v>
      </c>
      <c r="H130" s="317"/>
      <c r="I130" s="917">
        <f t="shared" si="1"/>
        <v>0</v>
      </c>
      <c r="J130" s="940">
        <f t="shared" si="2"/>
        <v>0</v>
      </c>
    </row>
    <row r="131" spans="1:10" s="3" customFormat="1" ht="12.75">
      <c r="A131" s="205"/>
      <c r="B131" s="555" t="s">
        <v>3991</v>
      </c>
      <c r="C131" s="391" t="s">
        <v>4800</v>
      </c>
      <c r="D131" s="432" t="s">
        <v>35</v>
      </c>
      <c r="E131" s="963">
        <v>1</v>
      </c>
      <c r="F131" s="215"/>
      <c r="G131" s="311">
        <f>E131*F131</f>
        <v>0</v>
      </c>
      <c r="H131" s="317"/>
      <c r="I131" s="917">
        <f t="shared" si="1"/>
        <v>0</v>
      </c>
      <c r="J131" s="940">
        <f t="shared" si="2"/>
        <v>0</v>
      </c>
    </row>
    <row r="132" spans="1:10" s="3" customFormat="1" ht="12.75">
      <c r="A132" s="205"/>
      <c r="B132" s="555" t="s">
        <v>3992</v>
      </c>
      <c r="C132" s="391" t="s">
        <v>4801</v>
      </c>
      <c r="D132" s="432" t="s">
        <v>264</v>
      </c>
      <c r="E132" s="963">
        <v>230</v>
      </c>
      <c r="F132" s="215"/>
      <c r="G132" s="311">
        <f t="shared" si="0"/>
        <v>0</v>
      </c>
      <c r="H132" s="317"/>
      <c r="I132" s="917">
        <f t="shared" si="1"/>
        <v>0</v>
      </c>
      <c r="J132" s="940">
        <f t="shared" si="2"/>
        <v>0</v>
      </c>
    </row>
    <row r="133" spans="1:10" s="3" customFormat="1" ht="38.25">
      <c r="A133" s="205"/>
      <c r="B133" s="555" t="s">
        <v>3993</v>
      </c>
      <c r="C133" s="391" t="s">
        <v>4802</v>
      </c>
      <c r="D133" s="432" t="s">
        <v>264</v>
      </c>
      <c r="E133" s="963">
        <v>230</v>
      </c>
      <c r="F133" s="215"/>
      <c r="G133" s="311">
        <f t="shared" si="0"/>
        <v>0</v>
      </c>
      <c r="H133" s="317"/>
      <c r="I133" s="917">
        <f t="shared" si="1"/>
        <v>0</v>
      </c>
      <c r="J133" s="940">
        <f t="shared" si="2"/>
        <v>0</v>
      </c>
    </row>
    <row r="134" spans="1:10" s="3" customFormat="1" ht="25.5">
      <c r="A134" s="205"/>
      <c r="B134" s="555" t="s">
        <v>3994</v>
      </c>
      <c r="C134" s="391" t="s">
        <v>4785</v>
      </c>
      <c r="D134" s="432" t="s">
        <v>264</v>
      </c>
      <c r="E134" s="963">
        <v>230</v>
      </c>
      <c r="F134" s="215"/>
      <c r="G134" s="311">
        <f t="shared" si="0"/>
        <v>0</v>
      </c>
      <c r="H134" s="317"/>
      <c r="I134" s="917">
        <f t="shared" si="1"/>
        <v>0</v>
      </c>
      <c r="J134" s="940">
        <f t="shared" si="2"/>
        <v>0</v>
      </c>
    </row>
    <row r="135" spans="1:10" s="3" customFormat="1" ht="25.5">
      <c r="A135" s="205"/>
      <c r="B135" s="555" t="s">
        <v>3995</v>
      </c>
      <c r="C135" s="391" t="s">
        <v>4795</v>
      </c>
      <c r="D135" s="432" t="s">
        <v>264</v>
      </c>
      <c r="E135" s="963">
        <v>230</v>
      </c>
      <c r="F135" s="215"/>
      <c r="G135" s="311">
        <f t="shared" si="0"/>
        <v>0</v>
      </c>
      <c r="H135" s="317"/>
      <c r="I135" s="917">
        <f t="shared" si="1"/>
        <v>0</v>
      </c>
      <c r="J135" s="940">
        <f t="shared" si="2"/>
        <v>0</v>
      </c>
    </row>
    <row r="136" spans="1:10" s="3" customFormat="1" ht="12.75">
      <c r="A136" s="205"/>
      <c r="B136" s="555" t="s">
        <v>3996</v>
      </c>
      <c r="C136" s="391" t="s">
        <v>4798</v>
      </c>
      <c r="D136" s="432" t="s">
        <v>35</v>
      </c>
      <c r="E136" s="963">
        <v>1</v>
      </c>
      <c r="F136" s="215"/>
      <c r="G136" s="311">
        <f t="shared" si="0"/>
        <v>0</v>
      </c>
      <c r="H136" s="317"/>
      <c r="I136" s="917">
        <f t="shared" si="1"/>
        <v>0</v>
      </c>
      <c r="J136" s="940">
        <f t="shared" si="2"/>
        <v>0</v>
      </c>
    </row>
    <row r="137" spans="1:10" s="3" customFormat="1" ht="12.75">
      <c r="A137" s="205"/>
      <c r="B137" s="324"/>
      <c r="C137" s="880"/>
      <c r="D137" s="432"/>
      <c r="E137" s="963"/>
      <c r="F137" s="12"/>
      <c r="G137" s="976"/>
      <c r="H137" s="317"/>
      <c r="I137" s="1012"/>
      <c r="J137" s="940"/>
    </row>
    <row r="138" spans="1:10" s="4" customFormat="1" ht="13.5" thickBot="1">
      <c r="A138" s="204"/>
      <c r="B138" s="982"/>
      <c r="C138" s="965" t="s">
        <v>67</v>
      </c>
      <c r="D138" s="985"/>
      <c r="E138" s="202"/>
      <c r="F138" s="203"/>
      <c r="G138" s="1004">
        <f>SUM(G73:G136)</f>
        <v>0</v>
      </c>
      <c r="H138" s="372"/>
      <c r="I138" s="1015">
        <f>SUM(I60:I137)</f>
        <v>0</v>
      </c>
      <c r="J138" s="1018">
        <f>SUM(J65:J137)</f>
        <v>0</v>
      </c>
    </row>
    <row r="139" spans="1:10" s="3" customFormat="1" ht="13.5" thickTop="1">
      <c r="A139" s="342"/>
      <c r="B139" s="34"/>
      <c r="C139" s="880"/>
      <c r="D139" s="432"/>
      <c r="E139" s="963"/>
      <c r="F139" s="6"/>
      <c r="G139" s="976"/>
      <c r="H139" s="317"/>
      <c r="I139" s="1012"/>
      <c r="J139" s="940"/>
    </row>
    <row r="140" spans="1:10" s="3" customFormat="1" ht="12.75">
      <c r="A140" s="342"/>
      <c r="B140" s="34"/>
      <c r="C140" s="880"/>
      <c r="D140" s="432"/>
      <c r="E140" s="963"/>
      <c r="F140" s="6"/>
      <c r="G140" s="976"/>
      <c r="H140" s="317"/>
      <c r="I140" s="1012"/>
      <c r="J140" s="940"/>
    </row>
    <row r="141" spans="1:10" s="3" customFormat="1" ht="12.75">
      <c r="A141" s="204"/>
      <c r="B141" s="986" t="s">
        <v>7</v>
      </c>
      <c r="C141" s="398" t="s">
        <v>70</v>
      </c>
      <c r="D141" s="457"/>
      <c r="E141" s="198"/>
      <c r="F141" s="11"/>
      <c r="G141" s="208"/>
      <c r="H141" s="317"/>
      <c r="I141" s="265"/>
      <c r="J141" s="940"/>
    </row>
    <row r="142" spans="1:10" s="3" customFormat="1" ht="78.75" customHeight="1">
      <c r="A142" s="205"/>
      <c r="B142" s="324"/>
      <c r="C142" s="391" t="s">
        <v>4220</v>
      </c>
      <c r="D142" s="411"/>
      <c r="E142" s="201"/>
      <c r="F142" s="12"/>
      <c r="G142" s="311"/>
      <c r="H142" s="317"/>
      <c r="I142" s="917"/>
      <c r="J142" s="940"/>
    </row>
    <row r="143" spans="1:10" s="3" customFormat="1" ht="25.5">
      <c r="A143" s="205"/>
      <c r="B143" s="324"/>
      <c r="C143" s="391" t="s">
        <v>2262</v>
      </c>
      <c r="D143" s="411"/>
      <c r="E143" s="201"/>
      <c r="F143" s="12"/>
      <c r="G143" s="311"/>
      <c r="H143" s="317"/>
      <c r="I143" s="917"/>
      <c r="J143" s="940"/>
    </row>
    <row r="144" spans="1:10" s="3" customFormat="1" ht="302.25" customHeight="1">
      <c r="A144" s="205"/>
      <c r="B144" s="324"/>
      <c r="C144" s="391" t="s">
        <v>71</v>
      </c>
      <c r="D144" s="411"/>
      <c r="E144" s="201"/>
      <c r="F144" s="12"/>
      <c r="G144" s="311"/>
      <c r="H144" s="317"/>
      <c r="I144" s="917"/>
      <c r="J144" s="940"/>
    </row>
    <row r="145" spans="1:10" s="3" customFormat="1" ht="203.25" customHeight="1">
      <c r="A145" s="205"/>
      <c r="B145" s="324"/>
      <c r="C145" s="146" t="s">
        <v>72</v>
      </c>
      <c r="D145" s="411"/>
      <c r="E145" s="201"/>
      <c r="F145" s="12"/>
      <c r="G145" s="311"/>
      <c r="H145" s="317"/>
      <c r="I145" s="917"/>
      <c r="J145" s="940"/>
    </row>
    <row r="146" spans="1:10" s="3" customFormat="1" ht="191.25">
      <c r="A146" s="205"/>
      <c r="B146" s="324"/>
      <c r="C146" s="146" t="s">
        <v>73</v>
      </c>
      <c r="D146" s="411"/>
      <c r="E146" s="201"/>
      <c r="F146" s="12"/>
      <c r="G146" s="311"/>
      <c r="H146" s="317"/>
      <c r="I146" s="917"/>
      <c r="J146" s="940"/>
    </row>
    <row r="147" spans="1:10" s="3" customFormat="1" ht="229.5">
      <c r="A147" s="205"/>
      <c r="B147" s="324"/>
      <c r="C147" s="146" t="s">
        <v>74</v>
      </c>
      <c r="D147" s="411"/>
      <c r="E147" s="201"/>
      <c r="F147" s="12"/>
      <c r="G147" s="311"/>
      <c r="H147" s="317"/>
      <c r="I147" s="917"/>
      <c r="J147" s="940"/>
    </row>
    <row r="148" spans="1:10" s="3" customFormat="1" ht="12.75">
      <c r="A148" s="205"/>
      <c r="B148" s="324"/>
      <c r="C148" s="140"/>
      <c r="D148" s="411"/>
      <c r="E148" s="201"/>
      <c r="F148" s="12"/>
      <c r="G148" s="311"/>
      <c r="H148" s="317"/>
      <c r="I148" s="917"/>
      <c r="J148" s="940"/>
    </row>
    <row r="149" spans="1:10" s="3" customFormat="1" ht="38.25">
      <c r="A149" s="205"/>
      <c r="B149" s="324"/>
      <c r="C149" s="146" t="s">
        <v>75</v>
      </c>
      <c r="D149" s="411"/>
      <c r="E149" s="201"/>
      <c r="F149" s="12"/>
      <c r="G149" s="311"/>
      <c r="H149" s="317"/>
      <c r="I149" s="917"/>
      <c r="J149" s="940"/>
    </row>
    <row r="150" spans="1:10" s="3" customFormat="1" ht="12.75">
      <c r="A150" s="205"/>
      <c r="B150" s="324"/>
      <c r="C150" s="391"/>
      <c r="D150" s="411"/>
      <c r="E150" s="201"/>
      <c r="F150" s="12"/>
      <c r="G150" s="311"/>
      <c r="H150" s="317"/>
      <c r="I150" s="917"/>
      <c r="J150" s="940"/>
    </row>
    <row r="151" spans="1:10" s="3" customFormat="1" ht="168.75" customHeight="1">
      <c r="A151" s="205"/>
      <c r="B151" s="324"/>
      <c r="C151" s="391" t="s">
        <v>2300</v>
      </c>
      <c r="D151" s="411"/>
      <c r="E151" s="201"/>
      <c r="F151" s="12"/>
      <c r="G151" s="311"/>
      <c r="H151" s="317"/>
      <c r="I151" s="917"/>
      <c r="J151" s="940"/>
    </row>
    <row r="152" spans="1:10" s="3" customFormat="1" ht="63.75">
      <c r="A152" s="205"/>
      <c r="B152" s="324"/>
      <c r="C152" s="391" t="s">
        <v>76</v>
      </c>
      <c r="D152" s="411"/>
      <c r="E152" s="201"/>
      <c r="F152" s="12"/>
      <c r="G152" s="311"/>
      <c r="H152" s="317"/>
      <c r="I152" s="917"/>
      <c r="J152" s="940"/>
    </row>
    <row r="153" spans="1:10" s="3" customFormat="1" ht="25.5">
      <c r="A153" s="205"/>
      <c r="B153" s="324"/>
      <c r="C153" s="391" t="s">
        <v>68</v>
      </c>
      <c r="D153" s="411"/>
      <c r="E153" s="201"/>
      <c r="F153" s="12"/>
      <c r="G153" s="311"/>
      <c r="H153" s="317"/>
      <c r="I153" s="917"/>
      <c r="J153" s="940"/>
    </row>
    <row r="154" spans="1:10" s="3" customFormat="1" ht="25.5">
      <c r="A154" s="205"/>
      <c r="B154" s="324"/>
      <c r="C154" s="391" t="s">
        <v>1010</v>
      </c>
      <c r="D154" s="411"/>
      <c r="E154" s="201"/>
      <c r="F154" s="12"/>
      <c r="G154" s="311"/>
      <c r="H154" s="317"/>
      <c r="I154" s="917"/>
      <c r="J154" s="940"/>
    </row>
    <row r="155" spans="1:10" s="3" customFormat="1" ht="12.75">
      <c r="A155" s="205"/>
      <c r="B155" s="324"/>
      <c r="C155" s="391" t="s">
        <v>1011</v>
      </c>
      <c r="D155" s="411"/>
      <c r="E155" s="201"/>
      <c r="F155" s="12"/>
      <c r="G155" s="311"/>
      <c r="H155" s="317"/>
      <c r="I155" s="917"/>
      <c r="J155" s="940"/>
    </row>
    <row r="156" spans="1:10" s="3" customFormat="1" ht="25.5">
      <c r="A156" s="205"/>
      <c r="B156" s="324"/>
      <c r="C156" s="391" t="s">
        <v>1012</v>
      </c>
      <c r="D156" s="411"/>
      <c r="E156" s="201"/>
      <c r="F156" s="12"/>
      <c r="G156" s="311"/>
      <c r="H156" s="317"/>
      <c r="I156" s="917"/>
      <c r="J156" s="940"/>
    </row>
    <row r="157" spans="1:10" s="3" customFormat="1" ht="12.75">
      <c r="A157" s="205"/>
      <c r="B157" s="324"/>
      <c r="C157" s="391"/>
      <c r="D157" s="411"/>
      <c r="E157" s="201"/>
      <c r="F157" s="12"/>
      <c r="G157" s="311"/>
      <c r="H157" s="317"/>
      <c r="I157" s="917"/>
      <c r="J157" s="940"/>
    </row>
    <row r="158" spans="1:10" s="3" customFormat="1" ht="25.5">
      <c r="A158" s="205"/>
      <c r="B158" s="324"/>
      <c r="C158" s="391" t="s">
        <v>2263</v>
      </c>
      <c r="D158" s="411"/>
      <c r="E158" s="201"/>
      <c r="F158" s="12"/>
      <c r="G158" s="311"/>
      <c r="H158" s="317"/>
      <c r="I158" s="917"/>
      <c r="J158" s="940"/>
    </row>
    <row r="159" spans="1:10" s="3" customFormat="1" ht="25.5">
      <c r="A159" s="205"/>
      <c r="B159" s="324"/>
      <c r="C159" s="391" t="s">
        <v>2264</v>
      </c>
      <c r="D159" s="411"/>
      <c r="E159" s="201"/>
      <c r="F159" s="12"/>
      <c r="G159" s="311"/>
      <c r="H159" s="317"/>
      <c r="I159" s="917"/>
      <c r="J159" s="940"/>
    </row>
    <row r="160" spans="1:10" s="3" customFormat="1" ht="25.5">
      <c r="A160" s="205"/>
      <c r="B160" s="324"/>
      <c r="C160" s="391" t="s">
        <v>2265</v>
      </c>
      <c r="D160" s="411"/>
      <c r="E160" s="201"/>
      <c r="F160" s="12"/>
      <c r="G160" s="311"/>
      <c r="H160" s="317"/>
      <c r="I160" s="917"/>
      <c r="J160" s="940"/>
    </row>
    <row r="161" spans="1:10" s="3" customFormat="1" ht="12.75">
      <c r="A161" s="205"/>
      <c r="B161" s="324"/>
      <c r="C161" s="391" t="s">
        <v>2266</v>
      </c>
      <c r="D161" s="411"/>
      <c r="E161" s="201"/>
      <c r="F161" s="12"/>
      <c r="G161" s="311"/>
      <c r="H161" s="317"/>
      <c r="I161" s="917"/>
      <c r="J161" s="940"/>
    </row>
    <row r="162" spans="1:10" s="3" customFormat="1" ht="25.5">
      <c r="A162" s="205"/>
      <c r="B162" s="324"/>
      <c r="C162" s="391" t="s">
        <v>2267</v>
      </c>
      <c r="D162" s="411"/>
      <c r="E162" s="201"/>
      <c r="F162" s="12"/>
      <c r="G162" s="311"/>
      <c r="H162" s="317"/>
      <c r="I162" s="917"/>
      <c r="J162" s="940"/>
    </row>
    <row r="163" spans="1:10" s="3" customFormat="1" ht="12.75">
      <c r="A163" s="205"/>
      <c r="B163" s="324"/>
      <c r="C163" s="391" t="s">
        <v>2268</v>
      </c>
      <c r="D163" s="411"/>
      <c r="E163" s="201"/>
      <c r="F163" s="12"/>
      <c r="G163" s="311"/>
      <c r="H163" s="317"/>
      <c r="I163" s="917"/>
      <c r="J163" s="940"/>
    </row>
    <row r="164" spans="1:10" s="3" customFormat="1" ht="25.5">
      <c r="A164" s="205"/>
      <c r="B164" s="324"/>
      <c r="C164" s="391" t="s">
        <v>2269</v>
      </c>
      <c r="D164" s="411"/>
      <c r="E164" s="201"/>
      <c r="F164" s="12"/>
      <c r="G164" s="311"/>
      <c r="H164" s="317"/>
      <c r="I164" s="917"/>
      <c r="J164" s="940"/>
    </row>
    <row r="165" spans="1:10" s="3" customFormat="1" ht="25.5">
      <c r="A165" s="205"/>
      <c r="B165" s="324"/>
      <c r="C165" s="391" t="s">
        <v>2270</v>
      </c>
      <c r="D165" s="411"/>
      <c r="E165" s="201"/>
      <c r="F165" s="12"/>
      <c r="G165" s="311"/>
      <c r="H165" s="317"/>
      <c r="I165" s="917"/>
      <c r="J165" s="940"/>
    </row>
    <row r="166" spans="1:10" s="3" customFormat="1" ht="25.5">
      <c r="A166" s="205"/>
      <c r="B166" s="324"/>
      <c r="C166" s="391" t="s">
        <v>2271</v>
      </c>
      <c r="D166" s="411"/>
      <c r="E166" s="201"/>
      <c r="F166" s="12"/>
      <c r="G166" s="311"/>
      <c r="H166" s="317"/>
      <c r="I166" s="917"/>
      <c r="J166" s="940"/>
    </row>
    <row r="167" spans="1:10" s="3" customFormat="1" ht="25.5">
      <c r="A167" s="205"/>
      <c r="B167" s="324"/>
      <c r="C167" s="391" t="s">
        <v>2272</v>
      </c>
      <c r="D167" s="411"/>
      <c r="E167" s="201"/>
      <c r="F167" s="12"/>
      <c r="G167" s="311"/>
      <c r="H167" s="317"/>
      <c r="I167" s="917"/>
      <c r="J167" s="940"/>
    </row>
    <row r="168" spans="1:10" s="3" customFormat="1" ht="38.25">
      <c r="A168" s="205"/>
      <c r="B168" s="324"/>
      <c r="C168" s="391" t="s">
        <v>2273</v>
      </c>
      <c r="D168" s="411"/>
      <c r="E168" s="201"/>
      <c r="F168" s="12"/>
      <c r="G168" s="311"/>
      <c r="H168" s="317"/>
      <c r="I168" s="917"/>
      <c r="J168" s="940"/>
    </row>
    <row r="169" spans="1:10" s="3" customFormat="1" ht="12.75">
      <c r="A169" s="205"/>
      <c r="B169" s="324"/>
      <c r="C169" s="391" t="s">
        <v>2274</v>
      </c>
      <c r="D169" s="411"/>
      <c r="E169" s="201"/>
      <c r="F169" s="12"/>
      <c r="G169" s="311"/>
      <c r="H169" s="317"/>
      <c r="I169" s="917"/>
      <c r="J169" s="940"/>
    </row>
    <row r="170" spans="1:10" s="3" customFormat="1" ht="25.5">
      <c r="A170" s="205"/>
      <c r="B170" s="324"/>
      <c r="C170" s="391" t="s">
        <v>2275</v>
      </c>
      <c r="D170" s="411"/>
      <c r="E170" s="201"/>
      <c r="F170" s="12"/>
      <c r="G170" s="311"/>
      <c r="H170" s="317"/>
      <c r="I170" s="917"/>
      <c r="J170" s="940"/>
    </row>
    <row r="171" spans="1:10" s="3" customFormat="1" ht="12.75">
      <c r="A171" s="205"/>
      <c r="B171" s="324"/>
      <c r="C171" s="391"/>
      <c r="D171" s="411"/>
      <c r="E171" s="201"/>
      <c r="F171" s="12"/>
      <c r="G171" s="311"/>
      <c r="H171" s="317"/>
      <c r="I171" s="917"/>
      <c r="J171" s="940"/>
    </row>
    <row r="172" spans="1:10" s="3" customFormat="1" ht="38.25">
      <c r="A172" s="205"/>
      <c r="B172" s="324"/>
      <c r="C172" s="391" t="s">
        <v>2254</v>
      </c>
      <c r="D172" s="411"/>
      <c r="E172" s="201"/>
      <c r="F172" s="12"/>
      <c r="G172" s="311"/>
      <c r="H172" s="317"/>
      <c r="I172" s="917"/>
      <c r="J172" s="940"/>
    </row>
    <row r="173" spans="1:10" s="3" customFormat="1" ht="51">
      <c r="A173" s="205"/>
      <c r="B173" s="324"/>
      <c r="C173" s="391" t="s">
        <v>2255</v>
      </c>
      <c r="D173" s="411"/>
      <c r="E173" s="201"/>
      <c r="F173" s="12"/>
      <c r="G173" s="311"/>
      <c r="H173" s="317"/>
      <c r="I173" s="917"/>
      <c r="J173" s="940"/>
    </row>
    <row r="174" spans="1:10" s="3" customFormat="1" ht="51">
      <c r="A174" s="205"/>
      <c r="B174" s="324"/>
      <c r="C174" s="391" t="s">
        <v>2256</v>
      </c>
      <c r="D174" s="411"/>
      <c r="E174" s="201"/>
      <c r="F174" s="12"/>
      <c r="G174" s="311"/>
      <c r="H174" s="317"/>
      <c r="I174" s="917"/>
      <c r="J174" s="940"/>
    </row>
    <row r="175" spans="1:10" s="3" customFormat="1" ht="38.25">
      <c r="A175" s="205"/>
      <c r="B175" s="324"/>
      <c r="C175" s="391" t="s">
        <v>2257</v>
      </c>
      <c r="D175" s="411"/>
      <c r="E175" s="201"/>
      <c r="F175" s="12"/>
      <c r="G175" s="311"/>
      <c r="H175" s="317"/>
      <c r="I175" s="917"/>
      <c r="J175" s="940"/>
    </row>
    <row r="176" spans="1:10" s="3" customFormat="1" ht="127.5">
      <c r="A176" s="205"/>
      <c r="B176" s="324"/>
      <c r="C176" s="391" t="s">
        <v>2258</v>
      </c>
      <c r="D176" s="411"/>
      <c r="E176" s="201"/>
      <c r="F176" s="12"/>
      <c r="G176" s="311"/>
      <c r="H176" s="317"/>
      <c r="I176" s="917"/>
      <c r="J176" s="940"/>
    </row>
    <row r="177" spans="1:10" s="3" customFormat="1" ht="51">
      <c r="A177" s="205"/>
      <c r="B177" s="324"/>
      <c r="C177" s="391" t="s">
        <v>2259</v>
      </c>
      <c r="D177" s="411"/>
      <c r="E177" s="201"/>
      <c r="F177" s="12"/>
      <c r="G177" s="311"/>
      <c r="H177" s="317"/>
      <c r="I177" s="917"/>
      <c r="J177" s="940"/>
    </row>
    <row r="178" spans="1:10" s="3" customFormat="1" ht="25.5">
      <c r="A178" s="205"/>
      <c r="B178" s="324"/>
      <c r="C178" s="391" t="s">
        <v>2260</v>
      </c>
      <c r="D178" s="411"/>
      <c r="E178" s="201"/>
      <c r="F178" s="12"/>
      <c r="G178" s="311"/>
      <c r="H178" s="317"/>
      <c r="I178" s="917"/>
      <c r="J178" s="940"/>
    </row>
    <row r="179" spans="1:10" s="3" customFormat="1" ht="38.25">
      <c r="A179" s="205"/>
      <c r="B179" s="324"/>
      <c r="C179" s="391" t="s">
        <v>2261</v>
      </c>
      <c r="D179" s="411"/>
      <c r="E179" s="201"/>
      <c r="F179" s="12"/>
      <c r="G179" s="311"/>
      <c r="H179" s="317"/>
      <c r="I179" s="917"/>
      <c r="J179" s="940"/>
    </row>
    <row r="180" spans="1:10" s="3" customFormat="1" ht="12.75">
      <c r="A180" s="205"/>
      <c r="B180" s="324"/>
      <c r="C180" s="391"/>
      <c r="D180" s="411"/>
      <c r="E180" s="201"/>
      <c r="F180" s="12"/>
      <c r="G180" s="311"/>
      <c r="H180" s="317"/>
      <c r="I180" s="917"/>
      <c r="J180" s="940"/>
    </row>
    <row r="181" spans="1:10" s="3" customFormat="1" ht="80.25" customHeight="1">
      <c r="A181" s="205"/>
      <c r="B181" s="324"/>
      <c r="C181" s="400" t="s">
        <v>2253</v>
      </c>
      <c r="D181" s="411"/>
      <c r="E181" s="201"/>
      <c r="F181" s="12"/>
      <c r="G181" s="311"/>
      <c r="H181" s="317"/>
      <c r="I181" s="917"/>
      <c r="J181" s="940"/>
    </row>
    <row r="182" spans="1:10" s="3" customFormat="1" ht="12.75">
      <c r="A182" s="205"/>
      <c r="B182" s="324"/>
      <c r="C182" s="400"/>
      <c r="D182" s="411"/>
      <c r="E182" s="201"/>
      <c r="F182" s="12"/>
      <c r="G182" s="311"/>
      <c r="H182" s="317"/>
      <c r="I182" s="917"/>
      <c r="J182" s="940"/>
    </row>
    <row r="183" spans="1:10" s="3" customFormat="1" ht="12.75">
      <c r="A183" s="205"/>
      <c r="B183" s="324"/>
      <c r="C183" s="400" t="s">
        <v>2276</v>
      </c>
      <c r="D183" s="411"/>
      <c r="E183" s="201"/>
      <c r="F183" s="12"/>
      <c r="G183" s="311"/>
      <c r="H183" s="317"/>
      <c r="I183" s="917"/>
      <c r="J183" s="940"/>
    </row>
    <row r="184" spans="1:10" s="3" customFormat="1" ht="25.5">
      <c r="A184" s="205"/>
      <c r="B184" s="324"/>
      <c r="C184" s="391" t="s">
        <v>2277</v>
      </c>
      <c r="D184" s="411"/>
      <c r="E184" s="201"/>
      <c r="F184" s="12"/>
      <c r="G184" s="311"/>
      <c r="H184" s="317"/>
      <c r="I184" s="917"/>
      <c r="J184" s="940"/>
    </row>
    <row r="185" spans="1:10" s="3" customFormat="1" ht="25.5">
      <c r="A185" s="205"/>
      <c r="B185" s="324"/>
      <c r="C185" s="391" t="s">
        <v>2278</v>
      </c>
      <c r="D185" s="411"/>
      <c r="E185" s="201"/>
      <c r="F185" s="12"/>
      <c r="G185" s="311"/>
      <c r="H185" s="317"/>
      <c r="I185" s="917"/>
      <c r="J185" s="940"/>
    </row>
    <row r="186" spans="1:10" s="3" customFormat="1" ht="89.25">
      <c r="A186" s="205"/>
      <c r="B186" s="324"/>
      <c r="C186" s="391" t="s">
        <v>2279</v>
      </c>
      <c r="D186" s="411"/>
      <c r="E186" s="201"/>
      <c r="F186" s="12"/>
      <c r="G186" s="311"/>
      <c r="H186" s="317"/>
      <c r="I186" s="917"/>
      <c r="J186" s="940"/>
    </row>
    <row r="187" spans="1:10" s="3" customFormat="1" ht="38.25">
      <c r="A187" s="205"/>
      <c r="B187" s="324"/>
      <c r="C187" s="391" t="s">
        <v>2280</v>
      </c>
      <c r="D187" s="411"/>
      <c r="E187" s="201"/>
      <c r="F187" s="12"/>
      <c r="G187" s="311"/>
      <c r="H187" s="317"/>
      <c r="I187" s="917"/>
      <c r="J187" s="940"/>
    </row>
    <row r="188" spans="1:10" s="3" customFormat="1" ht="12.75">
      <c r="A188" s="205"/>
      <c r="B188" s="324"/>
      <c r="C188" s="391" t="s">
        <v>2281</v>
      </c>
      <c r="D188" s="411"/>
      <c r="E188" s="201"/>
      <c r="F188" s="12"/>
      <c r="G188" s="311"/>
      <c r="H188" s="317"/>
      <c r="I188" s="917"/>
      <c r="J188" s="940"/>
    </row>
    <row r="189" spans="1:10" s="3" customFormat="1" ht="12.75">
      <c r="A189" s="205"/>
      <c r="B189" s="324"/>
      <c r="C189" s="391" t="s">
        <v>2282</v>
      </c>
      <c r="D189" s="411"/>
      <c r="E189" s="201"/>
      <c r="F189" s="12"/>
      <c r="G189" s="311"/>
      <c r="H189" s="317"/>
      <c r="I189" s="917"/>
      <c r="J189" s="940"/>
    </row>
    <row r="190" spans="1:10" s="3" customFormat="1" ht="25.5">
      <c r="A190" s="205"/>
      <c r="B190" s="324"/>
      <c r="C190" s="391" t="s">
        <v>2283</v>
      </c>
      <c r="D190" s="411"/>
      <c r="E190" s="201"/>
      <c r="F190" s="12"/>
      <c r="G190" s="311"/>
      <c r="H190" s="317"/>
      <c r="I190" s="917"/>
      <c r="J190" s="940"/>
    </row>
    <row r="191" spans="1:10" s="3" customFormat="1" ht="12.75">
      <c r="A191" s="205"/>
      <c r="B191" s="324"/>
      <c r="C191" s="391" t="s">
        <v>2284</v>
      </c>
      <c r="D191" s="411"/>
      <c r="E191" s="201"/>
      <c r="F191" s="12"/>
      <c r="G191" s="311"/>
      <c r="H191" s="317"/>
      <c r="I191" s="917"/>
      <c r="J191" s="940"/>
    </row>
    <row r="192" spans="1:10" s="3" customFormat="1" ht="12.75">
      <c r="A192" s="205"/>
      <c r="B192" s="324"/>
      <c r="C192" s="391" t="s">
        <v>2285</v>
      </c>
      <c r="D192" s="411"/>
      <c r="E192" s="201"/>
      <c r="F192" s="12"/>
      <c r="G192" s="311"/>
      <c r="H192" s="317"/>
      <c r="I192" s="917"/>
      <c r="J192" s="940"/>
    </row>
    <row r="193" spans="1:10" s="3" customFormat="1" ht="12.75">
      <c r="A193" s="205"/>
      <c r="B193" s="324"/>
      <c r="C193" s="391" t="s">
        <v>2286</v>
      </c>
      <c r="D193" s="411"/>
      <c r="E193" s="201"/>
      <c r="F193" s="12"/>
      <c r="G193" s="311"/>
      <c r="H193" s="317"/>
      <c r="I193" s="917"/>
      <c r="J193" s="940"/>
    </row>
    <row r="194" spans="1:10" s="3" customFormat="1" ht="51">
      <c r="A194" s="205"/>
      <c r="B194" s="324"/>
      <c r="C194" s="391" t="s">
        <v>2287</v>
      </c>
      <c r="D194" s="411"/>
      <c r="E194" s="201"/>
      <c r="F194" s="12"/>
      <c r="G194" s="311"/>
      <c r="H194" s="317"/>
      <c r="I194" s="917"/>
      <c r="J194" s="940"/>
    </row>
    <row r="195" spans="1:10" s="3" customFormat="1" ht="25.5">
      <c r="A195" s="205"/>
      <c r="B195" s="324"/>
      <c r="C195" s="391" t="s">
        <v>2288</v>
      </c>
      <c r="D195" s="411"/>
      <c r="E195" s="201"/>
      <c r="F195" s="12"/>
      <c r="G195" s="311"/>
      <c r="H195" s="317"/>
      <c r="I195" s="917"/>
      <c r="J195" s="940"/>
    </row>
    <row r="196" spans="1:10" s="3" customFormat="1" ht="38.25">
      <c r="A196" s="205"/>
      <c r="B196" s="324"/>
      <c r="C196" s="391" t="s">
        <v>2289</v>
      </c>
      <c r="D196" s="411"/>
      <c r="E196" s="201"/>
      <c r="F196" s="12"/>
      <c r="G196" s="311"/>
      <c r="H196" s="317"/>
      <c r="I196" s="917"/>
      <c r="J196" s="940"/>
    </row>
    <row r="197" spans="1:10" s="3" customFormat="1" ht="12.75">
      <c r="A197" s="205"/>
      <c r="B197" s="324"/>
      <c r="C197" s="391" t="s">
        <v>2290</v>
      </c>
      <c r="D197" s="411"/>
      <c r="E197" s="201"/>
      <c r="F197" s="12"/>
      <c r="G197" s="311"/>
      <c r="H197" s="317"/>
      <c r="I197" s="917"/>
      <c r="J197" s="940"/>
    </row>
    <row r="198" spans="1:10" s="3" customFormat="1" ht="25.5">
      <c r="A198" s="205"/>
      <c r="B198" s="324"/>
      <c r="C198" s="391" t="s">
        <v>2291</v>
      </c>
      <c r="D198" s="411"/>
      <c r="E198" s="201"/>
      <c r="F198" s="12"/>
      <c r="G198" s="311"/>
      <c r="H198" s="317"/>
      <c r="I198" s="917"/>
      <c r="J198" s="940"/>
    </row>
    <row r="199" spans="1:10" s="3" customFormat="1" ht="12.75">
      <c r="A199" s="205"/>
      <c r="B199" s="324"/>
      <c r="C199" s="391"/>
      <c r="D199" s="411"/>
      <c r="E199" s="201"/>
      <c r="F199" s="12"/>
      <c r="G199" s="311"/>
      <c r="H199" s="317"/>
      <c r="I199" s="917"/>
      <c r="J199" s="940"/>
    </row>
    <row r="200" spans="1:10" s="3" customFormat="1" ht="12.75">
      <c r="A200" s="205"/>
      <c r="B200" s="324"/>
      <c r="C200" s="400" t="s">
        <v>2885</v>
      </c>
      <c r="D200" s="411"/>
      <c r="E200" s="201"/>
      <c r="F200" s="12"/>
      <c r="G200" s="311"/>
      <c r="H200" s="317"/>
      <c r="I200" s="917"/>
      <c r="J200" s="940"/>
    </row>
    <row r="201" spans="1:10" s="3" customFormat="1" ht="114.75">
      <c r="A201" s="205"/>
      <c r="B201" s="324"/>
      <c r="C201" s="391" t="s">
        <v>5624</v>
      </c>
      <c r="D201" s="411"/>
      <c r="E201" s="201"/>
      <c r="F201" s="12"/>
      <c r="G201" s="311"/>
      <c r="H201" s="317"/>
      <c r="I201" s="917"/>
      <c r="J201" s="940"/>
    </row>
    <row r="202" spans="1:10" s="3" customFormat="1" ht="76.5">
      <c r="A202" s="205"/>
      <c r="B202" s="324"/>
      <c r="C202" s="391" t="s">
        <v>5623</v>
      </c>
      <c r="D202" s="411"/>
      <c r="E202" s="201"/>
      <c r="F202" s="12"/>
      <c r="G202" s="311"/>
      <c r="H202" s="317"/>
      <c r="I202" s="917"/>
      <c r="J202" s="940"/>
    </row>
    <row r="203" spans="1:10" s="3" customFormat="1" ht="51">
      <c r="A203" s="205"/>
      <c r="B203" s="324"/>
      <c r="C203" s="391" t="s">
        <v>2886</v>
      </c>
      <c r="D203" s="411"/>
      <c r="E203" s="201"/>
      <c r="F203" s="12"/>
      <c r="G203" s="311"/>
      <c r="H203" s="317"/>
      <c r="I203" s="917"/>
      <c r="J203" s="940"/>
    </row>
    <row r="204" spans="1:10" s="3" customFormat="1" ht="12.75">
      <c r="A204" s="205"/>
      <c r="B204" s="324"/>
      <c r="C204" s="391"/>
      <c r="D204" s="411"/>
      <c r="E204" s="201"/>
      <c r="F204" s="12"/>
      <c r="G204" s="311"/>
      <c r="H204" s="317"/>
      <c r="I204" s="917"/>
      <c r="J204" s="940"/>
    </row>
    <row r="205" spans="1:10" s="3" customFormat="1" ht="38.25">
      <c r="A205" s="205"/>
      <c r="B205" s="324"/>
      <c r="C205" s="391" t="s">
        <v>2887</v>
      </c>
      <c r="D205" s="411"/>
      <c r="E205" s="201"/>
      <c r="F205" s="12"/>
      <c r="G205" s="311"/>
      <c r="H205" s="317"/>
      <c r="I205" s="917"/>
      <c r="J205" s="940"/>
    </row>
    <row r="206" spans="1:10" s="3" customFormat="1" ht="91.5" customHeight="1">
      <c r="A206" s="205"/>
      <c r="B206" s="324"/>
      <c r="C206" s="391" t="s">
        <v>5019</v>
      </c>
      <c r="D206" s="411"/>
      <c r="E206" s="201"/>
      <c r="F206" s="12"/>
      <c r="G206" s="311"/>
      <c r="H206" s="317"/>
      <c r="I206" s="917"/>
      <c r="J206" s="940"/>
    </row>
    <row r="207" spans="1:10" s="3" customFormat="1" ht="12.75">
      <c r="A207" s="205"/>
      <c r="B207" s="324"/>
      <c r="C207" s="391"/>
      <c r="D207" s="411"/>
      <c r="E207" s="201"/>
      <c r="F207" s="12"/>
      <c r="G207" s="311"/>
      <c r="H207" s="317"/>
      <c r="I207" s="917"/>
      <c r="J207" s="940"/>
    </row>
    <row r="208" spans="1:10" s="3" customFormat="1" ht="25.5">
      <c r="A208" s="205"/>
      <c r="B208" s="324"/>
      <c r="C208" s="400" t="s">
        <v>2939</v>
      </c>
      <c r="D208" s="411"/>
      <c r="E208" s="201"/>
      <c r="F208" s="12"/>
      <c r="G208" s="311"/>
      <c r="H208" s="317"/>
      <c r="I208" s="917"/>
      <c r="J208" s="940"/>
    </row>
    <row r="209" spans="1:10" s="3" customFormat="1" ht="63.75">
      <c r="A209" s="205"/>
      <c r="B209" s="324"/>
      <c r="C209" s="391" t="s">
        <v>4221</v>
      </c>
      <c r="D209" s="411"/>
      <c r="E209" s="201"/>
      <c r="F209" s="12"/>
      <c r="G209" s="311"/>
      <c r="H209" s="317"/>
      <c r="I209" s="917"/>
      <c r="J209" s="940"/>
    </row>
    <row r="210" spans="1:10" s="3" customFormat="1" ht="145.5" customHeight="1">
      <c r="A210" s="205"/>
      <c r="B210" s="324"/>
      <c r="C210" s="391" t="s">
        <v>4222</v>
      </c>
      <c r="D210" s="411"/>
      <c r="E210" s="201"/>
      <c r="F210" s="12"/>
      <c r="G210" s="311"/>
      <c r="H210" s="317"/>
      <c r="I210" s="917"/>
      <c r="J210" s="940"/>
    </row>
    <row r="211" spans="1:10" s="3" customFormat="1" ht="212.25" customHeight="1">
      <c r="A211" s="205"/>
      <c r="B211" s="324"/>
      <c r="C211" s="391" t="s">
        <v>4223</v>
      </c>
      <c r="D211" s="411"/>
      <c r="E211" s="201"/>
      <c r="F211" s="12"/>
      <c r="G211" s="311"/>
      <c r="H211" s="317"/>
      <c r="I211" s="917"/>
      <c r="J211" s="940"/>
    </row>
    <row r="212" spans="1:10" s="3" customFormat="1" ht="76.5">
      <c r="A212" s="205"/>
      <c r="B212" s="324"/>
      <c r="C212" s="391" t="s">
        <v>4224</v>
      </c>
      <c r="D212" s="411"/>
      <c r="E212" s="201"/>
      <c r="F212" s="12"/>
      <c r="G212" s="311"/>
      <c r="H212" s="317"/>
      <c r="I212" s="917"/>
      <c r="J212" s="940"/>
    </row>
    <row r="213" spans="1:10" s="3" customFormat="1" ht="76.5">
      <c r="A213" s="205"/>
      <c r="B213" s="324"/>
      <c r="C213" s="391" t="s">
        <v>4225</v>
      </c>
      <c r="D213" s="411"/>
      <c r="E213" s="201"/>
      <c r="F213" s="12"/>
      <c r="G213" s="311"/>
      <c r="H213" s="317"/>
      <c r="I213" s="917"/>
      <c r="J213" s="940"/>
    </row>
    <row r="214" spans="1:10" s="3" customFormat="1" ht="171.75" customHeight="1">
      <c r="A214" s="205"/>
      <c r="B214" s="324"/>
      <c r="C214" s="391" t="s">
        <v>4226</v>
      </c>
      <c r="D214" s="411"/>
      <c r="E214" s="201"/>
      <c r="F214" s="12"/>
      <c r="G214" s="311"/>
      <c r="H214" s="317"/>
      <c r="I214" s="917"/>
      <c r="J214" s="940"/>
    </row>
    <row r="215" spans="1:10" s="3" customFormat="1" ht="163.5" customHeight="1">
      <c r="A215" s="205"/>
      <c r="B215" s="324"/>
      <c r="C215" s="391" t="s">
        <v>4227</v>
      </c>
      <c r="D215" s="411"/>
      <c r="E215" s="201"/>
      <c r="F215" s="12"/>
      <c r="G215" s="311"/>
      <c r="H215" s="317"/>
      <c r="I215" s="917"/>
      <c r="J215" s="940"/>
    </row>
    <row r="216" spans="1:10" s="3" customFormat="1" ht="12.75">
      <c r="A216" s="205"/>
      <c r="B216" s="324"/>
      <c r="C216" s="391"/>
      <c r="D216" s="411"/>
      <c r="E216" s="201"/>
      <c r="F216" s="12"/>
      <c r="G216" s="311"/>
      <c r="H216" s="317"/>
      <c r="I216" s="917"/>
      <c r="J216" s="940"/>
    </row>
    <row r="217" spans="1:10" s="3" customFormat="1" ht="12.75">
      <c r="A217" s="205"/>
      <c r="B217" s="324"/>
      <c r="C217" s="400" t="s">
        <v>2422</v>
      </c>
      <c r="D217" s="411"/>
      <c r="E217" s="201"/>
      <c r="F217" s="12"/>
      <c r="G217" s="311"/>
      <c r="H217" s="317"/>
      <c r="I217" s="917"/>
      <c r="J217" s="940"/>
    </row>
    <row r="218" spans="1:10" s="3" customFormat="1" ht="131.25" customHeight="1">
      <c r="A218" s="205"/>
      <c r="B218" s="324"/>
      <c r="C218" s="391" t="s">
        <v>2423</v>
      </c>
      <c r="D218" s="411"/>
      <c r="E218" s="201"/>
      <c r="F218" s="12"/>
      <c r="G218" s="311"/>
      <c r="H218" s="317"/>
      <c r="I218" s="917"/>
      <c r="J218" s="940"/>
    </row>
    <row r="219" spans="1:10" s="3" customFormat="1" ht="38.25">
      <c r="A219" s="205"/>
      <c r="B219" s="324"/>
      <c r="C219" s="391" t="s">
        <v>2424</v>
      </c>
      <c r="D219" s="411"/>
      <c r="E219" s="201"/>
      <c r="F219" s="12"/>
      <c r="G219" s="311"/>
      <c r="H219" s="317"/>
      <c r="I219" s="917"/>
      <c r="J219" s="940"/>
    </row>
    <row r="220" spans="1:10" s="3" customFormat="1" ht="51">
      <c r="A220" s="205"/>
      <c r="B220" s="324"/>
      <c r="C220" s="391" t="s">
        <v>2425</v>
      </c>
      <c r="D220" s="411"/>
      <c r="E220" s="201"/>
      <c r="F220" s="12"/>
      <c r="G220" s="311"/>
      <c r="H220" s="317"/>
      <c r="I220" s="917"/>
      <c r="J220" s="940"/>
    </row>
    <row r="221" spans="1:10" s="3" customFormat="1" ht="12.75">
      <c r="A221" s="205"/>
      <c r="B221" s="324"/>
      <c r="C221" s="391"/>
      <c r="D221" s="411"/>
      <c r="E221" s="201"/>
      <c r="F221" s="12"/>
      <c r="G221" s="311"/>
      <c r="H221" s="317"/>
      <c r="I221" s="917"/>
      <c r="J221" s="940"/>
    </row>
    <row r="222" spans="1:10" s="3" customFormat="1" ht="12.75">
      <c r="A222" s="205"/>
      <c r="B222" s="324"/>
      <c r="C222" s="391" t="s">
        <v>15</v>
      </c>
      <c r="D222" s="411"/>
      <c r="E222" s="201"/>
      <c r="F222" s="12"/>
      <c r="G222" s="311"/>
      <c r="H222" s="317"/>
      <c r="I222" s="917"/>
      <c r="J222" s="940"/>
    </row>
    <row r="223" spans="1:10" s="3" customFormat="1" ht="102">
      <c r="A223" s="205"/>
      <c r="B223" s="324"/>
      <c r="C223" s="391" t="s">
        <v>5699</v>
      </c>
      <c r="D223" s="411"/>
      <c r="E223" s="201"/>
      <c r="F223" s="12"/>
      <c r="G223" s="311"/>
      <c r="H223" s="317"/>
      <c r="I223" s="917"/>
      <c r="J223" s="940"/>
    </row>
    <row r="224" spans="1:10" s="3" customFormat="1" ht="12.75">
      <c r="A224" s="205"/>
      <c r="B224" s="324"/>
      <c r="C224" s="391" t="s">
        <v>2292</v>
      </c>
      <c r="D224" s="411"/>
      <c r="E224" s="201"/>
      <c r="F224" s="12"/>
      <c r="G224" s="311"/>
      <c r="H224" s="317"/>
      <c r="I224" s="917"/>
      <c r="J224" s="940"/>
    </row>
    <row r="225" spans="1:10" s="3" customFormat="1" ht="55.5" customHeight="1">
      <c r="A225" s="205"/>
      <c r="B225" s="324"/>
      <c r="C225" s="391" t="s">
        <v>2293</v>
      </c>
      <c r="D225" s="411"/>
      <c r="E225" s="201"/>
      <c r="F225" s="12"/>
      <c r="G225" s="311"/>
      <c r="H225" s="317"/>
      <c r="I225" s="917"/>
      <c r="J225" s="940"/>
    </row>
    <row r="226" spans="1:10" s="3" customFormat="1" ht="38.25">
      <c r="A226" s="205"/>
      <c r="B226" s="324"/>
      <c r="C226" s="391" t="s">
        <v>2294</v>
      </c>
      <c r="D226" s="411"/>
      <c r="E226" s="201"/>
      <c r="F226" s="12"/>
      <c r="G226" s="311"/>
      <c r="H226" s="317"/>
      <c r="I226" s="917"/>
      <c r="J226" s="940"/>
    </row>
    <row r="227" spans="1:10" s="3" customFormat="1" ht="25.5">
      <c r="A227" s="205"/>
      <c r="B227" s="324"/>
      <c r="C227" s="391" t="s">
        <v>2295</v>
      </c>
      <c r="D227" s="411"/>
      <c r="E227" s="201"/>
      <c r="F227" s="12"/>
      <c r="G227" s="311"/>
      <c r="H227" s="317"/>
      <c r="I227" s="917"/>
      <c r="J227" s="940"/>
    </row>
    <row r="228" spans="1:10" s="3" customFormat="1" ht="38.25">
      <c r="A228" s="205"/>
      <c r="B228" s="324"/>
      <c r="C228" s="391" t="s">
        <v>2296</v>
      </c>
      <c r="D228" s="411"/>
      <c r="E228" s="201"/>
      <c r="F228" s="12"/>
      <c r="G228" s="311"/>
      <c r="H228" s="317"/>
      <c r="I228" s="917"/>
      <c r="J228" s="940"/>
    </row>
    <row r="229" spans="1:10" s="3" customFormat="1" ht="38.25">
      <c r="A229" s="205"/>
      <c r="B229" s="324"/>
      <c r="C229" s="391" t="s">
        <v>2257</v>
      </c>
      <c r="D229" s="411"/>
      <c r="E229" s="201"/>
      <c r="F229" s="12"/>
      <c r="G229" s="311"/>
      <c r="H229" s="317"/>
      <c r="I229" s="917"/>
      <c r="J229" s="940"/>
    </row>
    <row r="230" spans="1:10" s="3" customFormat="1" ht="25.5">
      <c r="A230" s="205"/>
      <c r="B230" s="324"/>
      <c r="C230" s="391" t="s">
        <v>2297</v>
      </c>
      <c r="D230" s="411"/>
      <c r="E230" s="201"/>
      <c r="F230" s="12"/>
      <c r="G230" s="311"/>
      <c r="H230" s="317"/>
      <c r="I230" s="917"/>
      <c r="J230" s="940"/>
    </row>
    <row r="231" spans="1:10" s="3" customFormat="1" ht="38.25">
      <c r="A231" s="205"/>
      <c r="B231" s="324"/>
      <c r="C231" s="391" t="s">
        <v>2298</v>
      </c>
      <c r="D231" s="411"/>
      <c r="E231" s="201"/>
      <c r="F231" s="12"/>
      <c r="G231" s="311"/>
      <c r="H231" s="317"/>
      <c r="I231" s="917"/>
      <c r="J231" s="940"/>
    </row>
    <row r="232" spans="1:10" s="3" customFormat="1" ht="25.5">
      <c r="A232" s="205"/>
      <c r="B232" s="324"/>
      <c r="C232" s="391" t="s">
        <v>2299</v>
      </c>
      <c r="D232" s="411"/>
      <c r="E232" s="201"/>
      <c r="F232" s="12"/>
      <c r="G232" s="311"/>
      <c r="H232" s="317"/>
      <c r="I232" s="917"/>
      <c r="J232" s="940"/>
    </row>
    <row r="233" spans="1:10" s="3" customFormat="1" ht="12.75">
      <c r="A233" s="205"/>
      <c r="B233" s="324"/>
      <c r="C233" s="391"/>
      <c r="D233" s="411"/>
      <c r="E233" s="201"/>
      <c r="F233" s="12"/>
      <c r="G233" s="311"/>
      <c r="H233" s="317"/>
      <c r="I233" s="917"/>
      <c r="J233" s="940"/>
    </row>
    <row r="234" spans="1:10" s="3" customFormat="1" ht="63.75">
      <c r="A234" s="205"/>
      <c r="B234" s="324"/>
      <c r="C234" s="400" t="s">
        <v>2426</v>
      </c>
      <c r="D234" s="411"/>
      <c r="E234" s="201"/>
      <c r="F234" s="12"/>
      <c r="G234" s="311"/>
      <c r="H234" s="317"/>
      <c r="I234" s="917"/>
      <c r="J234" s="940"/>
    </row>
    <row r="235" spans="1:10" s="3" customFormat="1" ht="12.75">
      <c r="A235" s="205"/>
      <c r="B235" s="324"/>
      <c r="C235" s="391"/>
      <c r="D235" s="411"/>
      <c r="E235" s="201"/>
      <c r="F235" s="12"/>
      <c r="G235" s="311"/>
      <c r="H235" s="317"/>
      <c r="I235" s="917"/>
      <c r="J235" s="940"/>
    </row>
    <row r="236" spans="1:10" s="3" customFormat="1" ht="12.75">
      <c r="A236" s="205"/>
      <c r="B236" s="324"/>
      <c r="C236" s="391"/>
      <c r="D236" s="411"/>
      <c r="E236" s="201"/>
      <c r="F236" s="12"/>
      <c r="G236" s="311"/>
      <c r="H236" s="317"/>
      <c r="I236" s="917"/>
      <c r="J236" s="940"/>
    </row>
    <row r="237" spans="1:10" s="3" customFormat="1" ht="12.75">
      <c r="A237" s="204"/>
      <c r="B237" s="317"/>
      <c r="C237" s="400" t="s">
        <v>77</v>
      </c>
      <c r="D237" s="560"/>
      <c r="E237" s="197"/>
      <c r="F237" s="12"/>
      <c r="G237" s="206"/>
      <c r="H237" s="317"/>
      <c r="I237" s="264"/>
      <c r="J237" s="940"/>
    </row>
    <row r="238" spans="1:10" s="3" customFormat="1" ht="76.5">
      <c r="A238" s="204"/>
      <c r="B238" s="317" t="s">
        <v>6</v>
      </c>
      <c r="C238" s="391" t="s">
        <v>5700</v>
      </c>
      <c r="D238" s="432"/>
      <c r="E238" s="963"/>
      <c r="F238" s="200"/>
      <c r="G238" s="976"/>
      <c r="H238" s="317"/>
      <c r="I238" s="1012"/>
      <c r="J238" s="940"/>
    </row>
    <row r="239" spans="1:10" s="3" customFormat="1" ht="15">
      <c r="A239" s="204"/>
      <c r="B239" s="430" t="s">
        <v>648</v>
      </c>
      <c r="C239" s="391" t="s">
        <v>2433</v>
      </c>
      <c r="D239" s="411" t="s">
        <v>4219</v>
      </c>
      <c r="E239" s="201">
        <f>497.76*0.08</f>
        <v>39.820799999999998</v>
      </c>
      <c r="F239" s="215"/>
      <c r="G239" s="311">
        <f>E239*F239</f>
        <v>0</v>
      </c>
      <c r="H239" s="317"/>
      <c r="I239" s="917"/>
      <c r="J239" s="940">
        <f>G239</f>
        <v>0</v>
      </c>
    </row>
    <row r="240" spans="1:10" s="3" customFormat="1" ht="15">
      <c r="A240" s="204"/>
      <c r="B240" s="430" t="s">
        <v>1093</v>
      </c>
      <c r="C240" s="391" t="s">
        <v>2435</v>
      </c>
      <c r="D240" s="411" t="s">
        <v>4219</v>
      </c>
      <c r="E240" s="201">
        <f>313.19*0.08</f>
        <v>25.055199999999999</v>
      </c>
      <c r="F240" s="215"/>
      <c r="G240" s="311">
        <f>E240*F240</f>
        <v>0</v>
      </c>
      <c r="H240" s="317"/>
      <c r="I240" s="917"/>
      <c r="J240" s="940">
        <f>G240</f>
        <v>0</v>
      </c>
    </row>
    <row r="241" spans="1:10" s="3" customFormat="1" ht="25.5">
      <c r="A241" s="204"/>
      <c r="B241" s="430" t="s">
        <v>1094</v>
      </c>
      <c r="C241" s="391" t="s">
        <v>2434</v>
      </c>
      <c r="D241" s="411" t="s">
        <v>4219</v>
      </c>
      <c r="E241" s="201">
        <f>47.91*0.08</f>
        <v>3.8327999999999998</v>
      </c>
      <c r="F241" s="215"/>
      <c r="G241" s="311">
        <f>E241*F241</f>
        <v>0</v>
      </c>
      <c r="H241" s="317"/>
      <c r="I241" s="917"/>
      <c r="J241" s="940">
        <f>G241</f>
        <v>0</v>
      </c>
    </row>
    <row r="242" spans="1:10" s="3" customFormat="1" ht="25.5">
      <c r="A242" s="204"/>
      <c r="B242" s="430" t="s">
        <v>1099</v>
      </c>
      <c r="C242" s="391" t="s">
        <v>2436</v>
      </c>
      <c r="D242" s="411" t="s">
        <v>4219</v>
      </c>
      <c r="E242" s="201">
        <f>128.78*0.08</f>
        <v>10.3024</v>
      </c>
      <c r="F242" s="215"/>
      <c r="G242" s="311">
        <f>E242*F242</f>
        <v>0</v>
      </c>
      <c r="H242" s="317"/>
      <c r="I242" s="917">
        <f>G242*0.6</f>
        <v>0</v>
      </c>
      <c r="J242" s="940">
        <f>G242*0.4</f>
        <v>0</v>
      </c>
    </row>
    <row r="243" spans="1:10" s="3" customFormat="1" ht="25.5">
      <c r="A243" s="204"/>
      <c r="B243" s="430" t="s">
        <v>1100</v>
      </c>
      <c r="C243" s="391" t="s">
        <v>2034</v>
      </c>
      <c r="D243" s="411" t="s">
        <v>4219</v>
      </c>
      <c r="E243" s="201">
        <f>(4.6*4.6*0.08)*4</f>
        <v>6.7711999999999994</v>
      </c>
      <c r="F243" s="215"/>
      <c r="G243" s="311">
        <f>E243*F243</f>
        <v>0</v>
      </c>
      <c r="H243" s="317"/>
      <c r="I243" s="917"/>
      <c r="J243" s="940">
        <f>G243</f>
        <v>0</v>
      </c>
    </row>
    <row r="244" spans="1:10" s="3" customFormat="1" ht="12.75">
      <c r="A244" s="204"/>
      <c r="B244" s="317"/>
      <c r="C244" s="391"/>
      <c r="D244" s="411"/>
      <c r="E244" s="201"/>
      <c r="F244" s="12"/>
      <c r="G244" s="311"/>
      <c r="H244" s="317"/>
      <c r="I244" s="917"/>
      <c r="J244" s="940"/>
    </row>
    <row r="245" spans="1:10" s="3" customFormat="1" ht="12.75">
      <c r="A245" s="204"/>
      <c r="B245" s="317"/>
      <c r="C245" s="400" t="s">
        <v>953</v>
      </c>
      <c r="D245" s="411"/>
      <c r="E245" s="201"/>
      <c r="F245" s="12"/>
      <c r="G245" s="311"/>
      <c r="H245" s="317"/>
      <c r="I245" s="917"/>
      <c r="J245" s="940"/>
    </row>
    <row r="246" spans="1:10" s="3" customFormat="1" ht="39.75" customHeight="1">
      <c r="A246" s="204"/>
      <c r="B246" s="317" t="s">
        <v>26</v>
      </c>
      <c r="C246" s="753" t="s">
        <v>954</v>
      </c>
      <c r="D246" s="411" t="s">
        <v>4219</v>
      </c>
      <c r="E246" s="201">
        <v>31.5</v>
      </c>
      <c r="F246" s="215"/>
      <c r="G246" s="311">
        <f>E246*F246</f>
        <v>0</v>
      </c>
      <c r="H246" s="317"/>
      <c r="I246" s="917">
        <f>G246</f>
        <v>0</v>
      </c>
      <c r="J246" s="940"/>
    </row>
    <row r="247" spans="1:10" s="3" customFormat="1" ht="12.75">
      <c r="A247" s="204"/>
      <c r="B247" s="317"/>
      <c r="C247" s="400"/>
      <c r="D247" s="411"/>
      <c r="E247" s="201"/>
      <c r="F247" s="12"/>
      <c r="G247" s="311"/>
      <c r="H247" s="317"/>
      <c r="I247" s="917"/>
      <c r="J247" s="940"/>
    </row>
    <row r="248" spans="1:10" s="3" customFormat="1" ht="12.75">
      <c r="A248" s="204"/>
      <c r="B248" s="317" t="s">
        <v>27</v>
      </c>
      <c r="C248" s="400" t="s">
        <v>211</v>
      </c>
      <c r="D248" s="411"/>
      <c r="E248" s="201"/>
      <c r="F248" s="12"/>
      <c r="G248" s="311"/>
      <c r="H248" s="317"/>
      <c r="I248" s="917"/>
      <c r="J248" s="940"/>
    </row>
    <row r="249" spans="1:10" s="3" customFormat="1" ht="157.5" customHeight="1">
      <c r="A249" s="204"/>
      <c r="B249" s="317"/>
      <c r="C249" s="391" t="s">
        <v>4228</v>
      </c>
      <c r="D249" s="432"/>
      <c r="E249" s="963"/>
      <c r="F249" s="308"/>
      <c r="G249" s="976"/>
      <c r="H249" s="317"/>
      <c r="I249" s="1012"/>
      <c r="J249" s="940"/>
    </row>
    <row r="250" spans="1:10" s="3" customFormat="1" ht="78.75" customHeight="1">
      <c r="A250" s="204"/>
      <c r="B250" s="317"/>
      <c r="C250" s="391" t="s">
        <v>5701</v>
      </c>
      <c r="D250" s="411"/>
      <c r="E250" s="201"/>
      <c r="F250" s="12"/>
      <c r="G250" s="311"/>
      <c r="H250" s="317"/>
      <c r="I250" s="917"/>
      <c r="J250" s="940"/>
    </row>
    <row r="251" spans="1:10" s="3" customFormat="1" ht="51">
      <c r="A251" s="204"/>
      <c r="B251" s="317"/>
      <c r="C251" s="987" t="s">
        <v>4229</v>
      </c>
      <c r="D251" s="411"/>
      <c r="E251" s="201"/>
      <c r="F251" s="12"/>
      <c r="G251" s="311"/>
      <c r="H251" s="317"/>
      <c r="I251" s="917"/>
      <c r="J251" s="940"/>
    </row>
    <row r="252" spans="1:10" s="3" customFormat="1" ht="38.25">
      <c r="A252" s="204"/>
      <c r="B252" s="317"/>
      <c r="C252" s="987" t="s">
        <v>5702</v>
      </c>
      <c r="D252" s="411"/>
      <c r="E252" s="201"/>
      <c r="F252" s="12"/>
      <c r="G252" s="311"/>
      <c r="H252" s="317"/>
      <c r="I252" s="917"/>
      <c r="J252" s="940"/>
    </row>
    <row r="253" spans="1:10" s="3" customFormat="1" ht="25.5">
      <c r="A253" s="204"/>
      <c r="B253" s="317"/>
      <c r="C253" s="400" t="s">
        <v>5013</v>
      </c>
      <c r="D253" s="411"/>
      <c r="E253" s="201"/>
      <c r="F253" s="12"/>
      <c r="G253" s="311"/>
      <c r="H253" s="317"/>
      <c r="I253" s="917"/>
      <c r="J253" s="940"/>
    </row>
    <row r="254" spans="1:10" s="3" customFormat="1" ht="12.75">
      <c r="A254" s="204"/>
      <c r="B254" s="317"/>
      <c r="C254" s="987"/>
      <c r="D254" s="411"/>
      <c r="E254" s="201"/>
      <c r="F254" s="12"/>
      <c r="G254" s="311"/>
      <c r="H254" s="317"/>
      <c r="I254" s="917"/>
      <c r="J254" s="940"/>
    </row>
    <row r="255" spans="1:10" s="3" customFormat="1" ht="25.5">
      <c r="A255" s="204"/>
      <c r="B255" s="367" t="s">
        <v>1062</v>
      </c>
      <c r="C255" s="391" t="s">
        <v>4230</v>
      </c>
      <c r="D255" s="411"/>
      <c r="E255" s="392"/>
      <c r="G255" s="392"/>
      <c r="H255" s="317"/>
      <c r="I255" s="918"/>
      <c r="J255" s="940"/>
    </row>
    <row r="256" spans="1:10" s="3" customFormat="1" ht="15">
      <c r="A256" s="204"/>
      <c r="B256" s="430" t="s">
        <v>4157</v>
      </c>
      <c r="C256" s="988" t="s">
        <v>2940</v>
      </c>
      <c r="D256" s="411" t="s">
        <v>38</v>
      </c>
      <c r="E256" s="201">
        <f>92.6*0.75</f>
        <v>69.449999999999989</v>
      </c>
      <c r="F256" s="215"/>
      <c r="G256" s="311">
        <f>E256*F256</f>
        <v>0</v>
      </c>
      <c r="H256" s="317"/>
      <c r="I256" s="917"/>
      <c r="J256" s="940">
        <f>G256</f>
        <v>0</v>
      </c>
    </row>
    <row r="257" spans="1:10" s="3" customFormat="1" ht="15">
      <c r="A257" s="204"/>
      <c r="B257" s="430" t="s">
        <v>4160</v>
      </c>
      <c r="C257" s="988" t="s">
        <v>204</v>
      </c>
      <c r="D257" s="411" t="s">
        <v>4219</v>
      </c>
      <c r="E257" s="201">
        <f>387.5*0.5</f>
        <v>193.75</v>
      </c>
      <c r="F257" s="215"/>
      <c r="G257" s="311">
        <f>E257*F257</f>
        <v>0</v>
      </c>
      <c r="H257" s="317"/>
      <c r="I257" s="917"/>
      <c r="J257" s="940">
        <f>G257</f>
        <v>0</v>
      </c>
    </row>
    <row r="258" spans="1:10" s="3" customFormat="1" ht="12.75">
      <c r="A258" s="204"/>
      <c r="B258" s="317"/>
      <c r="C258" s="369"/>
      <c r="D258" s="411"/>
      <c r="E258" s="201"/>
      <c r="F258" s="12"/>
      <c r="G258" s="311"/>
      <c r="H258" s="317"/>
      <c r="I258" s="917"/>
      <c r="J258" s="940"/>
    </row>
    <row r="259" spans="1:10" s="3" customFormat="1" ht="25.5">
      <c r="A259" s="204"/>
      <c r="B259" s="367" t="s">
        <v>1063</v>
      </c>
      <c r="C259" s="391" t="s">
        <v>4231</v>
      </c>
      <c r="D259" s="411"/>
      <c r="E259" s="392"/>
      <c r="G259" s="392"/>
      <c r="H259" s="317"/>
      <c r="I259" s="918"/>
      <c r="J259" s="940"/>
    </row>
    <row r="260" spans="1:10" s="3" customFormat="1" ht="15">
      <c r="A260" s="204"/>
      <c r="B260" s="430" t="s">
        <v>4208</v>
      </c>
      <c r="C260" s="988" t="s">
        <v>2940</v>
      </c>
      <c r="D260" s="411" t="s">
        <v>38</v>
      </c>
      <c r="E260" s="201">
        <f>2*0.75</f>
        <v>1.5</v>
      </c>
      <c r="F260" s="215"/>
      <c r="G260" s="311">
        <f>E260*F260</f>
        <v>0</v>
      </c>
      <c r="H260" s="317"/>
      <c r="I260" s="917"/>
      <c r="J260" s="940">
        <f>G260</f>
        <v>0</v>
      </c>
    </row>
    <row r="261" spans="1:10" s="3" customFormat="1" ht="15">
      <c r="A261" s="204"/>
      <c r="B261" s="430" t="s">
        <v>4209</v>
      </c>
      <c r="C261" s="988" t="s">
        <v>204</v>
      </c>
      <c r="D261" s="411" t="s">
        <v>4219</v>
      </c>
      <c r="E261" s="201">
        <f>53.35*0.5</f>
        <v>26.675000000000001</v>
      </c>
      <c r="F261" s="215"/>
      <c r="G261" s="311">
        <f>E261*F261</f>
        <v>0</v>
      </c>
      <c r="H261" s="317"/>
      <c r="I261" s="917">
        <f>G261*0.55</f>
        <v>0</v>
      </c>
      <c r="J261" s="940">
        <f>G261*0.45</f>
        <v>0</v>
      </c>
    </row>
    <row r="262" spans="1:10" s="3" customFormat="1" ht="228" customHeight="1">
      <c r="A262" s="204"/>
      <c r="B262" s="430" t="s">
        <v>5012</v>
      </c>
      <c r="C262" s="392" t="s">
        <v>5106</v>
      </c>
      <c r="D262" s="411" t="s">
        <v>38</v>
      </c>
      <c r="E262" s="855">
        <v>1578.5</v>
      </c>
      <c r="F262" s="215"/>
      <c r="G262" s="311">
        <f>E262*F262</f>
        <v>0</v>
      </c>
      <c r="H262" s="317"/>
      <c r="I262" s="917">
        <f>G262*0.55</f>
        <v>0</v>
      </c>
      <c r="J262" s="940">
        <f>G262*0.45</f>
        <v>0</v>
      </c>
    </row>
    <row r="263" spans="1:10" s="3" customFormat="1" ht="12.75">
      <c r="A263" s="204"/>
      <c r="B263" s="317"/>
      <c r="C263" s="369"/>
      <c r="D263" s="411"/>
      <c r="E263" s="201"/>
      <c r="F263" s="12"/>
      <c r="G263" s="311"/>
      <c r="H263" s="317"/>
      <c r="I263" s="917"/>
      <c r="J263" s="940"/>
    </row>
    <row r="264" spans="1:10" s="3" customFormat="1" ht="25.5">
      <c r="A264" s="204"/>
      <c r="B264" s="367" t="s">
        <v>1064</v>
      </c>
      <c r="C264" s="391" t="s">
        <v>4232</v>
      </c>
      <c r="D264" s="411"/>
      <c r="E264" s="392"/>
      <c r="G264" s="392"/>
      <c r="H264" s="317"/>
      <c r="I264" s="918"/>
      <c r="J264" s="940"/>
    </row>
    <row r="265" spans="1:10" s="3" customFormat="1" ht="15">
      <c r="A265" s="204"/>
      <c r="B265" s="430" t="s">
        <v>4210</v>
      </c>
      <c r="C265" s="988" t="s">
        <v>2940</v>
      </c>
      <c r="D265" s="411" t="s">
        <v>38</v>
      </c>
      <c r="E265" s="201">
        <f>126.2*0.75</f>
        <v>94.65</v>
      </c>
      <c r="F265" s="215"/>
      <c r="G265" s="311">
        <f>E265*F265</f>
        <v>0</v>
      </c>
      <c r="H265" s="317"/>
      <c r="I265" s="917"/>
      <c r="J265" s="940">
        <f>G265</f>
        <v>0</v>
      </c>
    </row>
    <row r="266" spans="1:10" s="3" customFormat="1" ht="15">
      <c r="A266" s="204"/>
      <c r="B266" s="430" t="s">
        <v>4211</v>
      </c>
      <c r="C266" s="988" t="s">
        <v>204</v>
      </c>
      <c r="D266" s="411" t="s">
        <v>4219</v>
      </c>
      <c r="E266" s="201">
        <f>(1642.39*0.5)</f>
        <v>821.19500000000005</v>
      </c>
      <c r="F266" s="215"/>
      <c r="G266" s="311">
        <f>E266*F266</f>
        <v>0</v>
      </c>
      <c r="H266" s="317"/>
      <c r="I266" s="917">
        <f>G266*0.55</f>
        <v>0</v>
      </c>
      <c r="J266" s="940">
        <f>G266*0.45</f>
        <v>0</v>
      </c>
    </row>
    <row r="267" spans="1:10" s="3" customFormat="1" ht="12.75">
      <c r="A267" s="204"/>
      <c r="B267" s="317"/>
      <c r="C267" s="988"/>
      <c r="D267" s="411"/>
      <c r="E267" s="201"/>
      <c r="F267" s="12"/>
      <c r="G267" s="311"/>
      <c r="H267" s="317"/>
      <c r="I267" s="917"/>
      <c r="J267" s="940"/>
    </row>
    <row r="268" spans="1:10" s="3" customFormat="1" ht="25.5">
      <c r="A268" s="204"/>
      <c r="B268" s="367" t="s">
        <v>1224</v>
      </c>
      <c r="C268" s="391" t="s">
        <v>4233</v>
      </c>
      <c r="D268" s="411"/>
      <c r="E268" s="392"/>
      <c r="G268" s="392"/>
      <c r="H268" s="317"/>
      <c r="I268" s="918"/>
      <c r="J268" s="940"/>
    </row>
    <row r="269" spans="1:10" s="3" customFormat="1" ht="17.25" customHeight="1">
      <c r="A269" s="204"/>
      <c r="B269" s="430" t="s">
        <v>4212</v>
      </c>
      <c r="C269" s="988" t="s">
        <v>2940</v>
      </c>
      <c r="D269" s="411" t="s">
        <v>38</v>
      </c>
      <c r="E269" s="201">
        <f>(60.65)*0.2</f>
        <v>12.13</v>
      </c>
      <c r="F269" s="215"/>
      <c r="G269" s="311">
        <f>E269*F269</f>
        <v>0</v>
      </c>
      <c r="H269" s="317"/>
      <c r="I269" s="917"/>
      <c r="J269" s="940">
        <f>G269</f>
        <v>0</v>
      </c>
    </row>
    <row r="270" spans="1:10" s="3" customFormat="1" ht="17.25" customHeight="1">
      <c r="A270" s="204"/>
      <c r="B270" s="430" t="s">
        <v>4213</v>
      </c>
      <c r="C270" s="988" t="s">
        <v>204</v>
      </c>
      <c r="D270" s="411" t="s">
        <v>4219</v>
      </c>
      <c r="E270" s="201">
        <v>106.7</v>
      </c>
      <c r="F270" s="215"/>
      <c r="G270" s="311">
        <f>E270*F270</f>
        <v>0</v>
      </c>
      <c r="H270" s="317"/>
      <c r="I270" s="917"/>
      <c r="J270" s="940">
        <f>G270</f>
        <v>0</v>
      </c>
    </row>
    <row r="271" spans="1:10" s="3" customFormat="1" ht="17.25" customHeight="1">
      <c r="A271" s="204"/>
      <c r="B271" s="367"/>
      <c r="C271" s="988"/>
      <c r="D271" s="411"/>
      <c r="E271" s="201"/>
      <c r="F271" s="12"/>
      <c r="G271" s="311"/>
      <c r="H271" s="317"/>
      <c r="I271" s="917"/>
      <c r="J271" s="940"/>
    </row>
    <row r="272" spans="1:10" s="3" customFormat="1" ht="25.5">
      <c r="A272" s="204"/>
      <c r="B272" s="367" t="s">
        <v>1223</v>
      </c>
      <c r="C272" s="391" t="s">
        <v>4234</v>
      </c>
      <c r="D272" s="411"/>
      <c r="E272" s="392"/>
      <c r="G272" s="392"/>
      <c r="H272" s="317"/>
      <c r="I272" s="918"/>
      <c r="J272" s="940"/>
    </row>
    <row r="273" spans="1:10" s="3" customFormat="1" ht="15">
      <c r="A273" s="204"/>
      <c r="B273" s="430" t="s">
        <v>4214</v>
      </c>
      <c r="C273" s="988" t="s">
        <v>2940</v>
      </c>
      <c r="D273" s="411" t="s">
        <v>38</v>
      </c>
      <c r="E273" s="201">
        <f>47.75*0.75</f>
        <v>35.8125</v>
      </c>
      <c r="F273" s="215"/>
      <c r="G273" s="311">
        <f>E273*F273</f>
        <v>0</v>
      </c>
      <c r="H273" s="317"/>
      <c r="I273" s="917"/>
      <c r="J273" s="940">
        <f>G273</f>
        <v>0</v>
      </c>
    </row>
    <row r="274" spans="1:10" s="3" customFormat="1" ht="15">
      <c r="A274" s="204"/>
      <c r="B274" s="430" t="s">
        <v>4215</v>
      </c>
      <c r="C274" s="988" t="s">
        <v>204</v>
      </c>
      <c r="D274" s="411" t="s">
        <v>4219</v>
      </c>
      <c r="E274" s="201">
        <f>177.43*0.5</f>
        <v>88.715000000000003</v>
      </c>
      <c r="F274" s="215"/>
      <c r="G274" s="311">
        <f>E274*F274</f>
        <v>0</v>
      </c>
      <c r="H274" s="317"/>
      <c r="I274" s="917"/>
      <c r="J274" s="940">
        <f>G274</f>
        <v>0</v>
      </c>
    </row>
    <row r="275" spans="1:10" s="3" customFormat="1" ht="12.75">
      <c r="A275" s="204"/>
      <c r="B275" s="367"/>
      <c r="C275" s="988"/>
      <c r="D275" s="411"/>
      <c r="E275" s="201"/>
      <c r="F275" s="12"/>
      <c r="G275" s="311"/>
      <c r="H275" s="317"/>
      <c r="I275" s="917"/>
      <c r="J275" s="940"/>
    </row>
    <row r="276" spans="1:10" s="3" customFormat="1" ht="12.75">
      <c r="A276" s="204"/>
      <c r="B276" s="367" t="s">
        <v>2890</v>
      </c>
      <c r="C276" s="391" t="s">
        <v>4235</v>
      </c>
      <c r="D276" s="411"/>
      <c r="E276" s="392"/>
      <c r="G276" s="392"/>
      <c r="H276" s="317"/>
      <c r="I276" s="918"/>
      <c r="J276" s="940"/>
    </row>
    <row r="277" spans="1:10" s="3" customFormat="1" ht="15">
      <c r="A277" s="204"/>
      <c r="B277" s="430" t="s">
        <v>4216</v>
      </c>
      <c r="C277" s="988" t="s">
        <v>2940</v>
      </c>
      <c r="D277" s="411" t="s">
        <v>38</v>
      </c>
      <c r="E277" s="201">
        <f>32.68*0.45</f>
        <v>14.706</v>
      </c>
      <c r="F277" s="215"/>
      <c r="G277" s="311">
        <f>E277*F277</f>
        <v>0</v>
      </c>
      <c r="H277" s="317"/>
      <c r="I277" s="917"/>
      <c r="J277" s="940">
        <f>G277</f>
        <v>0</v>
      </c>
    </row>
    <row r="278" spans="1:10" s="3" customFormat="1" ht="15">
      <c r="A278" s="204"/>
      <c r="B278" s="430" t="s">
        <v>4217</v>
      </c>
      <c r="C278" s="988" t="s">
        <v>204</v>
      </c>
      <c r="D278" s="411" t="s">
        <v>4219</v>
      </c>
      <c r="E278" s="201">
        <f>18.24*0.2</f>
        <v>3.6479999999999997</v>
      </c>
      <c r="F278" s="215"/>
      <c r="G278" s="311">
        <f>E278*F278</f>
        <v>0</v>
      </c>
      <c r="H278" s="317"/>
      <c r="I278" s="917"/>
      <c r="J278" s="940">
        <f>G278</f>
        <v>0</v>
      </c>
    </row>
    <row r="279" spans="1:10" s="3" customFormat="1" ht="12.75">
      <c r="A279" s="204"/>
      <c r="B279" s="317"/>
      <c r="C279" s="988"/>
      <c r="D279" s="411"/>
      <c r="E279" s="201"/>
      <c r="F279" s="12"/>
      <c r="G279" s="311"/>
      <c r="H279" s="317"/>
      <c r="I279" s="917"/>
      <c r="J279" s="940"/>
    </row>
    <row r="280" spans="1:10" s="3" customFormat="1" ht="12.75">
      <c r="A280" s="204"/>
      <c r="B280" s="317" t="s">
        <v>28</v>
      </c>
      <c r="C280" s="400" t="s">
        <v>1127</v>
      </c>
      <c r="D280" s="411"/>
      <c r="E280" s="201"/>
      <c r="F280" s="12"/>
      <c r="G280" s="311"/>
      <c r="H280" s="317"/>
      <c r="I280" s="917"/>
      <c r="J280" s="940"/>
    </row>
    <row r="281" spans="1:10" s="3" customFormat="1" ht="114.75">
      <c r="A281" s="204"/>
      <c r="B281" s="317"/>
      <c r="C281" s="391" t="s">
        <v>4236</v>
      </c>
      <c r="D281" s="411"/>
      <c r="E281" s="201"/>
      <c r="F281" s="12"/>
      <c r="G281" s="311"/>
      <c r="H281" s="317"/>
      <c r="I281" s="917"/>
      <c r="J281" s="940"/>
    </row>
    <row r="282" spans="1:10" s="3" customFormat="1" ht="89.25">
      <c r="A282" s="204"/>
      <c r="B282" s="317"/>
      <c r="C282" s="391" t="s">
        <v>4237</v>
      </c>
      <c r="D282" s="411"/>
      <c r="E282" s="201"/>
      <c r="F282" s="12"/>
      <c r="G282" s="311"/>
      <c r="H282" s="317"/>
      <c r="I282" s="917"/>
      <c r="J282" s="940"/>
    </row>
    <row r="283" spans="1:10" s="3" customFormat="1" ht="51">
      <c r="A283" s="204"/>
      <c r="B283" s="317"/>
      <c r="C283" s="987" t="s">
        <v>4229</v>
      </c>
      <c r="D283" s="411"/>
      <c r="E283" s="201"/>
      <c r="F283" s="12"/>
      <c r="G283" s="311"/>
      <c r="H283" s="317"/>
      <c r="I283" s="917"/>
      <c r="J283" s="940"/>
    </row>
    <row r="284" spans="1:10" s="3" customFormat="1" ht="38.25">
      <c r="A284" s="204"/>
      <c r="B284" s="317"/>
      <c r="C284" s="987" t="s">
        <v>5702</v>
      </c>
      <c r="D284" s="411"/>
      <c r="E284" s="201"/>
      <c r="F284" s="12"/>
      <c r="G284" s="311"/>
      <c r="H284" s="317"/>
      <c r="I284" s="917"/>
      <c r="J284" s="940"/>
    </row>
    <row r="285" spans="1:10" s="3" customFormat="1" ht="12.75">
      <c r="A285" s="204"/>
      <c r="B285" s="317"/>
      <c r="C285" s="988"/>
      <c r="D285" s="411"/>
      <c r="E285" s="201"/>
      <c r="F285" s="12"/>
      <c r="G285" s="311"/>
      <c r="H285" s="317"/>
      <c r="I285" s="917"/>
      <c r="J285" s="940"/>
    </row>
    <row r="286" spans="1:10" s="3" customFormat="1" ht="12.75">
      <c r="A286" s="204"/>
      <c r="B286" s="317"/>
      <c r="C286" s="989" t="s">
        <v>2216</v>
      </c>
      <c r="D286" s="411"/>
      <c r="E286" s="201"/>
      <c r="F286" s="12"/>
      <c r="G286" s="311"/>
      <c r="H286" s="317"/>
      <c r="I286" s="917"/>
      <c r="J286" s="940"/>
    </row>
    <row r="287" spans="1:10" s="3" customFormat="1" ht="12.75">
      <c r="A287" s="204"/>
      <c r="B287" s="367" t="s">
        <v>1065</v>
      </c>
      <c r="C287" s="391" t="s">
        <v>2437</v>
      </c>
      <c r="D287" s="411"/>
      <c r="E287" s="392"/>
      <c r="G287" s="392"/>
      <c r="H287" s="317"/>
      <c r="I287" s="918"/>
      <c r="J287" s="940"/>
    </row>
    <row r="288" spans="1:10" s="3" customFormat="1" ht="15">
      <c r="A288" s="204"/>
      <c r="B288" s="430" t="s">
        <v>4358</v>
      </c>
      <c r="C288" s="988" t="s">
        <v>2940</v>
      </c>
      <c r="D288" s="411" t="s">
        <v>38</v>
      </c>
      <c r="E288" s="201">
        <f>106.65*0.35</f>
        <v>37.327500000000001</v>
      </c>
      <c r="F288" s="215"/>
      <c r="G288" s="311">
        <f>E288*F288</f>
        <v>0</v>
      </c>
      <c r="H288" s="317"/>
      <c r="I288" s="917">
        <f>G288</f>
        <v>0</v>
      </c>
      <c r="J288" s="940"/>
    </row>
    <row r="289" spans="1:10" s="3" customFormat="1" ht="15">
      <c r="A289" s="204"/>
      <c r="B289" s="430" t="s">
        <v>4359</v>
      </c>
      <c r="C289" s="988" t="s">
        <v>204</v>
      </c>
      <c r="D289" s="411" t="s">
        <v>4219</v>
      </c>
      <c r="E289" s="201">
        <f>103.09*0.3</f>
        <v>30.927</v>
      </c>
      <c r="F289" s="215"/>
      <c r="G289" s="311">
        <f>E289*F289</f>
        <v>0</v>
      </c>
      <c r="H289" s="317"/>
      <c r="I289" s="917">
        <f>G289</f>
        <v>0</v>
      </c>
      <c r="J289" s="940"/>
    </row>
    <row r="290" spans="1:10" s="3" customFormat="1" ht="12.75">
      <c r="A290" s="204"/>
      <c r="B290" s="317"/>
      <c r="C290" s="988"/>
      <c r="D290" s="411"/>
      <c r="E290" s="201"/>
      <c r="F290" s="12"/>
      <c r="G290" s="311"/>
      <c r="H290" s="317"/>
      <c r="I290" s="917"/>
      <c r="J290" s="940"/>
    </row>
    <row r="291" spans="1:10" s="3" customFormat="1" ht="12.75">
      <c r="A291" s="204"/>
      <c r="B291" s="317"/>
      <c r="C291" s="989" t="s">
        <v>2215</v>
      </c>
      <c r="D291" s="411"/>
      <c r="E291" s="201"/>
      <c r="F291" s="12"/>
      <c r="G291" s="311"/>
      <c r="H291" s="317"/>
      <c r="I291" s="917"/>
      <c r="J291" s="940"/>
    </row>
    <row r="292" spans="1:10" s="3" customFormat="1" ht="12.75">
      <c r="A292" s="204"/>
      <c r="B292" s="367" t="s">
        <v>1066</v>
      </c>
      <c r="C292" s="391" t="s">
        <v>2438</v>
      </c>
      <c r="D292" s="411"/>
      <c r="E292" s="392"/>
      <c r="G292" s="392"/>
      <c r="H292" s="317"/>
      <c r="I292" s="918"/>
      <c r="J292" s="940"/>
    </row>
    <row r="293" spans="1:10" s="3" customFormat="1" ht="15">
      <c r="A293" s="204"/>
      <c r="B293" s="430" t="s">
        <v>4360</v>
      </c>
      <c r="C293" s="988" t="s">
        <v>2940</v>
      </c>
      <c r="D293" s="411" t="s">
        <v>38</v>
      </c>
      <c r="E293" s="201">
        <f>(38.3+18.05)*0.55</f>
        <v>30.9925</v>
      </c>
      <c r="F293" s="215"/>
      <c r="G293" s="311">
        <f>E293*F293</f>
        <v>0</v>
      </c>
      <c r="H293" s="317"/>
      <c r="I293" s="917"/>
      <c r="J293" s="940">
        <f>G293</f>
        <v>0</v>
      </c>
    </row>
    <row r="294" spans="1:10" s="3" customFormat="1" ht="15">
      <c r="A294" s="204"/>
      <c r="B294" s="430" t="s">
        <v>4361</v>
      </c>
      <c r="C294" s="988" t="s">
        <v>204</v>
      </c>
      <c r="D294" s="411" t="s">
        <v>4219</v>
      </c>
      <c r="E294" s="201">
        <f>40.74*0.5</f>
        <v>20.37</v>
      </c>
      <c r="F294" s="215"/>
      <c r="G294" s="311">
        <f>E294*F294</f>
        <v>0</v>
      </c>
      <c r="H294" s="317"/>
      <c r="I294" s="917"/>
      <c r="J294" s="940">
        <f>G294</f>
        <v>0</v>
      </c>
    </row>
    <row r="295" spans="1:10" s="3" customFormat="1" ht="12.75">
      <c r="A295" s="204"/>
      <c r="B295" s="317"/>
      <c r="C295" s="988"/>
      <c r="D295" s="411"/>
      <c r="E295" s="201"/>
      <c r="F295" s="12"/>
      <c r="G295" s="311"/>
      <c r="H295" s="317"/>
      <c r="I295" s="917"/>
      <c r="J295" s="940"/>
    </row>
    <row r="296" spans="1:10" s="3" customFormat="1" ht="12.75">
      <c r="A296" s="204"/>
      <c r="B296" s="367" t="s">
        <v>1067</v>
      </c>
      <c r="C296" s="391" t="s">
        <v>2445</v>
      </c>
      <c r="D296" s="411"/>
      <c r="E296" s="392"/>
      <c r="G296" s="392"/>
      <c r="H296" s="317"/>
      <c r="I296" s="918"/>
      <c r="J296" s="940"/>
    </row>
    <row r="297" spans="1:10" s="3" customFormat="1" ht="15">
      <c r="A297" s="204"/>
      <c r="B297" s="430" t="s">
        <v>4700</v>
      </c>
      <c r="C297" s="988" t="s">
        <v>2940</v>
      </c>
      <c r="D297" s="411" t="s">
        <v>38</v>
      </c>
      <c r="E297" s="201">
        <f>10.6*0.8</f>
        <v>8.48</v>
      </c>
      <c r="F297" s="215"/>
      <c r="G297" s="311">
        <f>E297*F297</f>
        <v>0</v>
      </c>
      <c r="H297" s="317"/>
      <c r="I297" s="917"/>
      <c r="J297" s="940">
        <f>G297</f>
        <v>0</v>
      </c>
    </row>
    <row r="298" spans="1:10" s="3" customFormat="1" ht="15">
      <c r="A298" s="204"/>
      <c r="B298" s="430" t="s">
        <v>4701</v>
      </c>
      <c r="C298" s="988" t="s">
        <v>204</v>
      </c>
      <c r="D298" s="411" t="s">
        <v>4219</v>
      </c>
      <c r="E298" s="201">
        <f>2.82*0.8</f>
        <v>2.2559999999999998</v>
      </c>
      <c r="F298" s="215"/>
      <c r="G298" s="311">
        <f>E298*F298</f>
        <v>0</v>
      </c>
      <c r="H298" s="317"/>
      <c r="I298" s="917"/>
      <c r="J298" s="940">
        <f>G298</f>
        <v>0</v>
      </c>
    </row>
    <row r="299" spans="1:10" s="3" customFormat="1" ht="12.75">
      <c r="A299" s="204"/>
      <c r="B299" s="317"/>
      <c r="C299" s="988"/>
      <c r="D299" s="411"/>
      <c r="E299" s="201"/>
      <c r="F299" s="12"/>
      <c r="G299" s="311"/>
      <c r="H299" s="317"/>
      <c r="I299" s="917"/>
      <c r="J299" s="940"/>
    </row>
    <row r="300" spans="1:10" s="3" customFormat="1" ht="12.75">
      <c r="A300" s="204"/>
      <c r="B300" s="317" t="s">
        <v>31</v>
      </c>
      <c r="C300" s="400" t="s">
        <v>2439</v>
      </c>
      <c r="D300" s="411"/>
      <c r="E300" s="201"/>
      <c r="F300" s="12"/>
      <c r="G300" s="311"/>
      <c r="H300" s="317"/>
      <c r="I300" s="917"/>
      <c r="J300" s="940"/>
    </row>
    <row r="301" spans="1:10" s="3" customFormat="1" ht="114.75">
      <c r="A301" s="204"/>
      <c r="B301" s="317"/>
      <c r="C301" s="391" t="s">
        <v>4238</v>
      </c>
      <c r="D301" s="432"/>
      <c r="E301" s="963"/>
      <c r="F301" s="12"/>
      <c r="G301" s="976"/>
      <c r="H301" s="317"/>
      <c r="I301" s="1012"/>
      <c r="J301" s="940"/>
    </row>
    <row r="302" spans="1:10" s="3" customFormat="1" ht="120" customHeight="1">
      <c r="A302" s="204"/>
      <c r="B302" s="317"/>
      <c r="C302" s="391" t="s">
        <v>5703</v>
      </c>
      <c r="D302" s="432"/>
      <c r="E302" s="963"/>
      <c r="F302" s="12"/>
      <c r="G302" s="976"/>
      <c r="H302" s="317"/>
      <c r="I302" s="1012"/>
      <c r="J302" s="940"/>
    </row>
    <row r="303" spans="1:10" s="3" customFormat="1" ht="146.25" customHeight="1">
      <c r="A303" s="204"/>
      <c r="B303" s="317"/>
      <c r="C303" s="391" t="s">
        <v>5704</v>
      </c>
      <c r="D303" s="411"/>
      <c r="E303" s="201"/>
      <c r="F303" s="12"/>
      <c r="G303" s="311"/>
      <c r="H303" s="317"/>
      <c r="I303" s="917"/>
      <c r="J303" s="940"/>
    </row>
    <row r="304" spans="1:10" s="3" customFormat="1" ht="38.25">
      <c r="A304" s="204"/>
      <c r="B304" s="317"/>
      <c r="C304" s="400" t="s">
        <v>1278</v>
      </c>
      <c r="D304" s="411"/>
      <c r="E304" s="201"/>
      <c r="F304" s="12"/>
      <c r="G304" s="311"/>
      <c r="H304" s="317"/>
      <c r="I304" s="917"/>
      <c r="J304" s="940"/>
    </row>
    <row r="305" spans="1:10" s="3" customFormat="1" ht="51">
      <c r="A305" s="204"/>
      <c r="B305" s="317"/>
      <c r="C305" s="987" t="s">
        <v>4239</v>
      </c>
      <c r="D305" s="411"/>
      <c r="E305" s="201"/>
      <c r="F305" s="12"/>
      <c r="G305" s="311"/>
      <c r="H305" s="317"/>
      <c r="I305" s="917"/>
      <c r="J305" s="940"/>
    </row>
    <row r="306" spans="1:10" s="3" customFormat="1" ht="12.75">
      <c r="A306" s="204"/>
      <c r="B306" s="34"/>
      <c r="C306" s="391"/>
      <c r="D306" s="432"/>
      <c r="E306" s="963"/>
      <c r="F306" s="12"/>
      <c r="G306" s="976"/>
      <c r="H306" s="317"/>
      <c r="I306" s="1012"/>
      <c r="J306" s="940"/>
    </row>
    <row r="307" spans="1:10" s="3" customFormat="1" ht="12.75">
      <c r="A307" s="204"/>
      <c r="B307" s="317"/>
      <c r="C307" s="391"/>
      <c r="D307" s="392"/>
      <c r="E307" s="392"/>
      <c r="G307" s="392"/>
      <c r="H307" s="317"/>
      <c r="I307" s="918"/>
      <c r="J307" s="940"/>
    </row>
    <row r="308" spans="1:10" s="3" customFormat="1" ht="12.75">
      <c r="A308" s="204"/>
      <c r="B308" s="317"/>
      <c r="C308" s="400" t="s">
        <v>212</v>
      </c>
      <c r="D308" s="392"/>
      <c r="E308" s="392"/>
      <c r="G308" s="392"/>
      <c r="H308" s="317"/>
      <c r="I308" s="918"/>
      <c r="J308" s="940"/>
    </row>
    <row r="309" spans="1:10" s="3" customFormat="1" ht="25.5">
      <c r="A309" s="204"/>
      <c r="B309" s="367" t="s">
        <v>1068</v>
      </c>
      <c r="C309" s="391" t="s">
        <v>4240</v>
      </c>
      <c r="D309" s="392"/>
      <c r="E309" s="392"/>
      <c r="G309" s="392"/>
      <c r="H309" s="317"/>
      <c r="I309" s="918"/>
      <c r="J309" s="940"/>
    </row>
    <row r="310" spans="1:10" s="3" customFormat="1" ht="15">
      <c r="A310" s="204"/>
      <c r="B310" s="430" t="s">
        <v>4362</v>
      </c>
      <c r="C310" s="988" t="s">
        <v>2940</v>
      </c>
      <c r="D310" s="411" t="s">
        <v>38</v>
      </c>
      <c r="E310" s="212">
        <v>1611.49</v>
      </c>
      <c r="F310" s="215"/>
      <c r="G310" s="311">
        <f>E310*F310</f>
        <v>0</v>
      </c>
      <c r="H310" s="317"/>
      <c r="I310" s="917"/>
      <c r="J310" s="940">
        <f>G310</f>
        <v>0</v>
      </c>
    </row>
    <row r="311" spans="1:10" s="3" customFormat="1" ht="15">
      <c r="A311" s="204"/>
      <c r="B311" s="430" t="s">
        <v>4363</v>
      </c>
      <c r="C311" s="988" t="s">
        <v>204</v>
      </c>
      <c r="D311" s="411" t="s">
        <v>4219</v>
      </c>
      <c r="E311" s="212">
        <v>450.49</v>
      </c>
      <c r="F311" s="215"/>
      <c r="G311" s="311">
        <f>E311*F311</f>
        <v>0</v>
      </c>
      <c r="H311" s="317"/>
      <c r="I311" s="917"/>
      <c r="J311" s="940">
        <f>G311</f>
        <v>0</v>
      </c>
    </row>
    <row r="312" spans="1:10" s="3" customFormat="1" ht="12.75">
      <c r="A312" s="204"/>
      <c r="B312" s="367"/>
      <c r="C312" s="988"/>
      <c r="D312" s="411"/>
      <c r="E312" s="212"/>
      <c r="F312" s="12"/>
      <c r="G312" s="311"/>
      <c r="H312" s="317"/>
      <c r="I312" s="917"/>
      <c r="J312" s="940"/>
    </row>
    <row r="313" spans="1:10" s="3" customFormat="1" ht="38.25">
      <c r="A313" s="204"/>
      <c r="B313" s="367" t="s">
        <v>1076</v>
      </c>
      <c r="C313" s="391" t="s">
        <v>4241</v>
      </c>
      <c r="D313" s="392"/>
      <c r="E313" s="390"/>
      <c r="G313" s="392"/>
      <c r="H313" s="317"/>
      <c r="I313" s="918"/>
      <c r="J313" s="940"/>
    </row>
    <row r="314" spans="1:10" s="3" customFormat="1" ht="15">
      <c r="A314" s="204"/>
      <c r="B314" s="430" t="s">
        <v>4364</v>
      </c>
      <c r="C314" s="988" t="s">
        <v>4242</v>
      </c>
      <c r="D314" s="411" t="s">
        <v>38</v>
      </c>
      <c r="E314" s="212">
        <v>12</v>
      </c>
      <c r="F314" s="215"/>
      <c r="G314" s="311">
        <f>E314*F314</f>
        <v>0</v>
      </c>
      <c r="H314" s="317"/>
      <c r="I314" s="917"/>
      <c r="J314" s="940">
        <f>G314</f>
        <v>0</v>
      </c>
    </row>
    <row r="315" spans="1:10" s="3" customFormat="1" ht="15">
      <c r="A315" s="204"/>
      <c r="B315" s="430" t="s">
        <v>4158</v>
      </c>
      <c r="C315" s="988" t="s">
        <v>2941</v>
      </c>
      <c r="D315" s="411" t="s">
        <v>4219</v>
      </c>
      <c r="E315" s="212">
        <v>3.3</v>
      </c>
      <c r="F315" s="215"/>
      <c r="G315" s="311">
        <f>E315*F315</f>
        <v>0</v>
      </c>
      <c r="H315" s="317"/>
      <c r="I315" s="917"/>
      <c r="J315" s="940">
        <f>G315</f>
        <v>0</v>
      </c>
    </row>
    <row r="316" spans="1:10" s="3" customFormat="1" ht="12.75">
      <c r="A316" s="204"/>
      <c r="B316" s="367"/>
      <c r="C316" s="988"/>
      <c r="D316" s="411"/>
      <c r="E316" s="212"/>
      <c r="F316" s="12"/>
      <c r="G316" s="311"/>
      <c r="H316" s="317"/>
      <c r="I316" s="917"/>
      <c r="J316" s="940"/>
    </row>
    <row r="317" spans="1:10" s="3" customFormat="1" ht="25.5">
      <c r="A317" s="204"/>
      <c r="B317" s="367" t="s">
        <v>1069</v>
      </c>
      <c r="C317" s="391" t="s">
        <v>4243</v>
      </c>
      <c r="D317" s="392"/>
      <c r="E317" s="390"/>
      <c r="G317" s="392"/>
      <c r="H317" s="317"/>
      <c r="I317" s="918"/>
      <c r="J317" s="940"/>
    </row>
    <row r="318" spans="1:10" s="3" customFormat="1" ht="15">
      <c r="A318" s="204"/>
      <c r="B318" s="430" t="s">
        <v>4365</v>
      </c>
      <c r="C318" s="988" t="s">
        <v>2940</v>
      </c>
      <c r="D318" s="411" t="s">
        <v>38</v>
      </c>
      <c r="E318" s="212">
        <f>207.7+(14.4*0.28)</f>
        <v>211.732</v>
      </c>
      <c r="F318" s="215"/>
      <c r="G318" s="311">
        <f>E318*F318</f>
        <v>0</v>
      </c>
      <c r="H318" s="317"/>
      <c r="I318" s="917"/>
      <c r="J318" s="940">
        <f>G318</f>
        <v>0</v>
      </c>
    </row>
    <row r="319" spans="1:10" s="3" customFormat="1" ht="15">
      <c r="A319" s="204"/>
      <c r="B319" s="430" t="s">
        <v>4366</v>
      </c>
      <c r="C319" s="988" t="s">
        <v>204</v>
      </c>
      <c r="D319" s="411" t="s">
        <v>4219</v>
      </c>
      <c r="E319" s="212">
        <f>207.7*0.28</f>
        <v>58.155999999999999</v>
      </c>
      <c r="F319" s="215"/>
      <c r="G319" s="311">
        <f>E319*F319</f>
        <v>0</v>
      </c>
      <c r="H319" s="317"/>
      <c r="I319" s="917"/>
      <c r="J319" s="940">
        <f>G319</f>
        <v>0</v>
      </c>
    </row>
    <row r="320" spans="1:10" s="3" customFormat="1" ht="12.75">
      <c r="A320" s="204"/>
      <c r="B320" s="367"/>
      <c r="C320" s="988"/>
      <c r="D320" s="411"/>
      <c r="E320" s="212"/>
      <c r="F320" s="12"/>
      <c r="G320" s="311"/>
      <c r="H320" s="317"/>
      <c r="I320" s="917"/>
      <c r="J320" s="940"/>
    </row>
    <row r="321" spans="1:10" s="3" customFormat="1" ht="38.25">
      <c r="A321" s="204"/>
      <c r="B321" s="367" t="s">
        <v>1101</v>
      </c>
      <c r="C321" s="391" t="s">
        <v>4244</v>
      </c>
      <c r="D321" s="392"/>
      <c r="E321" s="390"/>
      <c r="G321" s="392"/>
      <c r="H321" s="317"/>
      <c r="I321" s="918"/>
      <c r="J321" s="940"/>
    </row>
    <row r="322" spans="1:10" s="3" customFormat="1" ht="15">
      <c r="A322" s="204"/>
      <c r="B322" s="430" t="s">
        <v>4367</v>
      </c>
      <c r="C322" s="988" t="s">
        <v>2940</v>
      </c>
      <c r="D322" s="411" t="s">
        <v>38</v>
      </c>
      <c r="E322" s="212">
        <f>20.35+(14.4*0.2)</f>
        <v>23.23</v>
      </c>
      <c r="F322" s="215"/>
      <c r="G322" s="311">
        <f>E322*F322</f>
        <v>0</v>
      </c>
      <c r="H322" s="317"/>
      <c r="I322" s="917"/>
      <c r="J322" s="940">
        <f>G322</f>
        <v>0</v>
      </c>
    </row>
    <row r="323" spans="1:10" s="3" customFormat="1" ht="15">
      <c r="A323" s="204"/>
      <c r="B323" s="430" t="s">
        <v>4368</v>
      </c>
      <c r="C323" s="988" t="s">
        <v>204</v>
      </c>
      <c r="D323" s="411" t="s">
        <v>4219</v>
      </c>
      <c r="E323" s="212">
        <v>4.07</v>
      </c>
      <c r="F323" s="215"/>
      <c r="G323" s="311">
        <f>E323*F323</f>
        <v>0</v>
      </c>
      <c r="H323" s="317"/>
      <c r="I323" s="917"/>
      <c r="J323" s="940">
        <f>G323</f>
        <v>0</v>
      </c>
    </row>
    <row r="324" spans="1:10" s="3" customFormat="1" ht="12.75">
      <c r="A324" s="204"/>
      <c r="B324" s="367"/>
      <c r="C324" s="988"/>
      <c r="D324" s="411"/>
      <c r="E324" s="212"/>
      <c r="F324" s="12"/>
      <c r="G324" s="311"/>
      <c r="H324" s="317"/>
      <c r="I324" s="917"/>
      <c r="J324" s="940"/>
    </row>
    <row r="325" spans="1:10" s="3" customFormat="1" ht="12.75">
      <c r="A325" s="204"/>
      <c r="B325" s="367"/>
      <c r="C325" s="400" t="s">
        <v>213</v>
      </c>
      <c r="D325" s="411"/>
      <c r="E325" s="201"/>
      <c r="F325" s="12"/>
      <c r="G325" s="311"/>
      <c r="H325" s="317"/>
      <c r="I325" s="917"/>
      <c r="J325" s="940"/>
    </row>
    <row r="326" spans="1:10" s="3" customFormat="1" ht="25.5">
      <c r="A326" s="204"/>
      <c r="B326" s="367" t="s">
        <v>2221</v>
      </c>
      <c r="C326" s="391" t="s">
        <v>4245</v>
      </c>
      <c r="D326" s="392"/>
      <c r="E326" s="392"/>
      <c r="G326" s="392"/>
      <c r="H326" s="317"/>
      <c r="I326" s="918"/>
      <c r="J326" s="940"/>
    </row>
    <row r="327" spans="1:10" s="3" customFormat="1" ht="15">
      <c r="A327" s="204"/>
      <c r="B327" s="430" t="s">
        <v>4369</v>
      </c>
      <c r="C327" s="988" t="s">
        <v>2940</v>
      </c>
      <c r="D327" s="411" t="s">
        <v>38</v>
      </c>
      <c r="E327" s="201">
        <f>1881.2-E328</f>
        <v>1446.13</v>
      </c>
      <c r="F327" s="215"/>
      <c r="G327" s="311">
        <f>E327*F327</f>
        <v>0</v>
      </c>
      <c r="H327" s="317"/>
      <c r="I327" s="917"/>
      <c r="J327" s="940">
        <f>G327</f>
        <v>0</v>
      </c>
    </row>
    <row r="328" spans="1:10" s="3" customFormat="1" ht="15">
      <c r="A328" s="204"/>
      <c r="B328" s="430" t="s">
        <v>4370</v>
      </c>
      <c r="C328" s="988" t="s">
        <v>4246</v>
      </c>
      <c r="D328" s="411" t="s">
        <v>38</v>
      </c>
      <c r="E328" s="212">
        <v>435.07</v>
      </c>
      <c r="F328" s="215"/>
      <c r="G328" s="311">
        <f>E328*F328</f>
        <v>0</v>
      </c>
      <c r="H328" s="317"/>
      <c r="I328" s="917"/>
      <c r="J328" s="940">
        <f>G328</f>
        <v>0</v>
      </c>
    </row>
    <row r="329" spans="1:10" s="3" customFormat="1" ht="15">
      <c r="A329" s="204"/>
      <c r="B329" s="430" t="s">
        <v>4371</v>
      </c>
      <c r="C329" s="988" t="s">
        <v>204</v>
      </c>
      <c r="D329" s="411" t="s">
        <v>4219</v>
      </c>
      <c r="E329" s="201">
        <v>526.79999999999995</v>
      </c>
      <c r="F329" s="215"/>
      <c r="G329" s="311">
        <f>E329*F329</f>
        <v>0</v>
      </c>
      <c r="H329" s="317"/>
      <c r="I329" s="917"/>
      <c r="J329" s="940">
        <f>G329</f>
        <v>0</v>
      </c>
    </row>
    <row r="330" spans="1:10" s="3" customFormat="1" ht="12.75">
      <c r="A330" s="204"/>
      <c r="B330" s="367"/>
      <c r="C330" s="988"/>
      <c r="D330" s="411"/>
      <c r="E330" s="201"/>
      <c r="F330" s="12"/>
      <c r="G330" s="311"/>
      <c r="H330" s="317"/>
      <c r="I330" s="917"/>
      <c r="J330" s="940"/>
    </row>
    <row r="331" spans="1:10" s="3" customFormat="1" ht="38.25">
      <c r="A331" s="204"/>
      <c r="B331" s="367" t="s">
        <v>2440</v>
      </c>
      <c r="C331" s="391" t="s">
        <v>4247</v>
      </c>
      <c r="D331" s="392"/>
      <c r="E331" s="390"/>
      <c r="G331" s="392"/>
      <c r="H331" s="317"/>
      <c r="I331" s="918"/>
      <c r="J331" s="940"/>
    </row>
    <row r="332" spans="1:10" s="3" customFormat="1" ht="15">
      <c r="A332" s="204"/>
      <c r="B332" s="430" t="s">
        <v>4372</v>
      </c>
      <c r="C332" s="988" t="s">
        <v>4248</v>
      </c>
      <c r="D332" s="411" t="s">
        <v>38</v>
      </c>
      <c r="E332" s="212">
        <v>12</v>
      </c>
      <c r="F332" s="215"/>
      <c r="G332" s="311">
        <f>E332*F332</f>
        <v>0</v>
      </c>
      <c r="H332" s="317"/>
      <c r="I332" s="917"/>
      <c r="J332" s="940">
        <f>G332</f>
        <v>0</v>
      </c>
    </row>
    <row r="333" spans="1:10" s="3" customFormat="1" ht="15">
      <c r="A333" s="204"/>
      <c r="B333" s="430" t="s">
        <v>4373</v>
      </c>
      <c r="C333" s="988" t="s">
        <v>2941</v>
      </c>
      <c r="D333" s="411" t="s">
        <v>4219</v>
      </c>
      <c r="E333" s="212">
        <v>3</v>
      </c>
      <c r="F333" s="215"/>
      <c r="G333" s="311">
        <f>E333*F333</f>
        <v>0</v>
      </c>
      <c r="H333" s="317"/>
      <c r="I333" s="917"/>
      <c r="J333" s="940">
        <f>G333</f>
        <v>0</v>
      </c>
    </row>
    <row r="334" spans="1:10" s="3" customFormat="1" ht="12.75">
      <c r="A334" s="204"/>
      <c r="B334" s="367"/>
      <c r="C334" s="988"/>
      <c r="D334" s="411"/>
      <c r="E334" s="212"/>
      <c r="F334" s="12"/>
      <c r="G334" s="311"/>
      <c r="H334" s="317"/>
      <c r="I334" s="917"/>
      <c r="J334" s="940"/>
    </row>
    <row r="335" spans="1:10" s="3" customFormat="1" ht="25.5">
      <c r="A335" s="204"/>
      <c r="B335" s="367" t="s">
        <v>2441</v>
      </c>
      <c r="C335" s="391" t="s">
        <v>4249</v>
      </c>
      <c r="D335" s="392"/>
      <c r="E335" s="392"/>
      <c r="G335" s="392"/>
      <c r="H335" s="317"/>
      <c r="I335" s="918"/>
      <c r="J335" s="940"/>
    </row>
    <row r="336" spans="1:10" s="3" customFormat="1" ht="15">
      <c r="A336" s="204"/>
      <c r="B336" s="430" t="s">
        <v>4374</v>
      </c>
      <c r="C336" s="988" t="s">
        <v>2940</v>
      </c>
      <c r="D336" s="411" t="s">
        <v>38</v>
      </c>
      <c r="E336" s="201">
        <v>204.71</v>
      </c>
      <c r="F336" s="215"/>
      <c r="G336" s="311">
        <f>E336*F336</f>
        <v>0</v>
      </c>
      <c r="H336" s="317"/>
      <c r="I336" s="917"/>
      <c r="J336" s="940">
        <f>G336</f>
        <v>0</v>
      </c>
    </row>
    <row r="337" spans="1:10" s="3" customFormat="1" ht="15">
      <c r="A337" s="204"/>
      <c r="B337" s="430" t="s">
        <v>4375</v>
      </c>
      <c r="C337" s="988" t="s">
        <v>204</v>
      </c>
      <c r="D337" s="411" t="s">
        <v>4219</v>
      </c>
      <c r="E337" s="201">
        <f>E336*0.28</f>
        <v>57.31880000000001</v>
      </c>
      <c r="F337" s="215"/>
      <c r="G337" s="311">
        <f>E337*F337</f>
        <v>0</v>
      </c>
      <c r="H337" s="317"/>
      <c r="I337" s="917"/>
      <c r="J337" s="940">
        <f>G337</f>
        <v>0</v>
      </c>
    </row>
    <row r="338" spans="1:10" s="3" customFormat="1" ht="12.75">
      <c r="A338" s="204"/>
      <c r="B338" s="367"/>
      <c r="C338" s="988"/>
      <c r="D338" s="411"/>
      <c r="E338" s="201"/>
      <c r="F338" s="12"/>
      <c r="G338" s="311"/>
      <c r="H338" s="317"/>
      <c r="I338" s="917"/>
      <c r="J338" s="940"/>
    </row>
    <row r="339" spans="1:10" s="3" customFormat="1" ht="12.75">
      <c r="A339" s="204"/>
      <c r="B339" s="367"/>
      <c r="C339" s="400" t="s">
        <v>214</v>
      </c>
      <c r="D339" s="411"/>
      <c r="E339" s="201"/>
      <c r="F339" s="12"/>
      <c r="G339" s="311"/>
      <c r="H339" s="317"/>
      <c r="I339" s="917"/>
      <c r="J339" s="940"/>
    </row>
    <row r="340" spans="1:10" s="3" customFormat="1" ht="25.5">
      <c r="A340" s="204"/>
      <c r="B340" s="367" t="s">
        <v>2442</v>
      </c>
      <c r="C340" s="391" t="s">
        <v>4250</v>
      </c>
      <c r="D340" s="392"/>
      <c r="E340" s="392"/>
      <c r="G340" s="392"/>
      <c r="H340" s="317"/>
      <c r="I340" s="918"/>
      <c r="J340" s="940"/>
    </row>
    <row r="341" spans="1:10" s="3" customFormat="1" ht="15">
      <c r="A341" s="204"/>
      <c r="B341" s="430" t="s">
        <v>4376</v>
      </c>
      <c r="C341" s="988" t="s">
        <v>4242</v>
      </c>
      <c r="D341" s="411" t="s">
        <v>38</v>
      </c>
      <c r="E341" s="201">
        <f>2059.03-E342</f>
        <v>1644.9</v>
      </c>
      <c r="F341" s="215"/>
      <c r="G341" s="311">
        <f>E341*F341</f>
        <v>0</v>
      </c>
      <c r="H341" s="317"/>
      <c r="I341" s="917"/>
      <c r="J341" s="940">
        <f>G341</f>
        <v>0</v>
      </c>
    </row>
    <row r="342" spans="1:10" s="3" customFormat="1" ht="15">
      <c r="A342" s="204"/>
      <c r="B342" s="430" t="s">
        <v>4377</v>
      </c>
      <c r="C342" s="988" t="s">
        <v>4246</v>
      </c>
      <c r="D342" s="411" t="s">
        <v>38</v>
      </c>
      <c r="E342" s="201">
        <v>414.13</v>
      </c>
      <c r="F342" s="215"/>
      <c r="G342" s="311">
        <f>E342*F342</f>
        <v>0</v>
      </c>
      <c r="H342" s="317"/>
      <c r="I342" s="917"/>
      <c r="J342" s="940">
        <f>G342</f>
        <v>0</v>
      </c>
    </row>
    <row r="343" spans="1:10" s="3" customFormat="1" ht="15">
      <c r="A343" s="204"/>
      <c r="B343" s="430" t="s">
        <v>4378</v>
      </c>
      <c r="C343" s="988" t="s">
        <v>2941</v>
      </c>
      <c r="D343" s="411" t="s">
        <v>4219</v>
      </c>
      <c r="E343" s="201">
        <f>(E342+E341)*0.28</f>
        <v>576.52840000000015</v>
      </c>
      <c r="F343" s="215"/>
      <c r="G343" s="311">
        <f>E343*F343</f>
        <v>0</v>
      </c>
      <c r="H343" s="317"/>
      <c r="I343" s="917"/>
      <c r="J343" s="940">
        <f>G343</f>
        <v>0</v>
      </c>
    </row>
    <row r="344" spans="1:10" s="3" customFormat="1" ht="12.75">
      <c r="A344" s="204"/>
      <c r="B344" s="367"/>
      <c r="C344" s="988"/>
      <c r="D344" s="411"/>
      <c r="E344" s="201"/>
      <c r="F344" s="12"/>
      <c r="G344" s="311"/>
      <c r="H344" s="317"/>
      <c r="I344" s="917"/>
      <c r="J344" s="940"/>
    </row>
    <row r="345" spans="1:10" s="3" customFormat="1" ht="38.25">
      <c r="A345" s="204"/>
      <c r="B345" s="367" t="s">
        <v>2891</v>
      </c>
      <c r="C345" s="391" t="s">
        <v>4251</v>
      </c>
      <c r="D345" s="392"/>
      <c r="E345" s="390"/>
      <c r="G345" s="392"/>
      <c r="H345" s="317"/>
      <c r="I345" s="918"/>
      <c r="J345" s="940"/>
    </row>
    <row r="346" spans="1:10" s="3" customFormat="1" ht="15">
      <c r="A346" s="204"/>
      <c r="B346" s="430" t="s">
        <v>4379</v>
      </c>
      <c r="C346" s="988" t="s">
        <v>4252</v>
      </c>
      <c r="D346" s="411" t="s">
        <v>38</v>
      </c>
      <c r="E346" s="212">
        <f>12.37+2.15</f>
        <v>14.52</v>
      </c>
      <c r="F346" s="215"/>
      <c r="G346" s="311">
        <f>E346*F346</f>
        <v>0</v>
      </c>
      <c r="H346" s="317"/>
      <c r="I346" s="917"/>
      <c r="J346" s="940">
        <f>G346</f>
        <v>0</v>
      </c>
    </row>
    <row r="347" spans="1:10" s="3" customFormat="1" ht="15">
      <c r="A347" s="204"/>
      <c r="B347" s="430" t="s">
        <v>4380</v>
      </c>
      <c r="C347" s="988" t="s">
        <v>204</v>
      </c>
      <c r="D347" s="411" t="s">
        <v>4219</v>
      </c>
      <c r="E347" s="212">
        <v>3.09</v>
      </c>
      <c r="F347" s="215"/>
      <c r="G347" s="311">
        <f>E347*F347</f>
        <v>0</v>
      </c>
      <c r="H347" s="317"/>
      <c r="I347" s="917"/>
      <c r="J347" s="940">
        <f>G347</f>
        <v>0</v>
      </c>
    </row>
    <row r="348" spans="1:10" s="3" customFormat="1" ht="12.75">
      <c r="A348" s="204"/>
      <c r="B348" s="367"/>
      <c r="C348" s="988"/>
      <c r="D348" s="411"/>
      <c r="E348" s="201"/>
      <c r="F348" s="12"/>
      <c r="G348" s="311"/>
      <c r="H348" s="317"/>
      <c r="I348" s="917"/>
      <c r="J348" s="940"/>
    </row>
    <row r="349" spans="1:10" s="3" customFormat="1" ht="12.75">
      <c r="A349" s="204"/>
      <c r="B349" s="367"/>
      <c r="C349" s="400" t="s">
        <v>217</v>
      </c>
      <c r="D349" s="411"/>
      <c r="E349" s="201"/>
      <c r="F349" s="12"/>
      <c r="G349" s="311"/>
      <c r="H349" s="317"/>
      <c r="I349" s="917"/>
      <c r="J349" s="940"/>
    </row>
    <row r="350" spans="1:10" s="3" customFormat="1" ht="25.5">
      <c r="A350" s="204"/>
      <c r="B350" s="367" t="s">
        <v>1861</v>
      </c>
      <c r="C350" s="391" t="s">
        <v>4253</v>
      </c>
      <c r="D350" s="392"/>
      <c r="E350" s="392"/>
      <c r="G350" s="392"/>
      <c r="H350" s="317"/>
      <c r="I350" s="918"/>
      <c r="J350" s="940"/>
    </row>
    <row r="351" spans="1:10" s="3" customFormat="1" ht="15">
      <c r="A351" s="204"/>
      <c r="B351" s="430" t="s">
        <v>4381</v>
      </c>
      <c r="C351" s="988" t="s">
        <v>4246</v>
      </c>
      <c r="D351" s="411" t="s">
        <v>38</v>
      </c>
      <c r="E351" s="212">
        <v>23.76</v>
      </c>
      <c r="F351" s="215"/>
      <c r="G351" s="311">
        <f>E351*F351</f>
        <v>0</v>
      </c>
      <c r="H351" s="317"/>
      <c r="I351" s="917"/>
      <c r="J351" s="940">
        <f>G351</f>
        <v>0</v>
      </c>
    </row>
    <row r="352" spans="1:10" s="3" customFormat="1" ht="15">
      <c r="A352" s="204"/>
      <c r="B352" s="430" t="s">
        <v>4382</v>
      </c>
      <c r="C352" s="988" t="s">
        <v>204</v>
      </c>
      <c r="D352" s="411" t="s">
        <v>4219</v>
      </c>
      <c r="E352" s="212">
        <f>E351*0.28</f>
        <v>6.6528000000000009</v>
      </c>
      <c r="F352" s="215"/>
      <c r="G352" s="311">
        <f>E352*F352</f>
        <v>0</v>
      </c>
      <c r="H352" s="317"/>
      <c r="I352" s="917"/>
      <c r="J352" s="940">
        <f>G352</f>
        <v>0</v>
      </c>
    </row>
    <row r="353" spans="1:10" s="3" customFormat="1" ht="12.75">
      <c r="A353" s="204"/>
      <c r="B353" s="367"/>
      <c r="C353" s="988"/>
      <c r="D353" s="411"/>
      <c r="E353" s="212"/>
      <c r="F353" s="12"/>
      <c r="G353" s="311"/>
      <c r="H353" s="317"/>
      <c r="I353" s="917"/>
      <c r="J353" s="940"/>
    </row>
    <row r="354" spans="1:10" s="3" customFormat="1" ht="25.5">
      <c r="A354" s="204"/>
      <c r="B354" s="367" t="s">
        <v>1862</v>
      </c>
      <c r="C354" s="391" t="s">
        <v>4254</v>
      </c>
      <c r="D354" s="392"/>
      <c r="E354" s="392"/>
      <c r="G354" s="392"/>
      <c r="H354" s="317"/>
      <c r="I354" s="918"/>
      <c r="J354" s="940"/>
    </row>
    <row r="355" spans="1:10" s="3" customFormat="1" ht="15">
      <c r="A355" s="204"/>
      <c r="B355" s="430" t="s">
        <v>4383</v>
      </c>
      <c r="C355" s="988" t="s">
        <v>4248</v>
      </c>
      <c r="D355" s="411" t="s">
        <v>38</v>
      </c>
      <c r="E355" s="212">
        <v>2.93</v>
      </c>
      <c r="F355" s="215"/>
      <c r="G355" s="311">
        <f>E355*F355</f>
        <v>0</v>
      </c>
      <c r="H355" s="317"/>
      <c r="I355" s="917"/>
      <c r="J355" s="940">
        <f>G355</f>
        <v>0</v>
      </c>
    </row>
    <row r="356" spans="1:10" s="3" customFormat="1" ht="15">
      <c r="A356" s="204"/>
      <c r="B356" s="430" t="s">
        <v>4384</v>
      </c>
      <c r="C356" s="988" t="s">
        <v>2941</v>
      </c>
      <c r="D356" s="411" t="s">
        <v>4219</v>
      </c>
      <c r="E356" s="212">
        <f>E355*0.25</f>
        <v>0.73250000000000004</v>
      </c>
      <c r="F356" s="215"/>
      <c r="G356" s="311">
        <f>E356*F356</f>
        <v>0</v>
      </c>
      <c r="H356" s="317"/>
      <c r="I356" s="917"/>
      <c r="J356" s="940">
        <f>G356</f>
        <v>0</v>
      </c>
    </row>
    <row r="357" spans="1:10" s="3" customFormat="1" ht="12.75">
      <c r="A357" s="204"/>
      <c r="B357" s="367"/>
      <c r="C357" s="988"/>
      <c r="D357" s="411"/>
      <c r="E357" s="390"/>
      <c r="F357" s="12"/>
      <c r="G357" s="311"/>
      <c r="H357" s="317"/>
      <c r="I357" s="917"/>
      <c r="J357" s="940"/>
    </row>
    <row r="358" spans="1:10" s="3" customFormat="1" ht="25.5">
      <c r="A358" s="204"/>
      <c r="B358" s="367" t="s">
        <v>1863</v>
      </c>
      <c r="C358" s="391" t="s">
        <v>4255</v>
      </c>
      <c r="D358" s="392"/>
      <c r="E358" s="390"/>
      <c r="G358" s="392"/>
      <c r="H358" s="317"/>
      <c r="I358" s="918"/>
      <c r="J358" s="940"/>
    </row>
    <row r="359" spans="1:10" s="3" customFormat="1" ht="15">
      <c r="A359" s="204"/>
      <c r="B359" s="430" t="s">
        <v>4385</v>
      </c>
      <c r="C359" s="988" t="s">
        <v>4242</v>
      </c>
      <c r="D359" s="411" t="s">
        <v>38</v>
      </c>
      <c r="E359" s="201">
        <f>1916.13-E360</f>
        <v>1510.15</v>
      </c>
      <c r="F359" s="215"/>
      <c r="G359" s="311">
        <f>E359*F359</f>
        <v>0</v>
      </c>
      <c r="H359" s="317"/>
      <c r="I359" s="917"/>
      <c r="J359" s="940">
        <f>G359</f>
        <v>0</v>
      </c>
    </row>
    <row r="360" spans="1:10" s="3" customFormat="1" ht="15">
      <c r="A360" s="204"/>
      <c r="B360" s="430" t="s">
        <v>4386</v>
      </c>
      <c r="C360" s="988" t="s">
        <v>4246</v>
      </c>
      <c r="D360" s="411" t="s">
        <v>38</v>
      </c>
      <c r="E360" s="212">
        <f>429.74-E351</f>
        <v>405.98</v>
      </c>
      <c r="F360" s="215"/>
      <c r="G360" s="311">
        <f>E360*F360</f>
        <v>0</v>
      </c>
      <c r="H360" s="317"/>
      <c r="I360" s="917"/>
      <c r="J360" s="940">
        <f>G360</f>
        <v>0</v>
      </c>
    </row>
    <row r="361" spans="1:10" s="3" customFormat="1" ht="15">
      <c r="A361" s="204"/>
      <c r="B361" s="430" t="s">
        <v>4387</v>
      </c>
      <c r="C361" s="988" t="s">
        <v>2941</v>
      </c>
      <c r="D361" s="411" t="s">
        <v>4219</v>
      </c>
      <c r="E361" s="212">
        <f>SUM(E359:E360)*0.28</f>
        <v>536.51640000000009</v>
      </c>
      <c r="F361" s="215"/>
      <c r="G361" s="311">
        <f>E361*F361</f>
        <v>0</v>
      </c>
      <c r="H361" s="317"/>
      <c r="I361" s="917"/>
      <c r="J361" s="940">
        <f>G361</f>
        <v>0</v>
      </c>
    </row>
    <row r="362" spans="1:10" s="3" customFormat="1" ht="12.75">
      <c r="A362" s="204"/>
      <c r="B362" s="367"/>
      <c r="C362" s="988"/>
      <c r="D362" s="411"/>
      <c r="E362" s="212"/>
      <c r="F362" s="12"/>
      <c r="G362" s="311"/>
      <c r="H362" s="317"/>
      <c r="I362" s="917"/>
      <c r="J362" s="940"/>
    </row>
    <row r="363" spans="1:10" s="3" customFormat="1" ht="38.25">
      <c r="A363" s="204"/>
      <c r="B363" s="367" t="s">
        <v>1864</v>
      </c>
      <c r="C363" s="391" t="s">
        <v>4256</v>
      </c>
      <c r="D363" s="411"/>
      <c r="E363" s="212"/>
      <c r="F363" s="12"/>
      <c r="G363" s="311"/>
      <c r="H363" s="317"/>
      <c r="I363" s="917"/>
      <c r="J363" s="940"/>
    </row>
    <row r="364" spans="1:10" s="3" customFormat="1" ht="15">
      <c r="A364" s="204"/>
      <c r="B364" s="430" t="s">
        <v>4388</v>
      </c>
      <c r="C364" s="988" t="s">
        <v>204</v>
      </c>
      <c r="D364" s="411" t="s">
        <v>4219</v>
      </c>
      <c r="E364" s="212">
        <f>0.15*163.5</f>
        <v>24.524999999999999</v>
      </c>
      <c r="F364" s="215"/>
      <c r="G364" s="311">
        <f>E364*F364</f>
        <v>0</v>
      </c>
      <c r="H364" s="317"/>
      <c r="I364" s="917"/>
      <c r="J364" s="940">
        <f>G364</f>
        <v>0</v>
      </c>
    </row>
    <row r="365" spans="1:10" s="3" customFormat="1" ht="12.75">
      <c r="A365" s="204"/>
      <c r="B365" s="430" t="s">
        <v>4389</v>
      </c>
      <c r="C365" s="988" t="s">
        <v>3564</v>
      </c>
      <c r="D365" s="411" t="s">
        <v>39</v>
      </c>
      <c r="E365" s="212">
        <f>E364*110</f>
        <v>2697.75</v>
      </c>
      <c r="F365" s="215"/>
      <c r="G365" s="311">
        <f>E365*F365</f>
        <v>0</v>
      </c>
      <c r="H365" s="317"/>
      <c r="I365" s="917"/>
      <c r="J365" s="940">
        <f>G365</f>
        <v>0</v>
      </c>
    </row>
    <row r="366" spans="1:10" s="3" customFormat="1" ht="12.75">
      <c r="A366" s="204"/>
      <c r="B366" s="367"/>
      <c r="C366" s="988"/>
      <c r="D366" s="411"/>
      <c r="E366" s="212"/>
      <c r="F366" s="12"/>
      <c r="G366" s="311"/>
      <c r="H366" s="317"/>
      <c r="I366" s="917"/>
      <c r="J366" s="940"/>
    </row>
    <row r="367" spans="1:10" s="3" customFormat="1" ht="12.75">
      <c r="A367" s="204"/>
      <c r="B367" s="317"/>
      <c r="C367" s="400" t="s">
        <v>218</v>
      </c>
      <c r="D367" s="411"/>
      <c r="E367" s="212"/>
      <c r="F367" s="12"/>
      <c r="G367" s="311"/>
      <c r="H367" s="317"/>
      <c r="I367" s="917"/>
      <c r="J367" s="940"/>
    </row>
    <row r="368" spans="1:10" s="3" customFormat="1" ht="25.5">
      <c r="A368" s="204"/>
      <c r="B368" s="367" t="s">
        <v>1865</v>
      </c>
      <c r="C368" s="391" t="s">
        <v>4257</v>
      </c>
      <c r="D368" s="392"/>
      <c r="E368" s="390"/>
      <c r="G368" s="392"/>
      <c r="H368" s="317"/>
      <c r="I368" s="918"/>
      <c r="J368" s="940"/>
    </row>
    <row r="369" spans="1:10" s="3" customFormat="1" ht="15">
      <c r="A369" s="204"/>
      <c r="B369" s="430" t="s">
        <v>4390</v>
      </c>
      <c r="C369" s="988" t="s">
        <v>2940</v>
      </c>
      <c r="D369" s="411" t="s">
        <v>38</v>
      </c>
      <c r="E369" s="212">
        <v>52.39</v>
      </c>
      <c r="F369" s="215"/>
      <c r="G369" s="311">
        <f>E369*F369</f>
        <v>0</v>
      </c>
      <c r="H369" s="317"/>
      <c r="I369" s="917"/>
      <c r="J369" s="940">
        <f>G369</f>
        <v>0</v>
      </c>
    </row>
    <row r="370" spans="1:10" s="3" customFormat="1" ht="15">
      <c r="A370" s="204"/>
      <c r="B370" s="430" t="s">
        <v>4391</v>
      </c>
      <c r="C370" s="988" t="s">
        <v>204</v>
      </c>
      <c r="D370" s="411" t="s">
        <v>4219</v>
      </c>
      <c r="E370" s="212">
        <f>SUM(E369:E369)*0.2</f>
        <v>10.478000000000002</v>
      </c>
      <c r="F370" s="215"/>
      <c r="G370" s="311">
        <f>E370*F370</f>
        <v>0</v>
      </c>
      <c r="H370" s="317"/>
      <c r="I370" s="917"/>
      <c r="J370" s="940">
        <f>G370</f>
        <v>0</v>
      </c>
    </row>
    <row r="371" spans="1:10" s="3" customFormat="1" ht="12.75">
      <c r="A371" s="204"/>
      <c r="B371" s="367"/>
      <c r="C371" s="400"/>
      <c r="D371" s="411"/>
      <c r="E371" s="212"/>
      <c r="F371" s="12"/>
      <c r="G371" s="311"/>
      <c r="H371" s="317"/>
      <c r="I371" s="917"/>
      <c r="J371" s="940"/>
    </row>
    <row r="372" spans="1:10" s="3" customFormat="1" ht="25.5">
      <c r="A372" s="204"/>
      <c r="B372" s="367" t="s">
        <v>1866</v>
      </c>
      <c r="C372" s="391" t="s">
        <v>4258</v>
      </c>
      <c r="D372" s="392"/>
      <c r="E372" s="390"/>
      <c r="G372" s="392"/>
      <c r="H372" s="317"/>
      <c r="I372" s="918"/>
      <c r="J372" s="940"/>
    </row>
    <row r="373" spans="1:10" s="3" customFormat="1" ht="15">
      <c r="A373" s="204"/>
      <c r="B373" s="430" t="s">
        <v>4392</v>
      </c>
      <c r="C373" s="988" t="s">
        <v>2940</v>
      </c>
      <c r="D373" s="411" t="s">
        <v>38</v>
      </c>
      <c r="E373" s="212">
        <v>34.92</v>
      </c>
      <c r="F373" s="215"/>
      <c r="G373" s="311">
        <f>E373*F373</f>
        <v>0</v>
      </c>
      <c r="H373" s="317"/>
      <c r="I373" s="917"/>
      <c r="J373" s="940">
        <f>G373</f>
        <v>0</v>
      </c>
    </row>
    <row r="374" spans="1:10" s="3" customFormat="1" ht="15">
      <c r="A374" s="204"/>
      <c r="B374" s="430" t="s">
        <v>4393</v>
      </c>
      <c r="C374" s="988" t="s">
        <v>204</v>
      </c>
      <c r="D374" s="411" t="s">
        <v>4219</v>
      </c>
      <c r="E374" s="212">
        <f>E373*0.15</f>
        <v>5.2380000000000004</v>
      </c>
      <c r="F374" s="215"/>
      <c r="G374" s="311">
        <f>E374*F374</f>
        <v>0</v>
      </c>
      <c r="H374" s="317"/>
      <c r="I374" s="917"/>
      <c r="J374" s="940">
        <f>G374</f>
        <v>0</v>
      </c>
    </row>
    <row r="375" spans="1:10" s="3" customFormat="1" ht="12.75">
      <c r="A375" s="204"/>
      <c r="B375" s="317"/>
      <c r="C375" s="988"/>
      <c r="D375" s="411"/>
      <c r="E375" s="201"/>
      <c r="F375" s="12"/>
      <c r="G375" s="311"/>
      <c r="H375" s="317"/>
      <c r="I375" s="917"/>
      <c r="J375" s="940"/>
    </row>
    <row r="376" spans="1:10" s="3" customFormat="1" ht="12.75">
      <c r="A376" s="204"/>
      <c r="B376" s="317" t="s">
        <v>32</v>
      </c>
      <c r="C376" s="400" t="s">
        <v>81</v>
      </c>
      <c r="D376" s="411"/>
      <c r="E376" s="201"/>
      <c r="F376" s="12"/>
      <c r="G376" s="311"/>
      <c r="H376" s="317"/>
      <c r="I376" s="917"/>
      <c r="J376" s="940"/>
    </row>
    <row r="377" spans="1:10" s="3" customFormat="1" ht="66.75" customHeight="1">
      <c r="A377" s="204"/>
      <c r="B377" s="317"/>
      <c r="C377" s="391" t="s">
        <v>4259</v>
      </c>
      <c r="D377" s="411"/>
      <c r="E377" s="201"/>
      <c r="F377" s="12"/>
      <c r="G377" s="311"/>
      <c r="H377" s="317"/>
      <c r="I377" s="917"/>
      <c r="J377" s="940"/>
    </row>
    <row r="378" spans="1:10" s="3" customFormat="1" ht="51">
      <c r="A378" s="204"/>
      <c r="B378" s="317"/>
      <c r="C378" s="391" t="s">
        <v>4260</v>
      </c>
      <c r="D378" s="411"/>
      <c r="E378" s="201"/>
      <c r="F378" s="12"/>
      <c r="G378" s="311"/>
      <c r="H378" s="317"/>
      <c r="I378" s="917"/>
      <c r="J378" s="940"/>
    </row>
    <row r="379" spans="1:10" s="3" customFormat="1" ht="164.25" customHeight="1">
      <c r="A379" s="204"/>
      <c r="B379" s="317"/>
      <c r="C379" s="391" t="s">
        <v>5705</v>
      </c>
      <c r="D379" s="411"/>
      <c r="E379" s="201"/>
      <c r="F379" s="12"/>
      <c r="G379" s="311"/>
      <c r="H379" s="317"/>
      <c r="I379" s="917"/>
      <c r="J379" s="940"/>
    </row>
    <row r="380" spans="1:10" s="3" customFormat="1" ht="51">
      <c r="A380" s="204"/>
      <c r="B380" s="317"/>
      <c r="C380" s="987" t="s">
        <v>4239</v>
      </c>
      <c r="D380" s="990"/>
      <c r="E380" s="991"/>
      <c r="F380" s="255"/>
      <c r="G380" s="990"/>
      <c r="H380" s="317"/>
      <c r="I380" s="1016"/>
      <c r="J380" s="940"/>
    </row>
    <row r="381" spans="1:10" s="3" customFormat="1">
      <c r="A381" s="204"/>
      <c r="B381" s="317"/>
      <c r="C381" s="391"/>
      <c r="D381" s="990"/>
      <c r="E381" s="991"/>
      <c r="F381" s="255"/>
      <c r="G381" s="990"/>
      <c r="H381" s="317"/>
      <c r="I381" s="1016"/>
      <c r="J381" s="940"/>
    </row>
    <row r="382" spans="1:10" s="3" customFormat="1">
      <c r="A382" s="204"/>
      <c r="B382" s="317"/>
      <c r="C382" s="400" t="s">
        <v>212</v>
      </c>
      <c r="D382" s="990"/>
      <c r="E382" s="991"/>
      <c r="F382" s="255"/>
      <c r="G382" s="990"/>
      <c r="H382" s="317"/>
      <c r="I382" s="1016"/>
      <c r="J382" s="940"/>
    </row>
    <row r="383" spans="1:10" s="3" customFormat="1" ht="12.75">
      <c r="A383" s="204"/>
      <c r="B383" s="367" t="s">
        <v>1077</v>
      </c>
      <c r="C383" s="367" t="s">
        <v>4261</v>
      </c>
      <c r="D383" s="411"/>
      <c r="E383" s="201"/>
      <c r="F383" s="12"/>
      <c r="G383" s="311"/>
      <c r="H383" s="317"/>
      <c r="I383" s="917"/>
      <c r="J383" s="940"/>
    </row>
    <row r="384" spans="1:10" s="3" customFormat="1" ht="25.5">
      <c r="A384" s="204"/>
      <c r="B384" s="430" t="s">
        <v>4394</v>
      </c>
      <c r="C384" s="988" t="s">
        <v>2942</v>
      </c>
      <c r="D384" s="411" t="s">
        <v>38</v>
      </c>
      <c r="E384" s="212">
        <f>(0.6+0.5)*4.27*2</f>
        <v>9.3940000000000001</v>
      </c>
      <c r="F384" s="215"/>
      <c r="G384" s="311">
        <f>E384*F384</f>
        <v>0</v>
      </c>
      <c r="H384" s="317"/>
      <c r="I384" s="917"/>
      <c r="J384" s="940">
        <f>G384</f>
        <v>0</v>
      </c>
    </row>
    <row r="385" spans="1:10" s="3" customFormat="1" ht="15">
      <c r="A385" s="204"/>
      <c r="B385" s="430" t="s">
        <v>4395</v>
      </c>
      <c r="C385" s="988" t="s">
        <v>204</v>
      </c>
      <c r="D385" s="411" t="s">
        <v>4219</v>
      </c>
      <c r="E385" s="212">
        <f>0.25*0.3*4.27*2</f>
        <v>0.64049999999999996</v>
      </c>
      <c r="F385" s="215"/>
      <c r="G385" s="311">
        <f>E385*F385</f>
        <v>0</v>
      </c>
      <c r="H385" s="317"/>
      <c r="I385" s="917"/>
      <c r="J385" s="940">
        <f>G385</f>
        <v>0</v>
      </c>
    </row>
    <row r="386" spans="1:10" s="3" customFormat="1">
      <c r="A386" s="204"/>
      <c r="B386" s="317"/>
      <c r="C386" s="400"/>
      <c r="D386" s="990"/>
      <c r="E386" s="991"/>
      <c r="F386" s="255"/>
      <c r="G386" s="990"/>
      <c r="H386" s="317"/>
      <c r="I386" s="1016"/>
      <c r="J386" s="940"/>
    </row>
    <row r="387" spans="1:10" s="3" customFormat="1" ht="12.75">
      <c r="A387" s="204"/>
      <c r="B387" s="367" t="s">
        <v>2063</v>
      </c>
      <c r="C387" s="367" t="s">
        <v>5706</v>
      </c>
      <c r="D387" s="411"/>
      <c r="E387" s="201"/>
      <c r="F387" s="12"/>
      <c r="G387" s="311"/>
      <c r="H387" s="317"/>
      <c r="I387" s="917"/>
      <c r="J387" s="940"/>
    </row>
    <row r="388" spans="1:10" s="3" customFormat="1" ht="25.5">
      <c r="A388" s="204"/>
      <c r="B388" s="430" t="s">
        <v>4396</v>
      </c>
      <c r="C388" s="988" t="s">
        <v>2942</v>
      </c>
      <c r="D388" s="411" t="s">
        <v>38</v>
      </c>
      <c r="E388" s="212">
        <f>(0.5+1.2)*4.27*19</f>
        <v>137.92099999999999</v>
      </c>
      <c r="F388" s="215"/>
      <c r="G388" s="311">
        <f>E388*F388</f>
        <v>0</v>
      </c>
      <c r="H388" s="317"/>
      <c r="I388" s="917"/>
      <c r="J388" s="940">
        <f>G388</f>
        <v>0</v>
      </c>
    </row>
    <row r="389" spans="1:10" s="3" customFormat="1" ht="15">
      <c r="A389" s="204"/>
      <c r="B389" s="430" t="s">
        <v>4397</v>
      </c>
      <c r="C389" s="988" t="s">
        <v>204</v>
      </c>
      <c r="D389" s="411" t="s">
        <v>4219</v>
      </c>
      <c r="E389" s="212">
        <f>0.25*0.6*4.27*19</f>
        <v>12.169499999999999</v>
      </c>
      <c r="F389" s="215"/>
      <c r="G389" s="311">
        <f>E389*F389</f>
        <v>0</v>
      </c>
      <c r="H389" s="317"/>
      <c r="I389" s="917"/>
      <c r="J389" s="940">
        <f>G389</f>
        <v>0</v>
      </c>
    </row>
    <row r="390" spans="1:10" s="3" customFormat="1">
      <c r="A390" s="204"/>
      <c r="B390" s="317"/>
      <c r="C390" s="400"/>
      <c r="D390" s="990"/>
      <c r="E390" s="991"/>
      <c r="F390" s="255"/>
      <c r="G390" s="990"/>
      <c r="H390" s="317"/>
      <c r="I390" s="1016"/>
      <c r="J390" s="940"/>
    </row>
    <row r="391" spans="1:10" s="3" customFormat="1" ht="12.75">
      <c r="A391" s="204"/>
      <c r="B391" s="367" t="s">
        <v>2064</v>
      </c>
      <c r="C391" s="367" t="s">
        <v>4262</v>
      </c>
      <c r="D391" s="411"/>
      <c r="E391" s="201"/>
      <c r="F391" s="12"/>
      <c r="G391" s="311"/>
      <c r="H391" s="317"/>
      <c r="I391" s="917"/>
      <c r="J391" s="940"/>
    </row>
    <row r="392" spans="1:10" s="3" customFormat="1" ht="25.5">
      <c r="A392" s="204"/>
      <c r="B392" s="430" t="s">
        <v>4398</v>
      </c>
      <c r="C392" s="988" t="s">
        <v>2942</v>
      </c>
      <c r="D392" s="411" t="s">
        <v>38</v>
      </c>
      <c r="E392" s="212">
        <f>0.3*4*3.2*12</f>
        <v>46.08</v>
      </c>
      <c r="F392" s="215"/>
      <c r="G392" s="311">
        <f>E392*F392</f>
        <v>0</v>
      </c>
      <c r="H392" s="317"/>
      <c r="I392" s="917"/>
      <c r="J392" s="940">
        <f>G392</f>
        <v>0</v>
      </c>
    </row>
    <row r="393" spans="1:10" s="3" customFormat="1" ht="15">
      <c r="A393" s="204"/>
      <c r="B393" s="430" t="s">
        <v>4399</v>
      </c>
      <c r="C393" s="988" t="s">
        <v>204</v>
      </c>
      <c r="D393" s="411" t="s">
        <v>4219</v>
      </c>
      <c r="E393" s="212">
        <v>4.0199999999999996</v>
      </c>
      <c r="F393" s="215"/>
      <c r="G393" s="311">
        <f>E393*F393</f>
        <v>0</v>
      </c>
      <c r="H393" s="317"/>
      <c r="I393" s="917"/>
      <c r="J393" s="940">
        <f>G393</f>
        <v>0</v>
      </c>
    </row>
    <row r="394" spans="1:10" s="3" customFormat="1" ht="12.75">
      <c r="A394" s="204"/>
      <c r="B394" s="367"/>
      <c r="C394" s="988"/>
      <c r="D394" s="411"/>
      <c r="E394" s="201"/>
      <c r="F394" s="12"/>
      <c r="G394" s="311"/>
      <c r="H394" s="317"/>
      <c r="I394" s="917"/>
      <c r="J394" s="940"/>
    </row>
    <row r="395" spans="1:10" s="3" customFormat="1" ht="12.75">
      <c r="A395" s="204"/>
      <c r="B395" s="367" t="s">
        <v>2224</v>
      </c>
      <c r="C395" s="367" t="s">
        <v>4263</v>
      </c>
      <c r="D395" s="411"/>
      <c r="E395" s="201"/>
      <c r="F395" s="12"/>
      <c r="G395" s="311"/>
      <c r="H395" s="317"/>
      <c r="I395" s="917"/>
      <c r="J395" s="940"/>
    </row>
    <row r="396" spans="1:10" s="3" customFormat="1" ht="25.5">
      <c r="A396" s="204"/>
      <c r="B396" s="430" t="s">
        <v>4400</v>
      </c>
      <c r="C396" s="988" t="s">
        <v>2942</v>
      </c>
      <c r="D396" s="411" t="s">
        <v>38</v>
      </c>
      <c r="E396" s="212">
        <f>0.3*4*4.27*11</f>
        <v>56.363999999999997</v>
      </c>
      <c r="F396" s="215"/>
      <c r="G396" s="311">
        <f>E396*F396</f>
        <v>0</v>
      </c>
      <c r="H396" s="317"/>
      <c r="I396" s="917"/>
      <c r="J396" s="940">
        <f>G396</f>
        <v>0</v>
      </c>
    </row>
    <row r="397" spans="1:10" s="3" customFormat="1" ht="15">
      <c r="A397" s="204"/>
      <c r="B397" s="430" t="s">
        <v>4401</v>
      </c>
      <c r="C397" s="988" t="s">
        <v>204</v>
      </c>
      <c r="D397" s="411" t="s">
        <v>4219</v>
      </c>
      <c r="E397" s="212">
        <f>0.3*0.3*4.27*11</f>
        <v>4.2272999999999996</v>
      </c>
      <c r="F397" s="215"/>
      <c r="G397" s="311">
        <f>E397*F397</f>
        <v>0</v>
      </c>
      <c r="H397" s="317"/>
      <c r="I397" s="917"/>
      <c r="J397" s="940">
        <f>G397</f>
        <v>0</v>
      </c>
    </row>
    <row r="398" spans="1:10" s="3" customFormat="1" ht="12.75">
      <c r="A398" s="204"/>
      <c r="B398" s="367"/>
      <c r="C398" s="988"/>
      <c r="D398" s="411"/>
      <c r="E398" s="212"/>
      <c r="F398" s="12"/>
      <c r="G398" s="311"/>
      <c r="H398" s="317"/>
      <c r="I398" s="917"/>
      <c r="J398" s="940"/>
    </row>
    <row r="399" spans="1:10" s="3" customFormat="1" ht="12.75">
      <c r="A399" s="204"/>
      <c r="B399" s="367" t="s">
        <v>2227</v>
      </c>
      <c r="C399" s="367" t="s">
        <v>5707</v>
      </c>
      <c r="D399" s="411"/>
      <c r="E399" s="201"/>
      <c r="F399" s="12"/>
      <c r="G399" s="311"/>
      <c r="H399" s="317"/>
      <c r="I399" s="917"/>
      <c r="J399" s="940"/>
    </row>
    <row r="400" spans="1:10" s="3" customFormat="1" ht="25.5">
      <c r="A400" s="204"/>
      <c r="B400" s="430" t="s">
        <v>4402</v>
      </c>
      <c r="C400" s="988" t="s">
        <v>2942</v>
      </c>
      <c r="D400" s="411" t="s">
        <v>38</v>
      </c>
      <c r="E400" s="212">
        <f>(0.6+1.2)*4.27</f>
        <v>7.6859999999999982</v>
      </c>
      <c r="F400" s="215"/>
      <c r="G400" s="311">
        <f>E400*F400</f>
        <v>0</v>
      </c>
      <c r="H400" s="317"/>
      <c r="I400" s="917"/>
      <c r="J400" s="940">
        <f>G400</f>
        <v>0</v>
      </c>
    </row>
    <row r="401" spans="1:10" s="3" customFormat="1" ht="15">
      <c r="A401" s="204"/>
      <c r="B401" s="430" t="s">
        <v>4403</v>
      </c>
      <c r="C401" s="988" t="s">
        <v>204</v>
      </c>
      <c r="D401" s="411" t="s">
        <v>4219</v>
      </c>
      <c r="E401" s="212">
        <f>0.3*0.6*4.27</f>
        <v>0.76859999999999995</v>
      </c>
      <c r="F401" s="215"/>
      <c r="G401" s="311">
        <f>E401*F401</f>
        <v>0</v>
      </c>
      <c r="H401" s="317"/>
      <c r="I401" s="917"/>
      <c r="J401" s="940">
        <f>G401</f>
        <v>0</v>
      </c>
    </row>
    <row r="402" spans="1:10" s="3" customFormat="1" ht="12.75">
      <c r="A402" s="204"/>
      <c r="B402" s="317"/>
      <c r="C402" s="988"/>
      <c r="D402" s="411"/>
      <c r="E402" s="212"/>
      <c r="F402" s="12"/>
      <c r="G402" s="311"/>
      <c r="H402" s="317"/>
      <c r="I402" s="917"/>
      <c r="J402" s="940"/>
    </row>
    <row r="403" spans="1:10" s="3" customFormat="1">
      <c r="A403" s="204"/>
      <c r="B403" s="317"/>
      <c r="C403" s="400" t="s">
        <v>213</v>
      </c>
      <c r="D403" s="990"/>
      <c r="E403" s="991"/>
      <c r="F403" s="255"/>
      <c r="G403" s="990"/>
      <c r="H403" s="317"/>
      <c r="I403" s="1016"/>
      <c r="J403" s="940"/>
    </row>
    <row r="404" spans="1:10" s="3" customFormat="1" ht="12.75">
      <c r="A404" s="204"/>
      <c r="B404" s="367" t="s">
        <v>2228</v>
      </c>
      <c r="C404" s="367" t="s">
        <v>5708</v>
      </c>
      <c r="D404" s="411"/>
      <c r="E404" s="201"/>
      <c r="F404" s="12"/>
      <c r="G404" s="311"/>
      <c r="H404" s="317"/>
      <c r="I404" s="917"/>
      <c r="J404" s="940"/>
    </row>
    <row r="405" spans="1:10" s="3" customFormat="1" ht="25.5">
      <c r="A405" s="204"/>
      <c r="B405" s="430" t="s">
        <v>4404</v>
      </c>
      <c r="C405" s="988" t="s">
        <v>2942</v>
      </c>
      <c r="D405" s="411" t="s">
        <v>38</v>
      </c>
      <c r="E405" s="212">
        <f>(0.5+1.2)*3.35*22</f>
        <v>125.29</v>
      </c>
      <c r="F405" s="215"/>
      <c r="G405" s="311">
        <f>E405*F405</f>
        <v>0</v>
      </c>
      <c r="H405" s="317"/>
      <c r="I405" s="917"/>
      <c r="J405" s="940">
        <f>G405</f>
        <v>0</v>
      </c>
    </row>
    <row r="406" spans="1:10" s="3" customFormat="1" ht="15">
      <c r="A406" s="204"/>
      <c r="B406" s="430" t="s">
        <v>4405</v>
      </c>
      <c r="C406" s="988" t="s">
        <v>204</v>
      </c>
      <c r="D406" s="411" t="s">
        <v>4219</v>
      </c>
      <c r="E406" s="212">
        <f>0.25*0.6*3.35*22</f>
        <v>11.055</v>
      </c>
      <c r="F406" s="215"/>
      <c r="G406" s="311">
        <f>E406*F406</f>
        <v>0</v>
      </c>
      <c r="H406" s="317"/>
      <c r="I406" s="917"/>
      <c r="J406" s="940">
        <f>G406</f>
        <v>0</v>
      </c>
    </row>
    <row r="407" spans="1:10" s="3" customFormat="1" ht="12.75">
      <c r="A407" s="204"/>
      <c r="B407" s="367"/>
      <c r="C407" s="988"/>
      <c r="D407" s="411"/>
      <c r="E407" s="201"/>
      <c r="F407" s="12"/>
      <c r="G407" s="311"/>
      <c r="H407" s="317"/>
      <c r="I407" s="917"/>
      <c r="J407" s="940"/>
    </row>
    <row r="408" spans="1:10" s="3" customFormat="1" ht="12.75">
      <c r="A408" s="204"/>
      <c r="B408" s="367" t="s">
        <v>2229</v>
      </c>
      <c r="C408" s="367" t="s">
        <v>5709</v>
      </c>
      <c r="D408" s="411"/>
      <c r="E408" s="201"/>
      <c r="F408" s="12"/>
      <c r="G408" s="311"/>
      <c r="H408" s="317"/>
      <c r="I408" s="917"/>
      <c r="J408" s="940"/>
    </row>
    <row r="409" spans="1:10" s="3" customFormat="1" ht="38.25">
      <c r="A409" s="204"/>
      <c r="B409" s="430" t="s">
        <v>4406</v>
      </c>
      <c r="C409" s="988" t="s">
        <v>4264</v>
      </c>
      <c r="D409" s="411" t="s">
        <v>38</v>
      </c>
      <c r="E409" s="212">
        <f>(0.5+1.2)*3.35</f>
        <v>5.6950000000000003</v>
      </c>
      <c r="F409" s="215"/>
      <c r="G409" s="311">
        <f>E409*F409</f>
        <v>0</v>
      </c>
      <c r="H409" s="317"/>
      <c r="I409" s="917"/>
      <c r="J409" s="940">
        <f>G409</f>
        <v>0</v>
      </c>
    </row>
    <row r="410" spans="1:10" s="3" customFormat="1" ht="15">
      <c r="A410" s="204"/>
      <c r="B410" s="430" t="s">
        <v>4407</v>
      </c>
      <c r="C410" s="988" t="s">
        <v>2941</v>
      </c>
      <c r="D410" s="411" t="s">
        <v>4219</v>
      </c>
      <c r="E410" s="212">
        <f>0.25*0.6*3.35</f>
        <v>0.50249999999999995</v>
      </c>
      <c r="F410" s="215"/>
      <c r="G410" s="311">
        <f>E410*F410</f>
        <v>0</v>
      </c>
      <c r="H410" s="317"/>
      <c r="I410" s="917"/>
      <c r="J410" s="940">
        <f>G410</f>
        <v>0</v>
      </c>
    </row>
    <row r="411" spans="1:10" s="3" customFormat="1" ht="12.75">
      <c r="A411" s="204"/>
      <c r="B411" s="367"/>
      <c r="C411" s="988"/>
      <c r="D411" s="411"/>
      <c r="E411" s="201"/>
      <c r="F411" s="12"/>
      <c r="G411" s="311"/>
      <c r="H411" s="317"/>
      <c r="I411" s="917"/>
      <c r="J411" s="940"/>
    </row>
    <row r="412" spans="1:10" s="3" customFormat="1" ht="12.75">
      <c r="A412" s="204"/>
      <c r="B412" s="367" t="s">
        <v>2231</v>
      </c>
      <c r="C412" s="367" t="s">
        <v>4265</v>
      </c>
      <c r="D412" s="411"/>
      <c r="E412" s="201"/>
      <c r="F412" s="12"/>
      <c r="G412" s="311"/>
      <c r="H412" s="317"/>
      <c r="I412" s="917"/>
      <c r="J412" s="940"/>
    </row>
    <row r="413" spans="1:10" s="3" customFormat="1" ht="25.5">
      <c r="A413" s="204"/>
      <c r="B413" s="430" t="s">
        <v>4408</v>
      </c>
      <c r="C413" s="988" t="s">
        <v>2942</v>
      </c>
      <c r="D413" s="411" t="s">
        <v>38</v>
      </c>
      <c r="E413" s="212">
        <f>0.3*4*3.5*29</f>
        <v>121.80000000000001</v>
      </c>
      <c r="F413" s="215"/>
      <c r="G413" s="311">
        <f>E413*F413</f>
        <v>0</v>
      </c>
      <c r="H413" s="317"/>
      <c r="I413" s="917"/>
      <c r="J413" s="940">
        <f>G413</f>
        <v>0</v>
      </c>
    </row>
    <row r="414" spans="1:10" s="3" customFormat="1" ht="15">
      <c r="A414" s="204"/>
      <c r="B414" s="430" t="s">
        <v>4409</v>
      </c>
      <c r="C414" s="988" t="s">
        <v>204</v>
      </c>
      <c r="D414" s="411" t="s">
        <v>4219</v>
      </c>
      <c r="E414" s="212">
        <v>9.2799999999999994</v>
      </c>
      <c r="F414" s="215"/>
      <c r="G414" s="311">
        <f>E414*F414</f>
        <v>0</v>
      </c>
      <c r="H414" s="317"/>
      <c r="I414" s="917"/>
      <c r="J414" s="940">
        <f>G414</f>
        <v>0</v>
      </c>
    </row>
    <row r="415" spans="1:10" s="3" customFormat="1" ht="12.75">
      <c r="A415" s="204"/>
      <c r="B415" s="367"/>
      <c r="C415" s="988"/>
      <c r="D415" s="411"/>
      <c r="E415" s="212"/>
      <c r="F415" s="12"/>
      <c r="G415" s="311"/>
      <c r="H415" s="317"/>
      <c r="I415" s="917"/>
      <c r="J415" s="940"/>
    </row>
    <row r="416" spans="1:10" s="3" customFormat="1" ht="12.75">
      <c r="A416" s="204"/>
      <c r="B416" s="367" t="s">
        <v>2230</v>
      </c>
      <c r="C416" s="367" t="s">
        <v>4266</v>
      </c>
      <c r="D416" s="411"/>
      <c r="E416" s="201"/>
      <c r="F416" s="12"/>
      <c r="G416" s="311"/>
      <c r="H416" s="317"/>
      <c r="I416" s="917"/>
      <c r="J416" s="940"/>
    </row>
    <row r="417" spans="1:10" s="3" customFormat="1" ht="25.5">
      <c r="A417" s="204"/>
      <c r="B417" s="430" t="s">
        <v>4410</v>
      </c>
      <c r="C417" s="988" t="s">
        <v>2942</v>
      </c>
      <c r="D417" s="411" t="s">
        <v>38</v>
      </c>
      <c r="E417" s="212">
        <f>1.6*3.57*2</f>
        <v>11.423999999999999</v>
      </c>
      <c r="F417" s="215"/>
      <c r="G417" s="311">
        <f>E417*F417</f>
        <v>0</v>
      </c>
      <c r="H417" s="317"/>
      <c r="I417" s="917"/>
      <c r="J417" s="940">
        <f>G417</f>
        <v>0</v>
      </c>
    </row>
    <row r="418" spans="1:10" s="3" customFormat="1" ht="15">
      <c r="A418" s="204"/>
      <c r="B418" s="430" t="s">
        <v>4411</v>
      </c>
      <c r="C418" s="988" t="s">
        <v>204</v>
      </c>
      <c r="D418" s="411" t="s">
        <v>4219</v>
      </c>
      <c r="E418" s="212">
        <f>0.5*0.3*3.57*2</f>
        <v>1.071</v>
      </c>
      <c r="F418" s="215"/>
      <c r="G418" s="311">
        <f>E418*F418</f>
        <v>0</v>
      </c>
      <c r="H418" s="317"/>
      <c r="I418" s="917"/>
      <c r="J418" s="940">
        <f>G418</f>
        <v>0</v>
      </c>
    </row>
    <row r="419" spans="1:10" s="3" customFormat="1" ht="12.75">
      <c r="A419" s="204"/>
      <c r="B419" s="367"/>
      <c r="C419" s="988"/>
      <c r="D419" s="411"/>
      <c r="E419" s="212"/>
      <c r="F419" s="12"/>
      <c r="G419" s="311"/>
      <c r="H419" s="317"/>
      <c r="I419" s="917"/>
      <c r="J419" s="940"/>
    </row>
    <row r="420" spans="1:10" s="3" customFormat="1">
      <c r="A420" s="204"/>
      <c r="B420" s="317"/>
      <c r="C420" s="400" t="s">
        <v>214</v>
      </c>
      <c r="D420" s="990"/>
      <c r="E420" s="991"/>
      <c r="F420" s="255"/>
      <c r="G420" s="990"/>
      <c r="H420" s="317"/>
      <c r="I420" s="1016"/>
      <c r="J420" s="940"/>
    </row>
    <row r="421" spans="1:10" s="3" customFormat="1" ht="12.75">
      <c r="A421" s="204"/>
      <c r="B421" s="367" t="s">
        <v>2234</v>
      </c>
      <c r="C421" s="367" t="s">
        <v>4267</v>
      </c>
      <c r="D421" s="411"/>
      <c r="E421" s="201"/>
      <c r="F421" s="12"/>
      <c r="G421" s="311"/>
      <c r="H421" s="317"/>
      <c r="I421" s="917"/>
      <c r="J421" s="940"/>
    </row>
    <row r="422" spans="1:10" s="3" customFormat="1" ht="25.5">
      <c r="A422" s="204"/>
      <c r="B422" s="430" t="s">
        <v>4412</v>
      </c>
      <c r="C422" s="988" t="s">
        <v>2942</v>
      </c>
      <c r="D422" s="411" t="s">
        <v>38</v>
      </c>
      <c r="E422" s="212">
        <f>(0.5+0.6)*3.35</f>
        <v>3.6850000000000005</v>
      </c>
      <c r="F422" s="215"/>
      <c r="G422" s="311">
        <f>E422*F422</f>
        <v>0</v>
      </c>
      <c r="H422" s="317"/>
      <c r="I422" s="917"/>
      <c r="J422" s="940">
        <f>G422</f>
        <v>0</v>
      </c>
    </row>
    <row r="423" spans="1:10" s="3" customFormat="1" ht="15">
      <c r="A423" s="204"/>
      <c r="B423" s="430" t="s">
        <v>4413</v>
      </c>
      <c r="C423" s="988" t="s">
        <v>204</v>
      </c>
      <c r="D423" s="411" t="s">
        <v>4219</v>
      </c>
      <c r="E423" s="212">
        <f>0.25*0.3*3.35</f>
        <v>0.25124999999999997</v>
      </c>
      <c r="F423" s="215"/>
      <c r="G423" s="311">
        <f>E423*F423</f>
        <v>0</v>
      </c>
      <c r="H423" s="317"/>
      <c r="I423" s="917"/>
      <c r="J423" s="940">
        <f>G423</f>
        <v>0</v>
      </c>
    </row>
    <row r="424" spans="1:10" s="3" customFormat="1" ht="12.75">
      <c r="A424" s="204"/>
      <c r="B424" s="367"/>
      <c r="C424" s="988"/>
      <c r="D424" s="411"/>
      <c r="E424" s="201"/>
      <c r="F424" s="12"/>
      <c r="G424" s="311"/>
      <c r="H424" s="317"/>
      <c r="I424" s="917"/>
      <c r="J424" s="940"/>
    </row>
    <row r="425" spans="1:10" s="3" customFormat="1" ht="12.75">
      <c r="A425" s="204"/>
      <c r="B425" s="367" t="s">
        <v>2235</v>
      </c>
      <c r="C425" s="367" t="s">
        <v>5710</v>
      </c>
      <c r="D425" s="411"/>
      <c r="E425" s="201"/>
      <c r="F425" s="12"/>
      <c r="G425" s="311"/>
      <c r="H425" s="317"/>
      <c r="I425" s="917"/>
      <c r="J425" s="940"/>
    </row>
    <row r="426" spans="1:10" s="3" customFormat="1" ht="25.5">
      <c r="A426" s="204"/>
      <c r="B426" s="430" t="s">
        <v>4414</v>
      </c>
      <c r="C426" s="988" t="s">
        <v>2942</v>
      </c>
      <c r="D426" s="411" t="s">
        <v>38</v>
      </c>
      <c r="E426" s="212">
        <f>(0.5+1.2)*3.35*22</f>
        <v>125.29</v>
      </c>
      <c r="F426" s="215"/>
      <c r="G426" s="311">
        <f>E426*F426</f>
        <v>0</v>
      </c>
      <c r="H426" s="317"/>
      <c r="I426" s="917"/>
      <c r="J426" s="940">
        <f>G426</f>
        <v>0</v>
      </c>
    </row>
    <row r="427" spans="1:10" s="3" customFormat="1" ht="15">
      <c r="A427" s="204"/>
      <c r="B427" s="430" t="s">
        <v>4415</v>
      </c>
      <c r="C427" s="988" t="s">
        <v>204</v>
      </c>
      <c r="D427" s="411" t="s">
        <v>4219</v>
      </c>
      <c r="E427" s="212">
        <f>0.25*0.6*3.35*22</f>
        <v>11.055</v>
      </c>
      <c r="F427" s="215"/>
      <c r="G427" s="311">
        <f>E427*F427</f>
        <v>0</v>
      </c>
      <c r="H427" s="317"/>
      <c r="I427" s="917"/>
      <c r="J427" s="940">
        <f>G427</f>
        <v>0</v>
      </c>
    </row>
    <row r="428" spans="1:10" s="3" customFormat="1" ht="12.75">
      <c r="A428" s="204"/>
      <c r="B428" s="367"/>
      <c r="C428" s="988"/>
      <c r="D428" s="411"/>
      <c r="E428" s="201"/>
      <c r="F428" s="12"/>
      <c r="G428" s="311"/>
      <c r="H428" s="317"/>
      <c r="I428" s="917"/>
      <c r="J428" s="940"/>
    </row>
    <row r="429" spans="1:10" s="3" customFormat="1" ht="12.75">
      <c r="A429" s="204"/>
      <c r="B429" s="367" t="s">
        <v>2571</v>
      </c>
      <c r="C429" s="367" t="s">
        <v>4265</v>
      </c>
      <c r="D429" s="411"/>
      <c r="E429" s="201"/>
      <c r="F429" s="12"/>
      <c r="G429" s="311"/>
      <c r="H429" s="317"/>
      <c r="I429" s="917"/>
      <c r="J429" s="940"/>
    </row>
    <row r="430" spans="1:10" s="3" customFormat="1" ht="25.5">
      <c r="A430" s="204"/>
      <c r="B430" s="430" t="s">
        <v>4416</v>
      </c>
      <c r="C430" s="988" t="s">
        <v>2942</v>
      </c>
      <c r="D430" s="411" t="s">
        <v>38</v>
      </c>
      <c r="E430" s="212">
        <f>0.3*4*2.57*29</f>
        <v>89.435999999999993</v>
      </c>
      <c r="F430" s="215"/>
      <c r="G430" s="311">
        <f>E430*F430</f>
        <v>0</v>
      </c>
      <c r="H430" s="317"/>
      <c r="I430" s="917"/>
      <c r="J430" s="940">
        <f>G430</f>
        <v>0</v>
      </c>
    </row>
    <row r="431" spans="1:10" s="3" customFormat="1" ht="15">
      <c r="A431" s="205"/>
      <c r="B431" s="430" t="s">
        <v>4417</v>
      </c>
      <c r="C431" s="988" t="s">
        <v>204</v>
      </c>
      <c r="D431" s="411" t="s">
        <v>4219</v>
      </c>
      <c r="E431" s="212">
        <f>0.3*0.3*2.5*29</f>
        <v>6.5249999999999995</v>
      </c>
      <c r="F431" s="215"/>
      <c r="G431" s="311">
        <f>E431*F431</f>
        <v>0</v>
      </c>
      <c r="H431" s="317"/>
      <c r="I431" s="917"/>
      <c r="J431" s="940">
        <f>G431</f>
        <v>0</v>
      </c>
    </row>
    <row r="432" spans="1:10" s="3" customFormat="1" ht="12.75">
      <c r="A432" s="205"/>
      <c r="B432" s="367"/>
      <c r="C432" s="988"/>
      <c r="D432" s="411"/>
      <c r="E432" s="212"/>
      <c r="F432" s="12"/>
      <c r="G432" s="311"/>
      <c r="H432" s="317"/>
      <c r="I432" s="917"/>
      <c r="J432" s="940"/>
    </row>
    <row r="433" spans="1:10" s="3" customFormat="1" ht="12.75">
      <c r="A433" s="205"/>
      <c r="B433" s="367" t="s">
        <v>2573</v>
      </c>
      <c r="C433" s="367" t="s">
        <v>4266</v>
      </c>
      <c r="D433" s="411"/>
      <c r="E433" s="201"/>
      <c r="F433" s="12"/>
      <c r="G433" s="311"/>
      <c r="H433" s="317"/>
      <c r="I433" s="917"/>
      <c r="J433" s="940"/>
    </row>
    <row r="434" spans="1:10" s="3" customFormat="1" ht="25.5">
      <c r="A434" s="205"/>
      <c r="B434" s="430" t="s">
        <v>4418</v>
      </c>
      <c r="C434" s="988" t="s">
        <v>2942</v>
      </c>
      <c r="D434" s="411" t="s">
        <v>38</v>
      </c>
      <c r="E434" s="212">
        <f>1.6*3.57*2</f>
        <v>11.423999999999999</v>
      </c>
      <c r="F434" s="215"/>
      <c r="G434" s="311">
        <f>E434*F434</f>
        <v>0</v>
      </c>
      <c r="H434" s="317"/>
      <c r="I434" s="917"/>
      <c r="J434" s="940">
        <f>G434</f>
        <v>0</v>
      </c>
    </row>
    <row r="435" spans="1:10" s="3" customFormat="1" ht="15">
      <c r="A435" s="205"/>
      <c r="B435" s="430" t="s">
        <v>4419</v>
      </c>
      <c r="C435" s="988" t="s">
        <v>204</v>
      </c>
      <c r="D435" s="411" t="s">
        <v>4219</v>
      </c>
      <c r="E435" s="212">
        <f>0.5*0.3*3.57*2</f>
        <v>1.071</v>
      </c>
      <c r="F435" s="215"/>
      <c r="G435" s="311">
        <f>E435*F435</f>
        <v>0</v>
      </c>
      <c r="H435" s="317"/>
      <c r="I435" s="917"/>
      <c r="J435" s="940">
        <f>G435</f>
        <v>0</v>
      </c>
    </row>
    <row r="436" spans="1:10" s="3" customFormat="1" ht="12.75">
      <c r="A436" s="205"/>
      <c r="B436" s="367"/>
      <c r="C436" s="988"/>
      <c r="D436" s="411"/>
      <c r="E436" s="212"/>
      <c r="F436" s="12"/>
      <c r="G436" s="311"/>
      <c r="H436" s="317"/>
      <c r="I436" s="917"/>
      <c r="J436" s="940"/>
    </row>
    <row r="437" spans="1:10" s="3" customFormat="1" ht="12.75">
      <c r="A437" s="205"/>
      <c r="B437" s="367"/>
      <c r="C437" s="400" t="s">
        <v>1128</v>
      </c>
      <c r="D437" s="411"/>
      <c r="E437" s="212"/>
      <c r="F437" s="12"/>
      <c r="G437" s="311"/>
      <c r="H437" s="317"/>
      <c r="I437" s="917"/>
      <c r="J437" s="940"/>
    </row>
    <row r="438" spans="1:10" s="3" customFormat="1" ht="12.75">
      <c r="A438" s="205"/>
      <c r="B438" s="317" t="s">
        <v>33</v>
      </c>
      <c r="C438" s="400" t="s">
        <v>205</v>
      </c>
      <c r="D438" s="411"/>
      <c r="E438" s="201"/>
      <c r="F438" s="12"/>
      <c r="G438" s="311"/>
      <c r="H438" s="317"/>
      <c r="I438" s="917"/>
      <c r="J438" s="940"/>
    </row>
    <row r="439" spans="1:10" s="3" customFormat="1" ht="66.75" customHeight="1">
      <c r="A439" s="205"/>
      <c r="B439" s="317"/>
      <c r="C439" s="391" t="s">
        <v>4268</v>
      </c>
      <c r="D439" s="411"/>
      <c r="E439" s="201"/>
      <c r="F439" s="12"/>
      <c r="G439" s="311"/>
      <c r="H439" s="317"/>
      <c r="I439" s="917"/>
      <c r="J439" s="940"/>
    </row>
    <row r="440" spans="1:10" s="3" customFormat="1" ht="120.75" customHeight="1">
      <c r="A440" s="205"/>
      <c r="B440" s="317"/>
      <c r="C440" s="391" t="s">
        <v>4269</v>
      </c>
      <c r="D440" s="990"/>
      <c r="E440" s="991"/>
      <c r="F440" s="255"/>
      <c r="G440" s="990"/>
      <c r="H440" s="317"/>
      <c r="I440" s="917"/>
      <c r="J440" s="940"/>
    </row>
    <row r="441" spans="1:10" s="3" customFormat="1" ht="51">
      <c r="A441" s="205"/>
      <c r="B441" s="317"/>
      <c r="C441" s="987" t="s">
        <v>4270</v>
      </c>
      <c r="D441" s="990"/>
      <c r="E441" s="991"/>
      <c r="F441" s="255"/>
      <c r="G441" s="990"/>
      <c r="H441" s="317"/>
      <c r="I441" s="1016"/>
      <c r="J441" s="940"/>
    </row>
    <row r="442" spans="1:10" s="3" customFormat="1" ht="409.5" customHeight="1">
      <c r="A442" s="205"/>
      <c r="B442" s="317"/>
      <c r="C442" s="987" t="s">
        <v>5711</v>
      </c>
      <c r="D442" s="990"/>
      <c r="E442" s="991"/>
      <c r="F442" s="255"/>
      <c r="G442" s="990"/>
      <c r="H442" s="317"/>
      <c r="I442" s="1016"/>
      <c r="J442" s="940"/>
    </row>
    <row r="443" spans="1:10" s="3" customFormat="1" ht="132" customHeight="1">
      <c r="A443" s="205"/>
      <c r="B443" s="317"/>
      <c r="C443" s="391" t="s">
        <v>5712</v>
      </c>
      <c r="D443" s="990"/>
      <c r="E443" s="991"/>
      <c r="F443" s="255"/>
      <c r="G443" s="990"/>
      <c r="H443" s="317"/>
      <c r="I443" s="1016"/>
      <c r="J443" s="940"/>
    </row>
    <row r="444" spans="1:10" s="3" customFormat="1" ht="288.75" customHeight="1">
      <c r="A444" s="205"/>
      <c r="B444" s="317"/>
      <c r="C444" s="391" t="s">
        <v>5713</v>
      </c>
      <c r="D444" s="990"/>
      <c r="E444" s="991"/>
      <c r="F444" s="255"/>
      <c r="G444" s="990"/>
      <c r="H444" s="317"/>
      <c r="I444" s="1016"/>
      <c r="J444" s="940"/>
    </row>
    <row r="445" spans="1:10" s="3" customFormat="1">
      <c r="A445" s="205"/>
      <c r="B445" s="317"/>
      <c r="C445" s="391"/>
      <c r="D445" s="990"/>
      <c r="E445" s="991"/>
      <c r="F445" s="255"/>
      <c r="G445" s="990"/>
      <c r="H445" s="317"/>
      <c r="I445" s="1016"/>
      <c r="J445" s="940"/>
    </row>
    <row r="446" spans="1:10" s="3" customFormat="1">
      <c r="A446" s="205"/>
      <c r="B446" s="367" t="s">
        <v>649</v>
      </c>
      <c r="C446" s="367" t="s">
        <v>4271</v>
      </c>
      <c r="D446" s="411"/>
      <c r="E446" s="201"/>
      <c r="F446" s="12"/>
      <c r="G446" s="311"/>
      <c r="H446" s="317"/>
      <c r="I446" s="1016"/>
      <c r="J446" s="940"/>
    </row>
    <row r="447" spans="1:10" s="3" customFormat="1" ht="25.5">
      <c r="A447" s="205"/>
      <c r="B447" s="430" t="s">
        <v>2591</v>
      </c>
      <c r="C447" s="988" t="s">
        <v>2943</v>
      </c>
      <c r="D447" s="411" t="s">
        <v>38</v>
      </c>
      <c r="E447" s="201">
        <f>5.05+6.03</f>
        <v>11.08</v>
      </c>
      <c r="F447" s="215"/>
      <c r="G447" s="311">
        <f>E447*F447</f>
        <v>0</v>
      </c>
      <c r="H447" s="317"/>
      <c r="I447" s="917"/>
      <c r="J447" s="940">
        <f>G447</f>
        <v>0</v>
      </c>
    </row>
    <row r="448" spans="1:10" s="3" customFormat="1" ht="15">
      <c r="A448" s="205"/>
      <c r="B448" s="430" t="s">
        <v>2592</v>
      </c>
      <c r="C448" s="988" t="s">
        <v>204</v>
      </c>
      <c r="D448" s="411" t="s">
        <v>4219</v>
      </c>
      <c r="E448" s="201">
        <v>1.51</v>
      </c>
      <c r="F448" s="215"/>
      <c r="G448" s="311">
        <f>E448*F448</f>
        <v>0</v>
      </c>
      <c r="H448" s="317"/>
      <c r="I448" s="917"/>
      <c r="J448" s="940">
        <f>G448</f>
        <v>0</v>
      </c>
    </row>
    <row r="449" spans="1:10" s="3" customFormat="1">
      <c r="A449" s="205"/>
      <c r="B449" s="317"/>
      <c r="C449" s="391"/>
      <c r="D449" s="990"/>
      <c r="E449" s="991"/>
      <c r="F449" s="255"/>
      <c r="G449" s="990"/>
      <c r="H449" s="317"/>
      <c r="I449" s="1016"/>
      <c r="J449" s="940"/>
    </row>
    <row r="450" spans="1:10" s="3" customFormat="1">
      <c r="A450" s="205"/>
      <c r="B450" s="367" t="s">
        <v>650</v>
      </c>
      <c r="C450" s="367" t="s">
        <v>4272</v>
      </c>
      <c r="D450" s="411"/>
      <c r="E450" s="201"/>
      <c r="F450" s="12"/>
      <c r="G450" s="311"/>
      <c r="H450" s="317"/>
      <c r="I450" s="1016"/>
      <c r="J450" s="940"/>
    </row>
    <row r="451" spans="1:10" s="3" customFormat="1" ht="25.5">
      <c r="A451" s="205"/>
      <c r="B451" s="430" t="s">
        <v>2598</v>
      </c>
      <c r="C451" s="988" t="s">
        <v>2943</v>
      </c>
      <c r="D451" s="411" t="s">
        <v>38</v>
      </c>
      <c r="E451" s="201">
        <f>16.82+20.545</f>
        <v>37.365000000000002</v>
      </c>
      <c r="F451" s="215"/>
      <c r="G451" s="311">
        <f>E451*F451</f>
        <v>0</v>
      </c>
      <c r="H451" s="317"/>
      <c r="I451" s="917"/>
      <c r="J451" s="940">
        <f>G451</f>
        <v>0</v>
      </c>
    </row>
    <row r="452" spans="1:10" s="3" customFormat="1" ht="15">
      <c r="A452" s="205"/>
      <c r="B452" s="430" t="s">
        <v>2599</v>
      </c>
      <c r="C452" s="988" t="s">
        <v>204</v>
      </c>
      <c r="D452" s="411" t="s">
        <v>4219</v>
      </c>
      <c r="E452" s="201">
        <v>4.2300000000000004</v>
      </c>
      <c r="F452" s="215"/>
      <c r="G452" s="311">
        <f>E452*F452</f>
        <v>0</v>
      </c>
      <c r="H452" s="317"/>
      <c r="I452" s="917"/>
      <c r="J452" s="940">
        <f>G452</f>
        <v>0</v>
      </c>
    </row>
    <row r="453" spans="1:10" s="3" customFormat="1" ht="12.75">
      <c r="A453" s="205"/>
      <c r="B453" s="317"/>
      <c r="C453" s="988"/>
      <c r="D453" s="411"/>
      <c r="E453" s="201"/>
      <c r="F453" s="12"/>
      <c r="G453" s="311"/>
      <c r="H453" s="317"/>
      <c r="I453" s="917"/>
      <c r="J453" s="940"/>
    </row>
    <row r="454" spans="1:10" s="3" customFormat="1" ht="12.75">
      <c r="A454" s="205"/>
      <c r="B454" s="367" t="s">
        <v>651</v>
      </c>
      <c r="C454" s="367" t="s">
        <v>4273</v>
      </c>
      <c r="D454" s="411"/>
      <c r="E454" s="201"/>
      <c r="F454" s="12"/>
      <c r="G454" s="311"/>
      <c r="H454" s="317"/>
      <c r="I454" s="917"/>
      <c r="J454" s="940"/>
    </row>
    <row r="455" spans="1:10" s="3" customFormat="1" ht="25.5">
      <c r="A455" s="205"/>
      <c r="B455" s="430" t="s">
        <v>4420</v>
      </c>
      <c r="C455" s="988" t="s">
        <v>2943</v>
      </c>
      <c r="D455" s="411" t="s">
        <v>38</v>
      </c>
      <c r="E455" s="201">
        <f>4.36+5.84</f>
        <v>10.199999999999999</v>
      </c>
      <c r="F455" s="215"/>
      <c r="G455" s="311">
        <f>E455*F455</f>
        <v>0</v>
      </c>
      <c r="H455" s="317"/>
      <c r="I455" s="917"/>
      <c r="J455" s="940">
        <f>G455</f>
        <v>0</v>
      </c>
    </row>
    <row r="456" spans="1:10" s="3" customFormat="1" ht="15">
      <c r="A456" s="205"/>
      <c r="B456" s="430" t="s">
        <v>4421</v>
      </c>
      <c r="C456" s="988" t="s">
        <v>204</v>
      </c>
      <c r="D456" s="411" t="s">
        <v>4219</v>
      </c>
      <c r="E456" s="201">
        <v>0.87</v>
      </c>
      <c r="F456" s="215"/>
      <c r="G456" s="311">
        <f>E456*F456</f>
        <v>0</v>
      </c>
      <c r="H456" s="317"/>
      <c r="I456" s="917"/>
      <c r="J456" s="940">
        <f>G456</f>
        <v>0</v>
      </c>
    </row>
    <row r="457" spans="1:10" s="3" customFormat="1" ht="12.75">
      <c r="A457" s="205"/>
      <c r="B457" s="317"/>
      <c r="C457" s="317"/>
      <c r="D457" s="392"/>
      <c r="E457" s="392"/>
      <c r="G457" s="392"/>
      <c r="H457" s="317"/>
      <c r="I457" s="918"/>
      <c r="J457" s="942"/>
    </row>
    <row r="458" spans="1:10" s="3" customFormat="1" ht="12.75">
      <c r="A458" s="205"/>
      <c r="B458" s="367" t="s">
        <v>652</v>
      </c>
      <c r="C458" s="367" t="s">
        <v>4274</v>
      </c>
      <c r="D458" s="411"/>
      <c r="E458" s="201"/>
      <c r="F458" s="12"/>
      <c r="G458" s="311"/>
      <c r="H458" s="317"/>
      <c r="I458" s="917"/>
      <c r="J458" s="940"/>
    </row>
    <row r="459" spans="1:10" s="3" customFormat="1" ht="25.5">
      <c r="A459" s="205"/>
      <c r="B459" s="430" t="s">
        <v>4422</v>
      </c>
      <c r="C459" s="988" t="s">
        <v>2943</v>
      </c>
      <c r="D459" s="411" t="s">
        <v>38</v>
      </c>
      <c r="E459" s="201">
        <f>1.34+1.32</f>
        <v>2.66</v>
      </c>
      <c r="F459" s="215"/>
      <c r="G459" s="311">
        <f>E459*F459</f>
        <v>0</v>
      </c>
      <c r="H459" s="317"/>
      <c r="I459" s="917"/>
      <c r="J459" s="940">
        <f>G459</f>
        <v>0</v>
      </c>
    </row>
    <row r="460" spans="1:10" s="3" customFormat="1" ht="15">
      <c r="A460" s="205"/>
      <c r="B460" s="430" t="s">
        <v>4423</v>
      </c>
      <c r="C460" s="988" t="s">
        <v>204</v>
      </c>
      <c r="D460" s="411" t="s">
        <v>4219</v>
      </c>
      <c r="E460" s="201">
        <v>0.27</v>
      </c>
      <c r="F460" s="215"/>
      <c r="G460" s="311">
        <f>E460*F460</f>
        <v>0</v>
      </c>
      <c r="H460" s="317"/>
      <c r="I460" s="917"/>
      <c r="J460" s="940">
        <f>G460</f>
        <v>0</v>
      </c>
    </row>
    <row r="461" spans="1:10" s="3" customFormat="1" ht="12.75">
      <c r="A461" s="205"/>
      <c r="B461" s="317"/>
      <c r="C461" s="988"/>
      <c r="D461" s="411"/>
      <c r="E461" s="201"/>
      <c r="F461" s="12"/>
      <c r="G461" s="311"/>
      <c r="H461" s="317"/>
      <c r="I461" s="917"/>
      <c r="J461" s="940"/>
    </row>
    <row r="462" spans="1:10" s="3" customFormat="1">
      <c r="A462" s="205"/>
      <c r="B462" s="317" t="s">
        <v>34</v>
      </c>
      <c r="C462" s="400" t="s">
        <v>206</v>
      </c>
      <c r="D462" s="411"/>
      <c r="E462" s="201"/>
      <c r="F462" s="12"/>
      <c r="G462" s="311"/>
      <c r="H462" s="317"/>
      <c r="I462" s="1016"/>
      <c r="J462" s="940"/>
    </row>
    <row r="463" spans="1:10" s="3" customFormat="1" ht="65.25" customHeight="1">
      <c r="A463" s="205"/>
      <c r="B463" s="317"/>
      <c r="C463" s="391" t="s">
        <v>4275</v>
      </c>
      <c r="D463" s="411"/>
      <c r="E463" s="201"/>
      <c r="F463" s="12"/>
      <c r="G463" s="311"/>
      <c r="H463" s="317"/>
      <c r="I463" s="1016"/>
      <c r="J463" s="940"/>
    </row>
    <row r="464" spans="1:10" s="3" customFormat="1" ht="63.75">
      <c r="A464" s="205"/>
      <c r="B464" s="317"/>
      <c r="C464" s="391" t="s">
        <v>3537</v>
      </c>
      <c r="D464" s="411"/>
      <c r="E464" s="201"/>
      <c r="F464" s="12"/>
      <c r="G464" s="311"/>
      <c r="H464" s="317"/>
      <c r="I464" s="1016"/>
      <c r="J464" s="940"/>
    </row>
    <row r="465" spans="1:10" s="3" customFormat="1" ht="147.75" customHeight="1">
      <c r="A465" s="205"/>
      <c r="B465" s="317"/>
      <c r="C465" s="391" t="s">
        <v>5714</v>
      </c>
      <c r="D465" s="990"/>
      <c r="E465" s="991"/>
      <c r="F465" s="255"/>
      <c r="G465" s="990"/>
      <c r="H465" s="317"/>
      <c r="I465" s="917"/>
      <c r="J465" s="940"/>
    </row>
    <row r="466" spans="1:10" s="3" customFormat="1" ht="51">
      <c r="A466" s="205"/>
      <c r="B466" s="317"/>
      <c r="C466" s="391" t="s">
        <v>3550</v>
      </c>
      <c r="D466" s="990"/>
      <c r="E466" s="991"/>
      <c r="F466" s="255"/>
      <c r="G466" s="990"/>
      <c r="H466" s="317"/>
      <c r="I466" s="917"/>
      <c r="J466" s="940"/>
    </row>
    <row r="467" spans="1:10" s="3" customFormat="1" ht="63.75">
      <c r="A467" s="205"/>
      <c r="B467" s="317"/>
      <c r="C467" s="987" t="s">
        <v>4276</v>
      </c>
      <c r="D467" s="990"/>
      <c r="E467" s="991"/>
      <c r="F467" s="255"/>
      <c r="G467" s="990"/>
      <c r="H467" s="317"/>
      <c r="I467" s="917"/>
      <c r="J467" s="940"/>
    </row>
    <row r="468" spans="1:10" s="3" customFormat="1">
      <c r="A468" s="205"/>
      <c r="B468" s="317"/>
      <c r="C468" s="391"/>
      <c r="D468" s="990"/>
      <c r="E468" s="991"/>
      <c r="F468" s="255"/>
      <c r="G468" s="990"/>
      <c r="H468" s="317"/>
      <c r="I468" s="917"/>
      <c r="J468" s="940"/>
    </row>
    <row r="469" spans="1:10" s="3" customFormat="1" ht="12.75">
      <c r="A469" s="205"/>
      <c r="B469" s="367" t="s">
        <v>654</v>
      </c>
      <c r="C469" s="367" t="s">
        <v>4277</v>
      </c>
      <c r="D469" s="392"/>
      <c r="E469" s="201"/>
      <c r="F469" s="12"/>
      <c r="G469" s="311"/>
      <c r="H469" s="317"/>
      <c r="I469" s="917"/>
      <c r="J469" s="940"/>
    </row>
    <row r="470" spans="1:10" s="3" customFormat="1" ht="25.5">
      <c r="A470" s="205"/>
      <c r="B470" s="430" t="s">
        <v>4424</v>
      </c>
      <c r="C470" s="988" t="s">
        <v>2943</v>
      </c>
      <c r="D470" s="411" t="s">
        <v>38</v>
      </c>
      <c r="E470" s="212">
        <f>38.63*2</f>
        <v>77.260000000000005</v>
      </c>
      <c r="F470" s="215"/>
      <c r="G470" s="311">
        <f>E470*F470</f>
        <v>0</v>
      </c>
      <c r="H470" s="317"/>
      <c r="I470" s="917"/>
      <c r="J470" s="940">
        <f>G470</f>
        <v>0</v>
      </c>
    </row>
    <row r="471" spans="1:10" s="3" customFormat="1" ht="15">
      <c r="A471" s="205"/>
      <c r="B471" s="430" t="s">
        <v>4425</v>
      </c>
      <c r="C471" s="988" t="s">
        <v>204</v>
      </c>
      <c r="D471" s="411" t="s">
        <v>4219</v>
      </c>
      <c r="E471" s="212">
        <v>7.67</v>
      </c>
      <c r="F471" s="215"/>
      <c r="G471" s="311">
        <f>E471*F471</f>
        <v>0</v>
      </c>
      <c r="H471" s="317"/>
      <c r="I471" s="917"/>
      <c r="J471" s="940">
        <f>G471</f>
        <v>0</v>
      </c>
    </row>
    <row r="472" spans="1:10" s="3" customFormat="1" ht="12.75">
      <c r="A472" s="205"/>
      <c r="B472" s="317"/>
      <c r="C472" s="988"/>
      <c r="D472" s="411"/>
      <c r="E472" s="212"/>
      <c r="F472" s="12"/>
      <c r="G472" s="311"/>
      <c r="H472" s="317"/>
      <c r="I472" s="917"/>
      <c r="J472" s="940"/>
    </row>
    <row r="473" spans="1:10" s="3" customFormat="1" ht="12.75">
      <c r="A473" s="205"/>
      <c r="B473" s="367" t="s">
        <v>656</v>
      </c>
      <c r="C473" s="367" t="s">
        <v>4278</v>
      </c>
      <c r="D473" s="392"/>
      <c r="E473" s="212"/>
      <c r="F473" s="12"/>
      <c r="G473" s="311"/>
      <c r="H473" s="317"/>
      <c r="I473" s="917"/>
      <c r="J473" s="940"/>
    </row>
    <row r="474" spans="1:10" s="3" customFormat="1" ht="38.25">
      <c r="A474" s="205"/>
      <c r="B474" s="430" t="s">
        <v>4426</v>
      </c>
      <c r="C474" s="988" t="s">
        <v>5652</v>
      </c>
      <c r="D474" s="411" t="s">
        <v>38</v>
      </c>
      <c r="E474" s="212">
        <v>43.47</v>
      </c>
      <c r="F474" s="215"/>
      <c r="G474" s="311">
        <f>E474*F474</f>
        <v>0</v>
      </c>
      <c r="H474" s="317"/>
      <c r="I474" s="917"/>
      <c r="J474" s="940">
        <f>G474</f>
        <v>0</v>
      </c>
    </row>
    <row r="475" spans="1:10" s="3" customFormat="1" ht="25.5">
      <c r="A475" s="205"/>
      <c r="B475" s="430" t="s">
        <v>4427</v>
      </c>
      <c r="C475" s="988" t="s">
        <v>5653</v>
      </c>
      <c r="D475" s="411" t="s">
        <v>38</v>
      </c>
      <c r="E475" s="212">
        <v>41.44</v>
      </c>
      <c r="F475" s="215"/>
      <c r="G475" s="311">
        <f>E475*F475</f>
        <v>0</v>
      </c>
      <c r="H475" s="317"/>
      <c r="I475" s="917"/>
      <c r="J475" s="940">
        <f>G475</f>
        <v>0</v>
      </c>
    </row>
    <row r="476" spans="1:10" s="3" customFormat="1" ht="25.5">
      <c r="A476" s="205"/>
      <c r="B476" s="430" t="s">
        <v>4428</v>
      </c>
      <c r="C476" s="988" t="s">
        <v>2934</v>
      </c>
      <c r="D476" s="411" t="s">
        <v>38</v>
      </c>
      <c r="E476" s="212">
        <f>107.03*2</f>
        <v>214.06</v>
      </c>
      <c r="F476" s="215"/>
      <c r="G476" s="311">
        <f>E476*F476</f>
        <v>0</v>
      </c>
      <c r="H476" s="317"/>
      <c r="I476" s="917"/>
      <c r="J476" s="940">
        <f>G476</f>
        <v>0</v>
      </c>
    </row>
    <row r="477" spans="1:10" s="3" customFormat="1" ht="14.25" customHeight="1">
      <c r="A477" s="205"/>
      <c r="B477" s="430" t="s">
        <v>4429</v>
      </c>
      <c r="C477" s="988" t="s">
        <v>204</v>
      </c>
      <c r="D477" s="411" t="s">
        <v>4219</v>
      </c>
      <c r="E477" s="212">
        <f>26.55+10.61</f>
        <v>37.159999999999997</v>
      </c>
      <c r="F477" s="215"/>
      <c r="G477" s="311">
        <f>E477*F477</f>
        <v>0</v>
      </c>
      <c r="H477" s="317"/>
      <c r="I477" s="917"/>
      <c r="J477" s="940">
        <f>G477</f>
        <v>0</v>
      </c>
    </row>
    <row r="478" spans="1:10" s="3" customFormat="1" ht="12.75">
      <c r="A478" s="205"/>
      <c r="B478" s="317"/>
      <c r="C478" s="988"/>
      <c r="D478" s="411"/>
      <c r="E478" s="212"/>
      <c r="F478" s="12"/>
      <c r="G478" s="311"/>
      <c r="H478" s="317"/>
      <c r="I478" s="917"/>
      <c r="J478" s="940"/>
    </row>
    <row r="479" spans="1:10" s="3" customFormat="1" ht="12.75">
      <c r="A479" s="205"/>
      <c r="B479" s="367" t="s">
        <v>658</v>
      </c>
      <c r="C479" s="367" t="s">
        <v>4279</v>
      </c>
      <c r="D479" s="392"/>
      <c r="E479" s="212"/>
      <c r="F479" s="12"/>
      <c r="G479" s="311"/>
      <c r="H479" s="317"/>
      <c r="I479" s="917"/>
      <c r="J479" s="940"/>
    </row>
    <row r="480" spans="1:10" s="3" customFormat="1" ht="38.25">
      <c r="A480" s="205"/>
      <c r="B480" s="430" t="s">
        <v>4430</v>
      </c>
      <c r="C480" s="988" t="s">
        <v>5652</v>
      </c>
      <c r="D480" s="411" t="s">
        <v>38</v>
      </c>
      <c r="E480" s="212">
        <v>27.2</v>
      </c>
      <c r="F480" s="215"/>
      <c r="G480" s="311">
        <f>E480*F480</f>
        <v>0</v>
      </c>
      <c r="H480" s="317"/>
      <c r="I480" s="917"/>
      <c r="J480" s="940">
        <f>G480</f>
        <v>0</v>
      </c>
    </row>
    <row r="481" spans="1:10" s="3" customFormat="1" ht="25.5">
      <c r="A481" s="205"/>
      <c r="B481" s="430" t="s">
        <v>4431</v>
      </c>
      <c r="C481" s="988" t="s">
        <v>5654</v>
      </c>
      <c r="D481" s="411" t="s">
        <v>38</v>
      </c>
      <c r="E481" s="212">
        <v>27.2</v>
      </c>
      <c r="F481" s="215"/>
      <c r="G481" s="311">
        <f>E481*F481</f>
        <v>0</v>
      </c>
      <c r="H481" s="317"/>
      <c r="I481" s="917"/>
      <c r="J481" s="940">
        <f>G481</f>
        <v>0</v>
      </c>
    </row>
    <row r="482" spans="1:10" s="3" customFormat="1" ht="38.25">
      <c r="A482" s="205"/>
      <c r="B482" s="430" t="s">
        <v>4432</v>
      </c>
      <c r="C482" s="988" t="s">
        <v>4280</v>
      </c>
      <c r="D482" s="411" t="s">
        <v>38</v>
      </c>
      <c r="E482" s="212">
        <f>337.44+335.47</f>
        <v>672.91000000000008</v>
      </c>
      <c r="F482" s="215"/>
      <c r="G482" s="311">
        <f>E482*F482</f>
        <v>0</v>
      </c>
      <c r="H482" s="317"/>
      <c r="I482" s="917">
        <f>G482*0.83</f>
        <v>0</v>
      </c>
      <c r="J482" s="940">
        <f>G482*0.17</f>
        <v>0</v>
      </c>
    </row>
    <row r="483" spans="1:10" s="3" customFormat="1" ht="15">
      <c r="A483" s="205"/>
      <c r="B483" s="430" t="s">
        <v>4433</v>
      </c>
      <c r="C483" s="988" t="s">
        <v>204</v>
      </c>
      <c r="D483" s="411" t="s">
        <v>4219</v>
      </c>
      <c r="E483" s="212">
        <f>100.41+8.16</f>
        <v>108.57</v>
      </c>
      <c r="F483" s="215"/>
      <c r="G483" s="311">
        <f>E483*F483</f>
        <v>0</v>
      </c>
      <c r="H483" s="317"/>
      <c r="I483" s="917">
        <f>G483*0.83</f>
        <v>0</v>
      </c>
      <c r="J483" s="940">
        <f>G483*0.17</f>
        <v>0</v>
      </c>
    </row>
    <row r="484" spans="1:10" s="3" customFormat="1" ht="12.75">
      <c r="A484" s="205"/>
      <c r="B484" s="317"/>
      <c r="C484" s="988"/>
      <c r="D484" s="411"/>
      <c r="E484" s="212"/>
      <c r="F484" s="12"/>
      <c r="G484" s="311"/>
      <c r="H484" s="317"/>
      <c r="I484" s="917"/>
      <c r="J484" s="940"/>
    </row>
    <row r="485" spans="1:10" s="3" customFormat="1" ht="12.75">
      <c r="A485" s="205"/>
      <c r="B485" s="367" t="s">
        <v>660</v>
      </c>
      <c r="C485" s="367" t="s">
        <v>4281</v>
      </c>
      <c r="D485" s="392"/>
      <c r="E485" s="212"/>
      <c r="F485" s="12"/>
      <c r="G485" s="311"/>
      <c r="H485" s="317"/>
      <c r="I485" s="917"/>
      <c r="J485" s="940"/>
    </row>
    <row r="486" spans="1:10" s="3" customFormat="1" ht="25.5">
      <c r="A486" s="205"/>
      <c r="B486" s="430" t="s">
        <v>4434</v>
      </c>
      <c r="C486" s="988" t="s">
        <v>2934</v>
      </c>
      <c r="D486" s="411" t="s">
        <v>38</v>
      </c>
      <c r="E486" s="212">
        <f>34.2*2</f>
        <v>68.400000000000006</v>
      </c>
      <c r="F486" s="215"/>
      <c r="G486" s="311">
        <f>E486*F486</f>
        <v>0</v>
      </c>
      <c r="H486" s="317"/>
      <c r="I486" s="917">
        <f>G486*0.83</f>
        <v>0</v>
      </c>
      <c r="J486" s="940">
        <f>G486*0.17</f>
        <v>0</v>
      </c>
    </row>
    <row r="487" spans="1:10" s="3" customFormat="1" ht="15">
      <c r="A487" s="205"/>
      <c r="B487" s="430" t="s">
        <v>4435</v>
      </c>
      <c r="C487" s="988" t="s">
        <v>5660</v>
      </c>
      <c r="D487" s="411" t="s">
        <v>4219</v>
      </c>
      <c r="E487" s="212">
        <v>10.25</v>
      </c>
      <c r="F487" s="215"/>
      <c r="G487" s="311">
        <f>E487*F487</f>
        <v>0</v>
      </c>
      <c r="H487" s="317"/>
      <c r="I487" s="917">
        <f>G487*0.83</f>
        <v>0</v>
      </c>
      <c r="J487" s="940">
        <f>G487*0.17</f>
        <v>0</v>
      </c>
    </row>
    <row r="488" spans="1:10" s="3" customFormat="1" ht="12.75">
      <c r="A488" s="205"/>
      <c r="B488" s="317"/>
      <c r="C488" s="988"/>
      <c r="D488" s="411"/>
      <c r="E488" s="212"/>
      <c r="F488" s="12"/>
      <c r="G488" s="311"/>
      <c r="H488" s="317"/>
      <c r="I488" s="917"/>
      <c r="J488" s="940"/>
    </row>
    <row r="489" spans="1:10" s="3" customFormat="1" ht="12.75">
      <c r="A489" s="205"/>
      <c r="B489" s="367" t="s">
        <v>663</v>
      </c>
      <c r="C489" s="367" t="s">
        <v>4282</v>
      </c>
      <c r="D489" s="411"/>
      <c r="E489" s="212"/>
      <c r="F489" s="12"/>
      <c r="G489" s="311"/>
      <c r="H489" s="317"/>
      <c r="I489" s="917"/>
      <c r="J489" s="940"/>
    </row>
    <row r="490" spans="1:10" s="3" customFormat="1" ht="25.5">
      <c r="A490" s="205"/>
      <c r="B490" s="430" t="s">
        <v>4436</v>
      </c>
      <c r="C490" s="988" t="s">
        <v>5654</v>
      </c>
      <c r="D490" s="411" t="s">
        <v>38</v>
      </c>
      <c r="E490" s="212">
        <f>54.85</f>
        <v>54.85</v>
      </c>
      <c r="F490" s="215"/>
      <c r="G490" s="311">
        <f>E490*F490</f>
        <v>0</v>
      </c>
      <c r="H490" s="317"/>
      <c r="I490" s="917">
        <f>G490</f>
        <v>0</v>
      </c>
      <c r="J490" s="940"/>
    </row>
    <row r="491" spans="1:10" s="3" customFormat="1" ht="38.25">
      <c r="A491" s="205"/>
      <c r="B491" s="430" t="s">
        <v>4437</v>
      </c>
      <c r="C491" s="988" t="s">
        <v>5655</v>
      </c>
      <c r="D491" s="411" t="s">
        <v>38</v>
      </c>
      <c r="E491" s="212">
        <v>54.85</v>
      </c>
      <c r="F491" s="215"/>
      <c r="G491" s="311">
        <f>E491*F491</f>
        <v>0</v>
      </c>
      <c r="H491" s="317"/>
      <c r="I491" s="917">
        <f>G491</f>
        <v>0</v>
      </c>
      <c r="J491" s="940"/>
    </row>
    <row r="492" spans="1:10" s="3" customFormat="1" ht="15">
      <c r="A492" s="205"/>
      <c r="B492" s="430" t="s">
        <v>4438</v>
      </c>
      <c r="C492" s="988" t="s">
        <v>5660</v>
      </c>
      <c r="D492" s="411" t="s">
        <v>4219</v>
      </c>
      <c r="E492" s="212">
        <v>10.96</v>
      </c>
      <c r="F492" s="215"/>
      <c r="G492" s="311">
        <f>E492*F492</f>
        <v>0</v>
      </c>
      <c r="H492" s="317"/>
      <c r="I492" s="917">
        <f>G492</f>
        <v>0</v>
      </c>
      <c r="J492" s="940"/>
    </row>
    <row r="493" spans="1:10" s="3" customFormat="1" ht="12.75">
      <c r="A493" s="205"/>
      <c r="B493" s="317"/>
      <c r="C493" s="988"/>
      <c r="D493" s="411"/>
      <c r="E493" s="212"/>
      <c r="F493" s="12"/>
      <c r="G493" s="311"/>
      <c r="H493" s="317"/>
      <c r="I493" s="917"/>
      <c r="J493" s="940"/>
    </row>
    <row r="494" spans="1:10" s="3" customFormat="1" ht="12.75">
      <c r="A494" s="205"/>
      <c r="B494" s="367" t="s">
        <v>2805</v>
      </c>
      <c r="C494" s="367" t="s">
        <v>4283</v>
      </c>
      <c r="D494" s="411"/>
      <c r="E494" s="212"/>
      <c r="F494" s="12"/>
      <c r="G494" s="311"/>
      <c r="H494" s="317"/>
      <c r="I494" s="917"/>
      <c r="J494" s="940"/>
    </row>
    <row r="495" spans="1:10" s="3" customFormat="1" ht="25.5">
      <c r="A495" s="205"/>
      <c r="B495" s="430" t="s">
        <v>4439</v>
      </c>
      <c r="C495" s="988" t="s">
        <v>5654</v>
      </c>
      <c r="D495" s="411" t="s">
        <v>38</v>
      </c>
      <c r="E495" s="212">
        <f>15.84</f>
        <v>15.84</v>
      </c>
      <c r="F495" s="215"/>
      <c r="G495" s="311">
        <f>E495*F495</f>
        <v>0</v>
      </c>
      <c r="H495" s="317"/>
      <c r="I495" s="917">
        <f>G495</f>
        <v>0</v>
      </c>
      <c r="J495" s="940"/>
    </row>
    <row r="496" spans="1:10" s="3" customFormat="1" ht="38.25">
      <c r="A496" s="205"/>
      <c r="B496" s="430" t="s">
        <v>4440</v>
      </c>
      <c r="C496" s="988" t="s">
        <v>5655</v>
      </c>
      <c r="D496" s="411" t="s">
        <v>38</v>
      </c>
      <c r="E496" s="212">
        <f>15.84</f>
        <v>15.84</v>
      </c>
      <c r="F496" s="215"/>
      <c r="G496" s="311">
        <f>E496*F496</f>
        <v>0</v>
      </c>
      <c r="H496" s="317"/>
      <c r="I496" s="917">
        <f>G496</f>
        <v>0</v>
      </c>
      <c r="J496" s="940"/>
    </row>
    <row r="497" spans="1:10" s="3" customFormat="1" ht="15">
      <c r="A497" s="205"/>
      <c r="B497" s="430" t="s">
        <v>4441</v>
      </c>
      <c r="C497" s="988" t="s">
        <v>204</v>
      </c>
      <c r="D497" s="411" t="s">
        <v>4219</v>
      </c>
      <c r="E497" s="212">
        <v>3.94</v>
      </c>
      <c r="F497" s="215"/>
      <c r="G497" s="311">
        <f>E497*F497</f>
        <v>0</v>
      </c>
      <c r="H497" s="317"/>
      <c r="I497" s="917">
        <f>G497</f>
        <v>0</v>
      </c>
      <c r="J497" s="940"/>
    </row>
    <row r="498" spans="1:10" s="3" customFormat="1" ht="12.75">
      <c r="A498" s="205"/>
      <c r="B498" s="317"/>
      <c r="C498" s="988"/>
      <c r="D498" s="411"/>
      <c r="E498" s="212"/>
      <c r="F498" s="12"/>
      <c r="G498" s="311"/>
      <c r="H498" s="317"/>
      <c r="I498" s="917"/>
      <c r="J498" s="940"/>
    </row>
    <row r="499" spans="1:10" s="3" customFormat="1" ht="12.75">
      <c r="A499" s="205"/>
      <c r="B499" s="367" t="s">
        <v>665</v>
      </c>
      <c r="C499" s="367" t="s">
        <v>4284</v>
      </c>
      <c r="D499" s="411"/>
      <c r="E499" s="212"/>
      <c r="F499" s="12"/>
      <c r="G499" s="311"/>
      <c r="H499" s="317"/>
      <c r="I499" s="917"/>
      <c r="J499" s="940"/>
    </row>
    <row r="500" spans="1:10" s="3" customFormat="1" ht="25.5">
      <c r="A500" s="205"/>
      <c r="B500" s="430" t="s">
        <v>4442</v>
      </c>
      <c r="C500" s="988" t="s">
        <v>5654</v>
      </c>
      <c r="D500" s="411" t="s">
        <v>38</v>
      </c>
      <c r="E500" s="212">
        <f>44.99</f>
        <v>44.99</v>
      </c>
      <c r="F500" s="215"/>
      <c r="G500" s="311">
        <f>E500*F500</f>
        <v>0</v>
      </c>
      <c r="H500" s="317"/>
      <c r="I500" s="917">
        <f>G500</f>
        <v>0</v>
      </c>
      <c r="J500" s="940"/>
    </row>
    <row r="501" spans="1:10" s="3" customFormat="1" ht="38.25">
      <c r="A501" s="205"/>
      <c r="B501" s="430" t="s">
        <v>4443</v>
      </c>
      <c r="C501" s="988" t="s">
        <v>5655</v>
      </c>
      <c r="D501" s="411" t="s">
        <v>38</v>
      </c>
      <c r="E501" s="212">
        <f>44.99</f>
        <v>44.99</v>
      </c>
      <c r="F501" s="215"/>
      <c r="G501" s="311">
        <f>E501*F501</f>
        <v>0</v>
      </c>
      <c r="H501" s="317"/>
      <c r="I501" s="917">
        <f>G501</f>
        <v>0</v>
      </c>
      <c r="J501" s="940"/>
    </row>
    <row r="502" spans="1:10" s="3" customFormat="1" ht="15">
      <c r="A502" s="205"/>
      <c r="B502" s="430" t="s">
        <v>4444</v>
      </c>
      <c r="C502" s="988" t="s">
        <v>204</v>
      </c>
      <c r="D502" s="411" t="s">
        <v>4219</v>
      </c>
      <c r="E502" s="212">
        <v>13.43</v>
      </c>
      <c r="F502" s="215"/>
      <c r="G502" s="311">
        <f>E502*F502</f>
        <v>0</v>
      </c>
      <c r="H502" s="317"/>
      <c r="I502" s="917">
        <f>G502</f>
        <v>0</v>
      </c>
      <c r="J502" s="940"/>
    </row>
    <row r="503" spans="1:10" s="3" customFormat="1" ht="12.75">
      <c r="A503" s="205"/>
      <c r="B503" s="317"/>
      <c r="C503" s="988"/>
      <c r="D503" s="411"/>
      <c r="E503" s="212"/>
      <c r="F503" s="12"/>
      <c r="G503" s="311"/>
      <c r="H503" s="317"/>
      <c r="I503" s="917"/>
      <c r="J503" s="940"/>
    </row>
    <row r="504" spans="1:10" s="3" customFormat="1" ht="12.75">
      <c r="A504" s="205"/>
      <c r="B504" s="367" t="s">
        <v>2009</v>
      </c>
      <c r="C504" s="367" t="s">
        <v>4285</v>
      </c>
      <c r="D504" s="411"/>
      <c r="E504" s="212"/>
      <c r="F504" s="12"/>
      <c r="G504" s="311"/>
      <c r="H504" s="317"/>
      <c r="I504" s="917"/>
      <c r="J504" s="940"/>
    </row>
    <row r="505" spans="1:10" s="3" customFormat="1" ht="25.5">
      <c r="A505" s="205"/>
      <c r="B505" s="430" t="s">
        <v>4445</v>
      </c>
      <c r="C505" s="988" t="s">
        <v>2934</v>
      </c>
      <c r="D505" s="411" t="s">
        <v>38</v>
      </c>
      <c r="E505" s="212">
        <f>205.75+222.76-E506-E507</f>
        <v>353.15</v>
      </c>
      <c r="F505" s="215"/>
      <c r="G505" s="311">
        <f>E505*F505</f>
        <v>0</v>
      </c>
      <c r="H505" s="317"/>
      <c r="I505" s="917">
        <f>G505*0.67</f>
        <v>0</v>
      </c>
      <c r="J505" s="940">
        <f>G505*0.33</f>
        <v>0</v>
      </c>
    </row>
    <row r="506" spans="1:10" s="3" customFormat="1" ht="25.5">
      <c r="A506" s="205"/>
      <c r="B506" s="430" t="s">
        <v>4446</v>
      </c>
      <c r="C506" s="988" t="s">
        <v>5654</v>
      </c>
      <c r="D506" s="411" t="s">
        <v>38</v>
      </c>
      <c r="E506" s="212">
        <f>E507</f>
        <v>37.68</v>
      </c>
      <c r="F506" s="215"/>
      <c r="G506" s="311">
        <f>E506*F506</f>
        <v>0</v>
      </c>
      <c r="H506" s="317"/>
      <c r="I506" s="917">
        <f>G506*0.67</f>
        <v>0</v>
      </c>
      <c r="J506" s="940">
        <f>G506*0.33</f>
        <v>0</v>
      </c>
    </row>
    <row r="507" spans="1:10" s="3" customFormat="1" ht="38.25">
      <c r="A507" s="205"/>
      <c r="B507" s="430" t="s">
        <v>4447</v>
      </c>
      <c r="C507" s="988" t="s">
        <v>5655</v>
      </c>
      <c r="D507" s="411" t="s">
        <v>38</v>
      </c>
      <c r="E507" s="212">
        <v>37.68</v>
      </c>
      <c r="F507" s="215"/>
      <c r="G507" s="311">
        <f>E507*F507</f>
        <v>0</v>
      </c>
      <c r="H507" s="317"/>
      <c r="I507" s="917">
        <f>G507*0.67</f>
        <v>0</v>
      </c>
      <c r="J507" s="940">
        <f>G507*0.33</f>
        <v>0</v>
      </c>
    </row>
    <row r="508" spans="1:10" s="3" customFormat="1" ht="15">
      <c r="A508" s="205"/>
      <c r="B508" s="430" t="s">
        <v>4448</v>
      </c>
      <c r="C508" s="988" t="s">
        <v>5660</v>
      </c>
      <c r="D508" s="411" t="s">
        <v>4219</v>
      </c>
      <c r="E508" s="212">
        <v>62.46</v>
      </c>
      <c r="F508" s="215"/>
      <c r="G508" s="311">
        <f>E508*F508</f>
        <v>0</v>
      </c>
      <c r="H508" s="317"/>
      <c r="I508" s="917">
        <f>G508*0.67</f>
        <v>0</v>
      </c>
      <c r="J508" s="940">
        <f>G508*0.33</f>
        <v>0</v>
      </c>
    </row>
    <row r="509" spans="1:10" s="3" customFormat="1" ht="12.75">
      <c r="A509" s="205"/>
      <c r="B509" s="317"/>
      <c r="C509" s="988"/>
      <c r="D509" s="411"/>
      <c r="E509" s="212"/>
      <c r="F509" s="12"/>
      <c r="G509" s="311"/>
      <c r="H509" s="317"/>
      <c r="I509" s="917"/>
      <c r="J509" s="940"/>
    </row>
    <row r="510" spans="1:10" s="3" customFormat="1" ht="12.75">
      <c r="A510" s="205"/>
      <c r="B510" s="367" t="s">
        <v>2214</v>
      </c>
      <c r="C510" s="367" t="s">
        <v>4286</v>
      </c>
      <c r="D510" s="411"/>
      <c r="E510" s="212"/>
      <c r="F510" s="12"/>
      <c r="G510" s="311"/>
      <c r="H510" s="317"/>
      <c r="I510" s="917"/>
      <c r="J510" s="940"/>
    </row>
    <row r="511" spans="1:10" s="3" customFormat="1" ht="25.5">
      <c r="A511" s="205"/>
      <c r="B511" s="430" t="s">
        <v>4449</v>
      </c>
      <c r="C511" s="988" t="s">
        <v>5654</v>
      </c>
      <c r="D511" s="411" t="s">
        <v>38</v>
      </c>
      <c r="E511" s="212">
        <f>278.37</f>
        <v>278.37</v>
      </c>
      <c r="F511" s="215"/>
      <c r="G511" s="311">
        <f>E511*F511</f>
        <v>0</v>
      </c>
      <c r="H511" s="317"/>
      <c r="I511" s="917">
        <f>G511*0.67</f>
        <v>0</v>
      </c>
      <c r="J511" s="940">
        <f>G511*0.33</f>
        <v>0</v>
      </c>
    </row>
    <row r="512" spans="1:10" s="3" customFormat="1" ht="38.25">
      <c r="A512" s="205"/>
      <c r="B512" s="430" t="s">
        <v>4450</v>
      </c>
      <c r="C512" s="988" t="s">
        <v>5655</v>
      </c>
      <c r="D512" s="411" t="s">
        <v>38</v>
      </c>
      <c r="E512" s="212">
        <v>338.4</v>
      </c>
      <c r="F512" s="215"/>
      <c r="G512" s="311">
        <f>E512*F512</f>
        <v>0</v>
      </c>
      <c r="H512" s="317"/>
      <c r="I512" s="917">
        <f>G512*0.67</f>
        <v>0</v>
      </c>
      <c r="J512" s="940">
        <f>G512*0.33</f>
        <v>0</v>
      </c>
    </row>
    <row r="513" spans="1:10" s="3" customFormat="1" ht="15">
      <c r="A513" s="205"/>
      <c r="B513" s="430" t="s">
        <v>4451</v>
      </c>
      <c r="C513" s="988" t="s">
        <v>5660</v>
      </c>
      <c r="D513" s="411" t="s">
        <v>4219</v>
      </c>
      <c r="E513" s="212">
        <v>83.67</v>
      </c>
      <c r="F513" s="215"/>
      <c r="G513" s="311">
        <f>E513*F513</f>
        <v>0</v>
      </c>
      <c r="H513" s="317"/>
      <c r="I513" s="917">
        <f>G513*0.67</f>
        <v>0</v>
      </c>
      <c r="J513" s="940">
        <f>G513*0.33</f>
        <v>0</v>
      </c>
    </row>
    <row r="514" spans="1:10" s="3" customFormat="1" ht="12.75">
      <c r="A514" s="205"/>
      <c r="B514" s="317"/>
      <c r="C514" s="988"/>
      <c r="D514" s="411"/>
      <c r="E514" s="212"/>
      <c r="F514" s="12"/>
      <c r="G514" s="311"/>
      <c r="H514" s="317"/>
      <c r="I514" s="917"/>
      <c r="J514" s="940"/>
    </row>
    <row r="515" spans="1:10" s="3" customFormat="1" ht="12.75">
      <c r="A515" s="205"/>
      <c r="B515" s="367" t="s">
        <v>2213</v>
      </c>
      <c r="C515" s="367" t="s">
        <v>4287</v>
      </c>
      <c r="D515" s="411"/>
      <c r="E515" s="212"/>
      <c r="F515" s="12"/>
      <c r="G515" s="311"/>
      <c r="H515" s="317"/>
      <c r="I515" s="917"/>
      <c r="J515" s="940"/>
    </row>
    <row r="516" spans="1:10" s="3" customFormat="1" ht="25.5">
      <c r="A516" s="205"/>
      <c r="B516" s="430" t="s">
        <v>4452</v>
      </c>
      <c r="C516" s="988" t="s">
        <v>5654</v>
      </c>
      <c r="D516" s="411" t="s">
        <v>38</v>
      </c>
      <c r="E516" s="212">
        <f>9.34</f>
        <v>9.34</v>
      </c>
      <c r="F516" s="215"/>
      <c r="G516" s="311">
        <f>E516*F516</f>
        <v>0</v>
      </c>
      <c r="H516" s="317"/>
      <c r="I516" s="917">
        <f>G516*0.67</f>
        <v>0</v>
      </c>
      <c r="J516" s="940">
        <f>G516*0.33</f>
        <v>0</v>
      </c>
    </row>
    <row r="517" spans="1:10" s="3" customFormat="1" ht="38.25">
      <c r="A517" s="205"/>
      <c r="B517" s="430" t="s">
        <v>4453</v>
      </c>
      <c r="C517" s="988" t="s">
        <v>5655</v>
      </c>
      <c r="D517" s="411" t="s">
        <v>38</v>
      </c>
      <c r="E517" s="212">
        <v>10.039999999999999</v>
      </c>
      <c r="F517" s="215"/>
      <c r="G517" s="311">
        <f>E517*F517</f>
        <v>0</v>
      </c>
      <c r="H517" s="317"/>
      <c r="I517" s="917">
        <f>G517*0.67</f>
        <v>0</v>
      </c>
      <c r="J517" s="940">
        <f>G517*0.33</f>
        <v>0</v>
      </c>
    </row>
    <row r="518" spans="1:10" s="3" customFormat="1" ht="15">
      <c r="A518" s="205"/>
      <c r="B518" s="430" t="s">
        <v>4454</v>
      </c>
      <c r="C518" s="988" t="s">
        <v>5660</v>
      </c>
      <c r="D518" s="411" t="s">
        <v>4219</v>
      </c>
      <c r="E518" s="212">
        <v>2.98</v>
      </c>
      <c r="F518" s="215"/>
      <c r="G518" s="311">
        <f>E518*F518</f>
        <v>0</v>
      </c>
      <c r="H518" s="317"/>
      <c r="I518" s="917">
        <f>G518*0.67</f>
        <v>0</v>
      </c>
      <c r="J518" s="940">
        <f>G518*0.33</f>
        <v>0</v>
      </c>
    </row>
    <row r="519" spans="1:10" s="3" customFormat="1" ht="12.75">
      <c r="A519" s="205"/>
      <c r="B519" s="317"/>
      <c r="C519" s="988"/>
      <c r="D519" s="411"/>
      <c r="E519" s="212"/>
      <c r="F519" s="12"/>
      <c r="G519" s="311"/>
      <c r="H519" s="317"/>
      <c r="I519" s="917"/>
      <c r="J519" s="940"/>
    </row>
    <row r="520" spans="1:10" s="3" customFormat="1" ht="12.75">
      <c r="A520" s="205"/>
      <c r="B520" s="367" t="s">
        <v>2806</v>
      </c>
      <c r="C520" s="367" t="s">
        <v>4288</v>
      </c>
      <c r="D520" s="411"/>
      <c r="E520" s="212"/>
      <c r="F520" s="12"/>
      <c r="G520" s="311"/>
      <c r="H520" s="317"/>
      <c r="I520" s="917"/>
      <c r="J520" s="940"/>
    </row>
    <row r="521" spans="1:10" s="3" customFormat="1" ht="25.5">
      <c r="A521" s="205"/>
      <c r="B521" s="430" t="s">
        <v>4455</v>
      </c>
      <c r="C521" s="988" t="s">
        <v>2943</v>
      </c>
      <c r="D521" s="411" t="s">
        <v>38</v>
      </c>
      <c r="E521" s="212">
        <f>74.19+76.46</f>
        <v>150.64999999999998</v>
      </c>
      <c r="F521" s="215"/>
      <c r="G521" s="311">
        <f>E521*F521</f>
        <v>0</v>
      </c>
      <c r="H521" s="317"/>
      <c r="I521" s="917">
        <f>G521</f>
        <v>0</v>
      </c>
      <c r="J521" s="940"/>
    </row>
    <row r="522" spans="1:10" s="3" customFormat="1" ht="15">
      <c r="A522" s="205"/>
      <c r="B522" s="430" t="s">
        <v>4456</v>
      </c>
      <c r="C522" s="988" t="s">
        <v>5660</v>
      </c>
      <c r="D522" s="411" t="s">
        <v>4219</v>
      </c>
      <c r="E522" s="212">
        <v>18.55</v>
      </c>
      <c r="F522" s="215"/>
      <c r="G522" s="311">
        <f>E522*F522</f>
        <v>0</v>
      </c>
      <c r="H522" s="317"/>
      <c r="I522" s="917">
        <f>G522</f>
        <v>0</v>
      </c>
      <c r="J522" s="940"/>
    </row>
    <row r="523" spans="1:10" s="3" customFormat="1" ht="12.75">
      <c r="A523" s="205"/>
      <c r="B523" s="317"/>
      <c r="C523" s="988"/>
      <c r="D523" s="411"/>
      <c r="E523" s="212"/>
      <c r="F523" s="12"/>
      <c r="G523" s="311"/>
      <c r="H523" s="317"/>
      <c r="I523" s="917"/>
      <c r="J523" s="940"/>
    </row>
    <row r="524" spans="1:10" s="3" customFormat="1" ht="12.75">
      <c r="A524" s="205"/>
      <c r="B524" s="367" t="s">
        <v>2443</v>
      </c>
      <c r="C524" s="367" t="s">
        <v>4289</v>
      </c>
      <c r="D524" s="411"/>
      <c r="E524" s="212"/>
      <c r="F524" s="12"/>
      <c r="G524" s="311"/>
      <c r="H524" s="317"/>
      <c r="I524" s="917"/>
      <c r="J524" s="940"/>
    </row>
    <row r="525" spans="1:10" s="3" customFormat="1" ht="25.5">
      <c r="A525" s="205"/>
      <c r="B525" s="430" t="s">
        <v>4457</v>
      </c>
      <c r="C525" s="988" t="s">
        <v>2943</v>
      </c>
      <c r="D525" s="411" t="s">
        <v>38</v>
      </c>
      <c r="E525" s="212">
        <f>29.83+29.16</f>
        <v>58.989999999999995</v>
      </c>
      <c r="F525" s="215"/>
      <c r="G525" s="311">
        <f>E525*F525</f>
        <v>0</v>
      </c>
      <c r="H525" s="317"/>
      <c r="I525" s="917">
        <f>G525</f>
        <v>0</v>
      </c>
      <c r="J525" s="940"/>
    </row>
    <row r="526" spans="1:10" s="3" customFormat="1" ht="15">
      <c r="A526" s="205"/>
      <c r="B526" s="430" t="s">
        <v>4458</v>
      </c>
      <c r="C526" s="988" t="s">
        <v>5660</v>
      </c>
      <c r="D526" s="411" t="s">
        <v>4219</v>
      </c>
      <c r="E526" s="212">
        <v>5.83</v>
      </c>
      <c r="F526" s="215"/>
      <c r="G526" s="311">
        <f>E526*F526</f>
        <v>0</v>
      </c>
      <c r="H526" s="317"/>
      <c r="I526" s="917">
        <f>G526</f>
        <v>0</v>
      </c>
      <c r="J526" s="940"/>
    </row>
    <row r="527" spans="1:10" s="3" customFormat="1" ht="12.75">
      <c r="A527" s="205"/>
      <c r="B527" s="367"/>
      <c r="C527" s="988"/>
      <c r="D527" s="411"/>
      <c r="E527" s="212"/>
      <c r="F527" s="12"/>
      <c r="G527" s="311"/>
      <c r="H527" s="317"/>
      <c r="I527" s="917"/>
      <c r="J527" s="940"/>
    </row>
    <row r="528" spans="1:10" s="3" customFormat="1" ht="12.75">
      <c r="A528" s="205"/>
      <c r="B528" s="367" t="s">
        <v>2892</v>
      </c>
      <c r="C528" s="367" t="s">
        <v>4290</v>
      </c>
      <c r="D528" s="411"/>
      <c r="E528" s="212"/>
      <c r="F528" s="12"/>
      <c r="G528" s="311"/>
      <c r="H528" s="317"/>
      <c r="I528" s="917"/>
      <c r="J528" s="940"/>
    </row>
    <row r="529" spans="1:10" s="3" customFormat="1" ht="25.5">
      <c r="A529" s="205"/>
      <c r="B529" s="430" t="s">
        <v>4459</v>
      </c>
      <c r="C529" s="988" t="s">
        <v>2943</v>
      </c>
      <c r="D529" s="411" t="s">
        <v>38</v>
      </c>
      <c r="E529" s="212">
        <f>64.47+66.26</f>
        <v>130.73000000000002</v>
      </c>
      <c r="F529" s="215"/>
      <c r="G529" s="311">
        <f>E529*F529</f>
        <v>0</v>
      </c>
      <c r="H529" s="317"/>
      <c r="I529" s="917">
        <f>G529</f>
        <v>0</v>
      </c>
      <c r="J529" s="940"/>
    </row>
    <row r="530" spans="1:10" s="3" customFormat="1" ht="15">
      <c r="A530" s="205"/>
      <c r="B530" s="430" t="s">
        <v>4460</v>
      </c>
      <c r="C530" s="988" t="s">
        <v>204</v>
      </c>
      <c r="D530" s="411" t="s">
        <v>4219</v>
      </c>
      <c r="E530" s="212">
        <v>12.25</v>
      </c>
      <c r="F530" s="215"/>
      <c r="G530" s="311">
        <f>E530*F530</f>
        <v>0</v>
      </c>
      <c r="H530" s="317"/>
      <c r="I530" s="917">
        <f>G530</f>
        <v>0</v>
      </c>
      <c r="J530" s="940"/>
    </row>
    <row r="531" spans="1:10" s="3" customFormat="1" ht="12.75">
      <c r="A531" s="205"/>
      <c r="B531" s="367"/>
      <c r="C531" s="988"/>
      <c r="D531" s="411"/>
      <c r="E531" s="212"/>
      <c r="F531" s="12"/>
      <c r="G531" s="311"/>
      <c r="H531" s="317"/>
      <c r="I531" s="917"/>
      <c r="J531" s="940"/>
    </row>
    <row r="532" spans="1:10" s="3" customFormat="1" ht="12.75">
      <c r="A532" s="205"/>
      <c r="B532" s="367" t="s">
        <v>2893</v>
      </c>
      <c r="C532" s="367" t="s">
        <v>4291</v>
      </c>
      <c r="D532" s="411"/>
      <c r="E532" s="212"/>
      <c r="F532" s="12"/>
      <c r="G532" s="311"/>
      <c r="H532" s="317"/>
      <c r="I532" s="917"/>
      <c r="J532" s="940"/>
    </row>
    <row r="533" spans="1:10" s="3" customFormat="1" ht="38.25">
      <c r="A533" s="205"/>
      <c r="B533" s="430" t="s">
        <v>4461</v>
      </c>
      <c r="C533" s="988" t="s">
        <v>5652</v>
      </c>
      <c r="D533" s="411" t="s">
        <v>38</v>
      </c>
      <c r="E533" s="201">
        <v>158.82</v>
      </c>
      <c r="F533" s="215"/>
      <c r="G533" s="311">
        <f>E533*F533</f>
        <v>0</v>
      </c>
      <c r="H533" s="317"/>
      <c r="I533" s="917"/>
      <c r="J533" s="940">
        <f>G533</f>
        <v>0</v>
      </c>
    </row>
    <row r="534" spans="1:10" s="3" customFormat="1" ht="25.5">
      <c r="A534" s="205"/>
      <c r="B534" s="430" t="s">
        <v>4462</v>
      </c>
      <c r="C534" s="988" t="s">
        <v>5654</v>
      </c>
      <c r="D534" s="411" t="s">
        <v>38</v>
      </c>
      <c r="E534" s="201">
        <v>157.43</v>
      </c>
      <c r="F534" s="215"/>
      <c r="G534" s="311">
        <f>E534*F534</f>
        <v>0</v>
      </c>
      <c r="H534" s="317"/>
      <c r="I534" s="917"/>
      <c r="J534" s="940">
        <f>G534</f>
        <v>0</v>
      </c>
    </row>
    <row r="535" spans="1:10" s="3" customFormat="1" ht="15">
      <c r="A535" s="205"/>
      <c r="B535" s="430" t="s">
        <v>4463</v>
      </c>
      <c r="C535" s="988" t="s">
        <v>5660</v>
      </c>
      <c r="D535" s="411" t="s">
        <v>4219</v>
      </c>
      <c r="E535" s="212">
        <v>47.22</v>
      </c>
      <c r="F535" s="215"/>
      <c r="G535" s="311">
        <f>E535*F535</f>
        <v>0</v>
      </c>
      <c r="H535" s="317"/>
      <c r="I535" s="917">
        <f>G535</f>
        <v>0</v>
      </c>
      <c r="J535" s="940"/>
    </row>
    <row r="536" spans="1:10" s="3" customFormat="1" ht="12.75">
      <c r="A536" s="205"/>
      <c r="B536" s="367"/>
      <c r="C536" s="988"/>
      <c r="D536" s="411"/>
      <c r="E536" s="212"/>
      <c r="F536" s="12"/>
      <c r="G536" s="311"/>
      <c r="H536" s="317"/>
      <c r="I536" s="917"/>
      <c r="J536" s="940"/>
    </row>
    <row r="537" spans="1:10" s="3" customFormat="1" ht="12.75">
      <c r="A537" s="205"/>
      <c r="B537" s="367" t="s">
        <v>2894</v>
      </c>
      <c r="C537" s="367" t="s">
        <v>4292</v>
      </c>
      <c r="D537" s="411"/>
      <c r="E537" s="212"/>
      <c r="F537" s="12"/>
      <c r="G537" s="311"/>
      <c r="H537" s="317"/>
      <c r="I537" s="917"/>
      <c r="J537" s="940"/>
    </row>
    <row r="538" spans="1:10" s="3" customFormat="1" ht="38.25">
      <c r="A538" s="205"/>
      <c r="B538" s="430" t="s">
        <v>4464</v>
      </c>
      <c r="C538" s="988" t="s">
        <v>5107</v>
      </c>
      <c r="D538" s="411" t="s">
        <v>38</v>
      </c>
      <c r="E538" s="201">
        <f>25.28+25.28</f>
        <v>50.56</v>
      </c>
      <c r="F538" s="215"/>
      <c r="G538" s="311">
        <f>E538*F538</f>
        <v>0</v>
      </c>
      <c r="H538" s="317"/>
      <c r="I538" s="917"/>
      <c r="J538" s="940">
        <f>G538</f>
        <v>0</v>
      </c>
    </row>
    <row r="539" spans="1:10" s="3" customFormat="1" ht="15">
      <c r="A539" s="205"/>
      <c r="B539" s="430" t="s">
        <v>4465</v>
      </c>
      <c r="C539" s="988" t="s">
        <v>5660</v>
      </c>
      <c r="D539" s="411" t="s">
        <v>4219</v>
      </c>
      <c r="E539" s="212">
        <v>3.79</v>
      </c>
      <c r="F539" s="215"/>
      <c r="G539" s="311">
        <f>E539*F539</f>
        <v>0</v>
      </c>
      <c r="H539" s="317"/>
      <c r="I539" s="917">
        <f>G539</f>
        <v>0</v>
      </c>
      <c r="J539" s="940"/>
    </row>
    <row r="540" spans="1:10" s="3" customFormat="1" ht="12.75">
      <c r="A540" s="205"/>
      <c r="B540" s="367"/>
      <c r="C540" s="988"/>
      <c r="D540" s="411"/>
      <c r="E540" s="212"/>
      <c r="F540" s="12"/>
      <c r="G540" s="311"/>
      <c r="H540" s="317"/>
      <c r="I540" s="917"/>
      <c r="J540" s="940"/>
    </row>
    <row r="541" spans="1:10" s="3" customFormat="1">
      <c r="A541" s="205"/>
      <c r="B541" s="367" t="s">
        <v>2895</v>
      </c>
      <c r="C541" s="367" t="s">
        <v>4293</v>
      </c>
      <c r="D541" s="411"/>
      <c r="E541" s="212"/>
      <c r="F541" s="12"/>
      <c r="G541" s="311"/>
      <c r="H541" s="317"/>
      <c r="I541" s="1016"/>
      <c r="J541" s="940"/>
    </row>
    <row r="542" spans="1:10" s="3" customFormat="1" ht="25.5">
      <c r="A542" s="205"/>
      <c r="B542" s="430" t="s">
        <v>4466</v>
      </c>
      <c r="C542" s="988" t="s">
        <v>2943</v>
      </c>
      <c r="D542" s="411" t="s">
        <v>38</v>
      </c>
      <c r="E542" s="201">
        <v>6</v>
      </c>
      <c r="F542" s="215"/>
      <c r="G542" s="311">
        <f>E542*F542</f>
        <v>0</v>
      </c>
      <c r="H542" s="317"/>
      <c r="I542" s="917"/>
      <c r="J542" s="940">
        <f>G542</f>
        <v>0</v>
      </c>
    </row>
    <row r="543" spans="1:10" s="3" customFormat="1" ht="15">
      <c r="A543" s="205"/>
      <c r="B543" s="430" t="s">
        <v>4467</v>
      </c>
      <c r="C543" s="988" t="s">
        <v>5661</v>
      </c>
      <c r="D543" s="411" t="s">
        <v>4219</v>
      </c>
      <c r="E543" s="212">
        <v>1.2</v>
      </c>
      <c r="F543" s="215"/>
      <c r="G543" s="311">
        <f>E543*F543</f>
        <v>0</v>
      </c>
      <c r="H543" s="317"/>
      <c r="I543" s="917"/>
      <c r="J543" s="940">
        <f>G543</f>
        <v>0</v>
      </c>
    </row>
    <row r="544" spans="1:10" s="3" customFormat="1" ht="12.75">
      <c r="A544" s="205"/>
      <c r="B544" s="367"/>
      <c r="C544" s="988"/>
      <c r="D544" s="411"/>
      <c r="E544" s="212"/>
      <c r="F544" s="12"/>
      <c r="G544" s="311"/>
      <c r="H544" s="317"/>
      <c r="I544" s="917"/>
      <c r="J544" s="940"/>
    </row>
    <row r="545" spans="1:11" s="3" customFormat="1">
      <c r="A545" s="205"/>
      <c r="B545" s="367" t="s">
        <v>2896</v>
      </c>
      <c r="C545" s="367" t="s">
        <v>4294</v>
      </c>
      <c r="D545" s="411"/>
      <c r="E545" s="212"/>
      <c r="F545" s="12"/>
      <c r="G545" s="311"/>
      <c r="H545" s="317"/>
      <c r="I545" s="1016"/>
      <c r="J545" s="940"/>
    </row>
    <row r="546" spans="1:11" s="3" customFormat="1" ht="63.75">
      <c r="A546" s="205"/>
      <c r="B546" s="430" t="s">
        <v>4468</v>
      </c>
      <c r="C546" s="988" t="s">
        <v>5656</v>
      </c>
      <c r="D546" s="411" t="s">
        <v>38</v>
      </c>
      <c r="E546" s="201">
        <v>163.1</v>
      </c>
      <c r="F546" s="215"/>
      <c r="G546" s="311">
        <f>E546*F546</f>
        <v>0</v>
      </c>
      <c r="H546" s="317"/>
      <c r="I546" s="917"/>
      <c r="J546" s="940">
        <f>G546</f>
        <v>0</v>
      </c>
    </row>
    <row r="547" spans="1:11" s="3" customFormat="1" ht="25.5">
      <c r="A547" s="205"/>
      <c r="B547" s="430" t="s">
        <v>4469</v>
      </c>
      <c r="C547" s="988" t="s">
        <v>5654</v>
      </c>
      <c r="D547" s="411" t="s">
        <v>38</v>
      </c>
      <c r="E547" s="201">
        <v>153.97999999999999</v>
      </c>
      <c r="F547" s="215"/>
      <c r="G547" s="311">
        <f>E547*F547</f>
        <v>0</v>
      </c>
      <c r="H547" s="317"/>
      <c r="I547" s="917"/>
      <c r="J547" s="940">
        <f>G547</f>
        <v>0</v>
      </c>
    </row>
    <row r="548" spans="1:11" s="3" customFormat="1" ht="25.5">
      <c r="A548" s="205"/>
      <c r="B548" s="430" t="s">
        <v>4470</v>
      </c>
      <c r="C548" s="988" t="s">
        <v>5108</v>
      </c>
      <c r="D548" s="411" t="s">
        <v>4219</v>
      </c>
      <c r="E548" s="212">
        <v>40.770000000000003</v>
      </c>
      <c r="F548" s="215"/>
      <c r="G548" s="311">
        <f>E548*F548</f>
        <v>0</v>
      </c>
      <c r="H548" s="317"/>
      <c r="I548" s="917"/>
      <c r="J548" s="940">
        <f>G548</f>
        <v>0</v>
      </c>
    </row>
    <row r="549" spans="1:11" s="3" customFormat="1" ht="12.75">
      <c r="A549" s="205"/>
      <c r="B549" s="367"/>
      <c r="C549" s="988"/>
      <c r="D549" s="411"/>
      <c r="E549" s="212"/>
      <c r="F549" s="12"/>
      <c r="G549" s="311"/>
      <c r="H549" s="317"/>
      <c r="I549" s="917"/>
      <c r="J549" s="940"/>
    </row>
    <row r="550" spans="1:11" s="3" customFormat="1" ht="12.75">
      <c r="A550" s="205"/>
      <c r="B550" s="367" t="s">
        <v>2897</v>
      </c>
      <c r="C550" s="367" t="s">
        <v>4295</v>
      </c>
      <c r="D550" s="411"/>
      <c r="E550" s="201"/>
      <c r="F550" s="12"/>
      <c r="G550" s="311"/>
      <c r="H550" s="317"/>
      <c r="I550" s="917"/>
      <c r="J550" s="940"/>
    </row>
    <row r="551" spans="1:11" s="3" customFormat="1" ht="25.5">
      <c r="A551" s="205"/>
      <c r="B551" s="430" t="s">
        <v>4471</v>
      </c>
      <c r="C551" s="988" t="s">
        <v>2943</v>
      </c>
      <c r="D551" s="411" t="s">
        <v>38</v>
      </c>
      <c r="E551" s="201">
        <f>25.17*2</f>
        <v>50.34</v>
      </c>
      <c r="F551" s="215"/>
      <c r="G551" s="311">
        <f>E551*F551</f>
        <v>0</v>
      </c>
      <c r="H551" s="317"/>
      <c r="I551" s="917"/>
      <c r="J551" s="940">
        <f>G551</f>
        <v>0</v>
      </c>
    </row>
    <row r="552" spans="1:11" s="3" customFormat="1" ht="15">
      <c r="A552" s="205"/>
      <c r="B552" s="430" t="s">
        <v>4472</v>
      </c>
      <c r="C552" s="988" t="s">
        <v>204</v>
      </c>
      <c r="D552" s="411" t="s">
        <v>4219</v>
      </c>
      <c r="E552" s="201">
        <v>6.29</v>
      </c>
      <c r="F552" s="215"/>
      <c r="G552" s="311">
        <f>E552*F552</f>
        <v>0</v>
      </c>
      <c r="H552" s="317"/>
      <c r="I552" s="917"/>
      <c r="J552" s="940">
        <f>G552</f>
        <v>0</v>
      </c>
    </row>
    <row r="553" spans="1:11" s="3" customFormat="1" ht="12.75">
      <c r="A553" s="205"/>
      <c r="B553" s="367"/>
      <c r="C553" s="988"/>
      <c r="D553" s="411"/>
      <c r="E553" s="212"/>
      <c r="F553" s="12"/>
      <c r="G553" s="311"/>
      <c r="H553" s="317"/>
      <c r="I553" s="917"/>
      <c r="J553" s="940"/>
    </row>
    <row r="554" spans="1:11" s="3" customFormat="1" ht="12.75">
      <c r="A554" s="205"/>
      <c r="B554" s="367" t="s">
        <v>2898</v>
      </c>
      <c r="C554" s="367" t="s">
        <v>4296</v>
      </c>
      <c r="D554" s="411"/>
      <c r="E554" s="201"/>
      <c r="F554" s="12"/>
      <c r="G554" s="311"/>
      <c r="H554" s="317"/>
      <c r="I554" s="917"/>
      <c r="J554" s="940"/>
    </row>
    <row r="555" spans="1:11" s="3" customFormat="1" ht="25.5">
      <c r="A555" s="205"/>
      <c r="B555" s="430" t="s">
        <v>4473</v>
      </c>
      <c r="C555" s="988" t="s">
        <v>2943</v>
      </c>
      <c r="D555" s="411" t="s">
        <v>38</v>
      </c>
      <c r="E555" s="201">
        <f>9.47*2</f>
        <v>18.940000000000001</v>
      </c>
      <c r="F555" s="215"/>
      <c r="G555" s="311">
        <f>E555*F555</f>
        <v>0</v>
      </c>
      <c r="H555" s="317"/>
      <c r="I555" s="917"/>
      <c r="J555" s="940">
        <f>G555</f>
        <v>0</v>
      </c>
    </row>
    <row r="556" spans="1:11" s="3" customFormat="1" ht="15">
      <c r="A556" s="205"/>
      <c r="B556" s="430" t="s">
        <v>4474</v>
      </c>
      <c r="C556" s="988" t="s">
        <v>204</v>
      </c>
      <c r="D556" s="411" t="s">
        <v>4219</v>
      </c>
      <c r="E556" s="201">
        <v>2.84</v>
      </c>
      <c r="F556" s="215"/>
      <c r="G556" s="311">
        <f>E556*F556</f>
        <v>0</v>
      </c>
      <c r="H556" s="317"/>
      <c r="I556" s="917"/>
      <c r="J556" s="940">
        <f>G556</f>
        <v>0</v>
      </c>
      <c r="K556" s="127" t="e">
        <f>#REF!*15</f>
        <v>#REF!</v>
      </c>
    </row>
    <row r="557" spans="1:11" s="3" customFormat="1" ht="12.75">
      <c r="A557" s="205"/>
      <c r="B557" s="317"/>
      <c r="C557" s="988"/>
      <c r="D557" s="411"/>
      <c r="E557" s="201"/>
      <c r="F557" s="12"/>
      <c r="G557" s="311"/>
      <c r="H557" s="317"/>
      <c r="I557" s="917"/>
      <c r="J557" s="940"/>
      <c r="K557" s="127"/>
    </row>
    <row r="558" spans="1:11" s="3" customFormat="1" ht="12.75">
      <c r="A558" s="205"/>
      <c r="B558" s="317" t="s">
        <v>36</v>
      </c>
      <c r="C558" s="400" t="s">
        <v>207</v>
      </c>
      <c r="D558" s="411"/>
      <c r="E558" s="201"/>
      <c r="F558" s="12"/>
      <c r="G558" s="311"/>
      <c r="H558" s="317"/>
      <c r="I558" s="917"/>
      <c r="J558" s="940"/>
      <c r="K558" s="127" t="e">
        <f>#REF!*5</f>
        <v>#REF!</v>
      </c>
    </row>
    <row r="559" spans="1:11" s="3" customFormat="1" ht="65.25" customHeight="1">
      <c r="A559" s="205"/>
      <c r="B559" s="317"/>
      <c r="C559" s="391" t="s">
        <v>4297</v>
      </c>
      <c r="D559" s="411"/>
      <c r="E559" s="201"/>
      <c r="F559" s="12"/>
      <c r="G559" s="311"/>
      <c r="H559" s="317"/>
      <c r="I559" s="917"/>
      <c r="J559" s="940"/>
    </row>
    <row r="560" spans="1:11" s="3" customFormat="1" ht="63.75">
      <c r="A560" s="205"/>
      <c r="B560" s="317"/>
      <c r="C560" s="391" t="s">
        <v>3538</v>
      </c>
      <c r="D560" s="411"/>
      <c r="E560" s="201"/>
      <c r="F560" s="12"/>
      <c r="G560" s="311"/>
      <c r="H560" s="317"/>
      <c r="I560" s="917"/>
      <c r="J560" s="940"/>
    </row>
    <row r="561" spans="1:10" s="3" customFormat="1" ht="144" customHeight="1">
      <c r="A561" s="205"/>
      <c r="B561" s="317"/>
      <c r="C561" s="391" t="s">
        <v>5715</v>
      </c>
      <c r="D561" s="990"/>
      <c r="E561" s="991"/>
      <c r="F561" s="255"/>
      <c r="G561" s="990"/>
      <c r="H561" s="317"/>
      <c r="I561" s="917"/>
      <c r="J561" s="940"/>
    </row>
    <row r="562" spans="1:10" s="3" customFormat="1" ht="171" customHeight="1">
      <c r="A562" s="205"/>
      <c r="B562" s="317"/>
      <c r="C562" s="391" t="s">
        <v>5716</v>
      </c>
      <c r="D562" s="990"/>
      <c r="E562" s="991"/>
      <c r="F562" s="255"/>
      <c r="G562" s="990"/>
      <c r="H562" s="317"/>
      <c r="I562" s="917"/>
      <c r="J562" s="940"/>
    </row>
    <row r="563" spans="1:10" s="3" customFormat="1" ht="51">
      <c r="A563" s="205"/>
      <c r="B563" s="317"/>
      <c r="C563" s="391" t="s">
        <v>4298</v>
      </c>
      <c r="D563" s="990"/>
      <c r="E563" s="991"/>
      <c r="F563" s="255"/>
      <c r="G563" s="990"/>
      <c r="H563" s="317"/>
      <c r="I563" s="917"/>
      <c r="J563" s="940"/>
    </row>
    <row r="564" spans="1:10" s="3" customFormat="1" ht="12.75">
      <c r="A564" s="205"/>
      <c r="B564" s="367"/>
      <c r="C564" s="988"/>
      <c r="D564" s="411"/>
      <c r="E564" s="201"/>
      <c r="F564" s="12"/>
      <c r="G564" s="311"/>
      <c r="H564" s="317"/>
      <c r="I564" s="917"/>
      <c r="J564" s="940"/>
    </row>
    <row r="565" spans="1:10" s="3" customFormat="1" ht="12.75">
      <c r="A565" s="205"/>
      <c r="B565" s="367" t="s">
        <v>1078</v>
      </c>
      <c r="C565" s="367" t="s">
        <v>4299</v>
      </c>
      <c r="D565" s="411"/>
      <c r="E565" s="201"/>
      <c r="F565" s="12"/>
      <c r="G565" s="311"/>
      <c r="H565" s="317"/>
      <c r="I565" s="917"/>
      <c r="J565" s="940"/>
    </row>
    <row r="566" spans="1:10" s="3" customFormat="1" ht="38.25">
      <c r="A566" s="205"/>
      <c r="B566" s="430" t="s">
        <v>4475</v>
      </c>
      <c r="C566" s="988" t="s">
        <v>5652</v>
      </c>
      <c r="D566" s="411" t="s">
        <v>38</v>
      </c>
      <c r="E566" s="201">
        <v>17.440000000000001</v>
      </c>
      <c r="F566" s="215"/>
      <c r="G566" s="311">
        <f>E566*F566</f>
        <v>0</v>
      </c>
      <c r="H566" s="317"/>
      <c r="I566" s="917"/>
      <c r="J566" s="940">
        <f>G566</f>
        <v>0</v>
      </c>
    </row>
    <row r="567" spans="1:10" s="3" customFormat="1" ht="25.5">
      <c r="A567" s="205"/>
      <c r="B567" s="430" t="s">
        <v>4477</v>
      </c>
      <c r="C567" s="988" t="s">
        <v>5654</v>
      </c>
      <c r="D567" s="411" t="s">
        <v>38</v>
      </c>
      <c r="E567" s="201">
        <v>17.440000000000001</v>
      </c>
      <c r="F567" s="215"/>
      <c r="G567" s="311">
        <f>E567*F567</f>
        <v>0</v>
      </c>
      <c r="H567" s="317"/>
      <c r="I567" s="917"/>
      <c r="J567" s="940">
        <f>G567</f>
        <v>0</v>
      </c>
    </row>
    <row r="568" spans="1:10" s="3" customFormat="1" ht="25.5">
      <c r="A568" s="205"/>
      <c r="B568" s="430" t="s">
        <v>4476</v>
      </c>
      <c r="C568" s="988" t="s">
        <v>2943</v>
      </c>
      <c r="D568" s="411" t="s">
        <v>38</v>
      </c>
      <c r="E568" s="201">
        <f>35.06*2</f>
        <v>70.12</v>
      </c>
      <c r="F568" s="215"/>
      <c r="G568" s="311">
        <f>E568*F568</f>
        <v>0</v>
      </c>
      <c r="H568" s="317"/>
      <c r="I568" s="917"/>
      <c r="J568" s="940">
        <f>G568</f>
        <v>0</v>
      </c>
    </row>
    <row r="569" spans="1:10" s="3" customFormat="1" ht="15">
      <c r="A569" s="205"/>
      <c r="B569" s="430" t="s">
        <v>4478</v>
      </c>
      <c r="C569" s="988" t="s">
        <v>3539</v>
      </c>
      <c r="D569" s="411" t="s">
        <v>4219</v>
      </c>
      <c r="E569" s="201">
        <f>3.38</f>
        <v>3.38</v>
      </c>
      <c r="F569" s="215"/>
      <c r="G569" s="311">
        <f>E569*F569</f>
        <v>0</v>
      </c>
      <c r="H569" s="317"/>
      <c r="I569" s="917"/>
      <c r="J569" s="940">
        <f>G569</f>
        <v>0</v>
      </c>
    </row>
    <row r="570" spans="1:10" s="3" customFormat="1" ht="15">
      <c r="A570" s="205"/>
      <c r="B570" s="430" t="s">
        <v>4479</v>
      </c>
      <c r="C570" s="988" t="s">
        <v>204</v>
      </c>
      <c r="D570" s="411" t="s">
        <v>4219</v>
      </c>
      <c r="E570" s="201">
        <f>7</f>
        <v>7</v>
      </c>
      <c r="F570" s="215"/>
      <c r="G570" s="311">
        <f>E570*F570</f>
        <v>0</v>
      </c>
      <c r="H570" s="317"/>
      <c r="I570" s="917"/>
      <c r="J570" s="940">
        <f>G570</f>
        <v>0</v>
      </c>
    </row>
    <row r="571" spans="1:10" s="3" customFormat="1" ht="12.75">
      <c r="A571" s="205"/>
      <c r="B571" s="317"/>
      <c r="C571" s="988"/>
      <c r="D571" s="411"/>
      <c r="E571" s="201"/>
      <c r="F571" s="12"/>
      <c r="G571" s="311"/>
      <c r="H571" s="317"/>
      <c r="I571" s="917"/>
      <c r="J571" s="940"/>
    </row>
    <row r="572" spans="1:10" s="3" customFormat="1" ht="12.75">
      <c r="A572" s="205"/>
      <c r="B572" s="367" t="s">
        <v>1079</v>
      </c>
      <c r="C572" s="367" t="s">
        <v>4300</v>
      </c>
      <c r="D572" s="411"/>
      <c r="E572" s="201"/>
      <c r="F572" s="12"/>
      <c r="G572" s="311"/>
      <c r="H572" s="317"/>
      <c r="I572" s="917"/>
      <c r="J572" s="940"/>
    </row>
    <row r="573" spans="1:10" s="3" customFormat="1" ht="38.25">
      <c r="A573" s="205"/>
      <c r="B573" s="430" t="s">
        <v>4480</v>
      </c>
      <c r="C573" s="988" t="s">
        <v>5657</v>
      </c>
      <c r="D573" s="411" t="s">
        <v>38</v>
      </c>
      <c r="E573" s="201">
        <v>178.15</v>
      </c>
      <c r="F573" s="215"/>
      <c r="G573" s="311">
        <f t="shared" ref="G573:G578" si="9">E573*F573</f>
        <v>0</v>
      </c>
      <c r="H573" s="317"/>
      <c r="I573" s="917"/>
      <c r="J573" s="940">
        <f t="shared" ref="J573:J578" si="10">G573</f>
        <v>0</v>
      </c>
    </row>
    <row r="574" spans="1:10" s="3" customFormat="1" ht="25.5">
      <c r="A574" s="205"/>
      <c r="B574" s="430" t="s">
        <v>4481</v>
      </c>
      <c r="C574" s="988" t="s">
        <v>5654</v>
      </c>
      <c r="D574" s="411" t="s">
        <v>38</v>
      </c>
      <c r="E574" s="201">
        <v>177.74</v>
      </c>
      <c r="F574" s="215"/>
      <c r="G574" s="311">
        <f t="shared" si="9"/>
        <v>0</v>
      </c>
      <c r="H574" s="317"/>
      <c r="I574" s="917"/>
      <c r="J574" s="940">
        <f t="shared" si="10"/>
        <v>0</v>
      </c>
    </row>
    <row r="575" spans="1:10" s="3" customFormat="1" ht="38.25">
      <c r="A575" s="205"/>
      <c r="B575" s="430" t="s">
        <v>4482</v>
      </c>
      <c r="C575" s="988" t="s">
        <v>4301</v>
      </c>
      <c r="D575" s="411" t="s">
        <v>38</v>
      </c>
      <c r="E575" s="201">
        <f>55.1+55.1</f>
        <v>110.2</v>
      </c>
      <c r="F575" s="215"/>
      <c r="G575" s="311">
        <f t="shared" si="9"/>
        <v>0</v>
      </c>
      <c r="H575" s="317"/>
      <c r="I575" s="917"/>
      <c r="J575" s="940">
        <f t="shared" si="10"/>
        <v>0</v>
      </c>
    </row>
    <row r="576" spans="1:10" s="3" customFormat="1" ht="25.5">
      <c r="A576" s="205"/>
      <c r="B576" s="430" t="s">
        <v>4483</v>
      </c>
      <c r="C576" s="988" t="s">
        <v>2943</v>
      </c>
      <c r="D576" s="411" t="s">
        <v>38</v>
      </c>
      <c r="E576" s="201">
        <f>100.31+101.03</f>
        <v>201.34</v>
      </c>
      <c r="F576" s="215"/>
      <c r="G576" s="311">
        <f t="shared" si="9"/>
        <v>0</v>
      </c>
      <c r="H576" s="317"/>
      <c r="I576" s="917"/>
      <c r="J576" s="940">
        <f t="shared" si="10"/>
        <v>0</v>
      </c>
    </row>
    <row r="577" spans="1:10" s="3" customFormat="1" ht="15">
      <c r="A577" s="205"/>
      <c r="B577" s="430" t="s">
        <v>4484</v>
      </c>
      <c r="C577" s="988" t="s">
        <v>3539</v>
      </c>
      <c r="D577" s="411" t="s">
        <v>4219</v>
      </c>
      <c r="E577" s="201">
        <f>13.59+44.31</f>
        <v>57.900000000000006</v>
      </c>
      <c r="F577" s="215"/>
      <c r="G577" s="311">
        <f t="shared" si="9"/>
        <v>0</v>
      </c>
      <c r="H577" s="317"/>
      <c r="I577" s="917"/>
      <c r="J577" s="940">
        <f t="shared" si="10"/>
        <v>0</v>
      </c>
    </row>
    <row r="578" spans="1:10" s="3" customFormat="1" ht="15">
      <c r="A578" s="205"/>
      <c r="B578" s="430" t="s">
        <v>4485</v>
      </c>
      <c r="C578" s="988" t="s">
        <v>204</v>
      </c>
      <c r="D578" s="411" t="s">
        <v>4219</v>
      </c>
      <c r="E578" s="201">
        <f>25.11</f>
        <v>25.11</v>
      </c>
      <c r="F578" s="215"/>
      <c r="G578" s="311">
        <f t="shared" si="9"/>
        <v>0</v>
      </c>
      <c r="H578" s="317"/>
      <c r="I578" s="917"/>
      <c r="J578" s="940">
        <f t="shared" si="10"/>
        <v>0</v>
      </c>
    </row>
    <row r="579" spans="1:10" s="3" customFormat="1" ht="12.75">
      <c r="A579" s="205"/>
      <c r="B579" s="367"/>
      <c r="C579" s="988"/>
      <c r="D579" s="411"/>
      <c r="E579" s="201"/>
      <c r="F579" s="12"/>
      <c r="G579" s="311"/>
      <c r="H579" s="317"/>
      <c r="I579" s="917"/>
      <c r="J579" s="940"/>
    </row>
    <row r="580" spans="1:10" s="3" customFormat="1" ht="12.75">
      <c r="A580" s="205"/>
      <c r="B580" s="367" t="s">
        <v>1104</v>
      </c>
      <c r="C580" s="367" t="s">
        <v>4302</v>
      </c>
      <c r="D580" s="411"/>
      <c r="E580" s="201"/>
      <c r="F580" s="12"/>
      <c r="G580" s="311"/>
      <c r="H580" s="317"/>
      <c r="I580" s="917"/>
      <c r="J580" s="940"/>
    </row>
    <row r="581" spans="1:10" s="3" customFormat="1" ht="38.25">
      <c r="A581" s="205"/>
      <c r="B581" s="430" t="s">
        <v>4486</v>
      </c>
      <c r="C581" s="988" t="s">
        <v>5652</v>
      </c>
      <c r="D581" s="411" t="s">
        <v>38</v>
      </c>
      <c r="E581" s="201">
        <v>55.58</v>
      </c>
      <c r="F581" s="215"/>
      <c r="G581" s="311">
        <f t="shared" ref="G581:G586" si="11">E581*F581</f>
        <v>0</v>
      </c>
      <c r="H581" s="317"/>
      <c r="I581" s="917"/>
      <c r="J581" s="940">
        <f t="shared" ref="J581:J586" si="12">G581</f>
        <v>0</v>
      </c>
    </row>
    <row r="582" spans="1:10" s="3" customFormat="1" ht="25.5">
      <c r="A582" s="205"/>
      <c r="B582" s="430" t="s">
        <v>4487</v>
      </c>
      <c r="C582" s="988" t="s">
        <v>5654</v>
      </c>
      <c r="D582" s="411" t="s">
        <v>38</v>
      </c>
      <c r="E582" s="201">
        <v>55.58</v>
      </c>
      <c r="F582" s="215"/>
      <c r="G582" s="311">
        <f t="shared" si="11"/>
        <v>0</v>
      </c>
      <c r="H582" s="317"/>
      <c r="I582" s="917"/>
      <c r="J582" s="940">
        <f t="shared" si="12"/>
        <v>0</v>
      </c>
    </row>
    <row r="583" spans="1:10" s="3" customFormat="1" ht="38.25">
      <c r="A583" s="205"/>
      <c r="B583" s="430" t="s">
        <v>4159</v>
      </c>
      <c r="C583" s="988" t="s">
        <v>4301</v>
      </c>
      <c r="D583" s="411" t="s">
        <v>38</v>
      </c>
      <c r="E583" s="201">
        <f>30.65+30.64</f>
        <v>61.29</v>
      </c>
      <c r="F583" s="215"/>
      <c r="G583" s="311">
        <f t="shared" si="11"/>
        <v>0</v>
      </c>
      <c r="H583" s="317"/>
      <c r="I583" s="917"/>
      <c r="J583" s="940">
        <f t="shared" si="12"/>
        <v>0</v>
      </c>
    </row>
    <row r="584" spans="1:10" s="3" customFormat="1" ht="25.5">
      <c r="A584" s="205"/>
      <c r="B584" s="430" t="s">
        <v>4488</v>
      </c>
      <c r="C584" s="988" t="s">
        <v>2943</v>
      </c>
      <c r="D584" s="411" t="s">
        <v>38</v>
      </c>
      <c r="E584" s="201">
        <f>145.25+145.35</f>
        <v>290.60000000000002</v>
      </c>
      <c r="F584" s="215"/>
      <c r="G584" s="311">
        <f t="shared" si="11"/>
        <v>0</v>
      </c>
      <c r="H584" s="317"/>
      <c r="I584" s="917"/>
      <c r="J584" s="940">
        <f t="shared" si="12"/>
        <v>0</v>
      </c>
    </row>
    <row r="585" spans="1:10" s="3" customFormat="1" ht="15">
      <c r="A585" s="205"/>
      <c r="B585" s="430" t="s">
        <v>4489</v>
      </c>
      <c r="C585" s="988" t="s">
        <v>3539</v>
      </c>
      <c r="D585" s="411" t="s">
        <v>4219</v>
      </c>
      <c r="E585" s="201">
        <f>9.15+16.62</f>
        <v>25.770000000000003</v>
      </c>
      <c r="F585" s="215"/>
      <c r="G585" s="311">
        <f t="shared" si="11"/>
        <v>0</v>
      </c>
      <c r="H585" s="317"/>
      <c r="I585" s="917"/>
      <c r="J585" s="940">
        <f t="shared" si="12"/>
        <v>0</v>
      </c>
    </row>
    <row r="586" spans="1:10" s="3" customFormat="1" ht="15">
      <c r="A586" s="205"/>
      <c r="B586" s="430" t="s">
        <v>4490</v>
      </c>
      <c r="C586" s="988" t="s">
        <v>204</v>
      </c>
      <c r="D586" s="411" t="s">
        <v>4219</v>
      </c>
      <c r="E586" s="201">
        <f>43.86</f>
        <v>43.86</v>
      </c>
      <c r="F586" s="215"/>
      <c r="G586" s="311">
        <f t="shared" si="11"/>
        <v>0</v>
      </c>
      <c r="H586" s="317"/>
      <c r="I586" s="917"/>
      <c r="J586" s="940">
        <f t="shared" si="12"/>
        <v>0</v>
      </c>
    </row>
    <row r="587" spans="1:10" s="3" customFormat="1" ht="12.75">
      <c r="A587" s="205"/>
      <c r="B587" s="367"/>
      <c r="C587" s="988"/>
      <c r="D587" s="411"/>
      <c r="E587" s="201"/>
      <c r="F587" s="12"/>
      <c r="G587" s="311"/>
      <c r="H587" s="317"/>
      <c r="I587" s="917"/>
      <c r="J587" s="940"/>
    </row>
    <row r="588" spans="1:10" s="3" customFormat="1" ht="12.75">
      <c r="A588" s="205"/>
      <c r="B588" s="367" t="s">
        <v>1105</v>
      </c>
      <c r="C588" s="367" t="s">
        <v>4303</v>
      </c>
      <c r="D588" s="411"/>
      <c r="E588" s="201"/>
      <c r="F588" s="12"/>
      <c r="G588" s="311"/>
      <c r="H588" s="317"/>
      <c r="I588" s="917"/>
      <c r="J588" s="940"/>
    </row>
    <row r="589" spans="1:10" s="3" customFormat="1" ht="38.25">
      <c r="A589" s="205"/>
      <c r="B589" s="430" t="s">
        <v>4491</v>
      </c>
      <c r="C589" s="988" t="s">
        <v>4304</v>
      </c>
      <c r="D589" s="411" t="s">
        <v>38</v>
      </c>
      <c r="E589" s="201">
        <f>210.52*2</f>
        <v>421.04</v>
      </c>
      <c r="F589" s="215"/>
      <c r="G589" s="311">
        <f>E589*F589</f>
        <v>0</v>
      </c>
      <c r="H589" s="317"/>
      <c r="I589" s="917"/>
      <c r="J589" s="940">
        <f>G589</f>
        <v>0</v>
      </c>
    </row>
    <row r="590" spans="1:10" s="3" customFormat="1" ht="25.5">
      <c r="A590" s="205"/>
      <c r="B590" s="430" t="s">
        <v>4492</v>
      </c>
      <c r="C590" s="988" t="s">
        <v>3540</v>
      </c>
      <c r="D590" s="411" t="s">
        <v>4219</v>
      </c>
      <c r="E590" s="201">
        <v>52.65</v>
      </c>
      <c r="F590" s="215"/>
      <c r="G590" s="311">
        <f>E590*F590</f>
        <v>0</v>
      </c>
      <c r="H590" s="317"/>
      <c r="I590" s="917"/>
      <c r="J590" s="940">
        <f>G590</f>
        <v>0</v>
      </c>
    </row>
    <row r="591" spans="1:10" s="3" customFormat="1" ht="12.75">
      <c r="A591" s="205"/>
      <c r="B591" s="367"/>
      <c r="C591" s="988"/>
      <c r="D591" s="411"/>
      <c r="E591" s="201"/>
      <c r="F591" s="12"/>
      <c r="G591" s="311"/>
      <c r="H591" s="317"/>
      <c r="I591" s="917"/>
      <c r="J591" s="940"/>
    </row>
    <row r="592" spans="1:10" s="3" customFormat="1" ht="12.75">
      <c r="A592" s="205"/>
      <c r="B592" s="367" t="s">
        <v>2807</v>
      </c>
      <c r="C592" s="367" t="s">
        <v>4305</v>
      </c>
      <c r="D592" s="411"/>
      <c r="E592" s="201"/>
      <c r="F592" s="12"/>
      <c r="G592" s="311"/>
      <c r="H592" s="317"/>
      <c r="I592" s="917"/>
      <c r="J592" s="940"/>
    </row>
    <row r="593" spans="1:10" s="3" customFormat="1" ht="38.25">
      <c r="A593" s="205"/>
      <c r="B593" s="430" t="s">
        <v>4493</v>
      </c>
      <c r="C593" s="988" t="s">
        <v>5658</v>
      </c>
      <c r="D593" s="411" t="s">
        <v>38</v>
      </c>
      <c r="E593" s="201">
        <v>376.62</v>
      </c>
      <c r="F593" s="215"/>
      <c r="G593" s="311">
        <f>E593*F593</f>
        <v>0</v>
      </c>
      <c r="H593" s="317"/>
      <c r="I593" s="917"/>
      <c r="J593" s="940">
        <f>G593</f>
        <v>0</v>
      </c>
    </row>
    <row r="594" spans="1:10" s="3" customFormat="1" ht="25.5">
      <c r="A594" s="205"/>
      <c r="B594" s="430" t="s">
        <v>4494</v>
      </c>
      <c r="C594" s="988" t="s">
        <v>5654</v>
      </c>
      <c r="D594" s="411" t="s">
        <v>38</v>
      </c>
      <c r="E594" s="201">
        <v>313.86</v>
      </c>
      <c r="F594" s="215"/>
      <c r="G594" s="311">
        <f>E594*F594</f>
        <v>0</v>
      </c>
      <c r="H594" s="317"/>
      <c r="I594" s="917"/>
      <c r="J594" s="940">
        <f>G594</f>
        <v>0</v>
      </c>
    </row>
    <row r="595" spans="1:10" s="3" customFormat="1" ht="25.5">
      <c r="A595" s="205"/>
      <c r="B595" s="430" t="s">
        <v>4495</v>
      </c>
      <c r="C595" s="988" t="s">
        <v>3540</v>
      </c>
      <c r="D595" s="411" t="s">
        <v>4219</v>
      </c>
      <c r="E595" s="201">
        <v>93.19</v>
      </c>
      <c r="F595" s="215"/>
      <c r="G595" s="311">
        <f>E595*F595</f>
        <v>0</v>
      </c>
      <c r="H595" s="317"/>
      <c r="I595" s="917"/>
      <c r="J595" s="940">
        <f>G595</f>
        <v>0</v>
      </c>
    </row>
    <row r="596" spans="1:10" s="3" customFormat="1" ht="12.75">
      <c r="A596" s="205"/>
      <c r="B596" s="367"/>
      <c r="C596" s="988"/>
      <c r="D596" s="411"/>
      <c r="E596" s="201"/>
      <c r="F596" s="12"/>
      <c r="G596" s="311"/>
      <c r="H596" s="317"/>
      <c r="I596" s="917"/>
      <c r="J596" s="940"/>
    </row>
    <row r="597" spans="1:10" s="3" customFormat="1" ht="12.75">
      <c r="A597" s="205"/>
      <c r="B597" s="367" t="s">
        <v>2808</v>
      </c>
      <c r="C597" s="367" t="s">
        <v>4306</v>
      </c>
      <c r="D597" s="411"/>
      <c r="E597" s="201"/>
      <c r="F597" s="12"/>
      <c r="G597" s="311"/>
      <c r="H597" s="317"/>
      <c r="I597" s="917"/>
      <c r="J597" s="940"/>
    </row>
    <row r="598" spans="1:10" s="3" customFormat="1" ht="38.25">
      <c r="A598" s="205"/>
      <c r="B598" s="430" t="s">
        <v>4496</v>
      </c>
      <c r="C598" s="988" t="s">
        <v>4304</v>
      </c>
      <c r="D598" s="411" t="s">
        <v>38</v>
      </c>
      <c r="E598" s="201">
        <f>21.1*2</f>
        <v>42.2</v>
      </c>
      <c r="F598" s="215"/>
      <c r="G598" s="311">
        <f>E598*F598</f>
        <v>0</v>
      </c>
      <c r="H598" s="317"/>
      <c r="I598" s="917"/>
      <c r="J598" s="940">
        <f>G598</f>
        <v>0</v>
      </c>
    </row>
    <row r="599" spans="1:10" s="3" customFormat="1" ht="25.5">
      <c r="A599" s="205"/>
      <c r="B599" s="430" t="s">
        <v>4497</v>
      </c>
      <c r="C599" s="988" t="s">
        <v>3540</v>
      </c>
      <c r="D599" s="411" t="s">
        <v>4219</v>
      </c>
      <c r="E599" s="201">
        <v>6.32</v>
      </c>
      <c r="F599" s="215"/>
      <c r="G599" s="311">
        <f>E599*F599</f>
        <v>0</v>
      </c>
      <c r="H599" s="317"/>
      <c r="I599" s="917"/>
      <c r="J599" s="940">
        <f>G599</f>
        <v>0</v>
      </c>
    </row>
    <row r="600" spans="1:10" s="3" customFormat="1" ht="12.75">
      <c r="A600" s="205"/>
      <c r="B600" s="317"/>
      <c r="C600" s="988"/>
      <c r="D600" s="411"/>
      <c r="E600" s="201"/>
      <c r="F600" s="12"/>
      <c r="G600" s="311"/>
      <c r="H600" s="317"/>
      <c r="I600" s="917"/>
      <c r="J600" s="940"/>
    </row>
    <row r="601" spans="1:10" s="3" customFormat="1" ht="12.75">
      <c r="A601" s="205"/>
      <c r="B601" s="367" t="s">
        <v>2809</v>
      </c>
      <c r="C601" s="367" t="s">
        <v>4307</v>
      </c>
      <c r="D601" s="411"/>
      <c r="E601" s="201"/>
      <c r="F601" s="12"/>
      <c r="G601" s="311"/>
      <c r="H601" s="317"/>
      <c r="I601" s="917"/>
      <c r="J601" s="940"/>
    </row>
    <row r="602" spans="1:10" s="3" customFormat="1" ht="38.25">
      <c r="A602" s="205"/>
      <c r="B602" s="430" t="s">
        <v>4498</v>
      </c>
      <c r="C602" s="988" t="s">
        <v>4304</v>
      </c>
      <c r="D602" s="411" t="s">
        <v>38</v>
      </c>
      <c r="E602" s="201">
        <f>10.12*2</f>
        <v>20.239999999999998</v>
      </c>
      <c r="F602" s="215"/>
      <c r="G602" s="311">
        <f>E602*F602</f>
        <v>0</v>
      </c>
      <c r="H602" s="317"/>
      <c r="I602" s="917"/>
      <c r="J602" s="940">
        <f>G602</f>
        <v>0</v>
      </c>
    </row>
    <row r="603" spans="1:10" s="3" customFormat="1" ht="25.5">
      <c r="A603" s="205"/>
      <c r="B603" s="430" t="s">
        <v>4499</v>
      </c>
      <c r="C603" s="988" t="s">
        <v>3540</v>
      </c>
      <c r="D603" s="411" t="s">
        <v>4219</v>
      </c>
      <c r="E603" s="201">
        <v>4.05</v>
      </c>
      <c r="F603" s="215"/>
      <c r="G603" s="311">
        <f>E603*F603</f>
        <v>0</v>
      </c>
      <c r="H603" s="317"/>
      <c r="I603" s="917"/>
      <c r="J603" s="940">
        <f>G603</f>
        <v>0</v>
      </c>
    </row>
    <row r="604" spans="1:10" s="3" customFormat="1" ht="12.75">
      <c r="A604" s="205"/>
      <c r="B604" s="367"/>
      <c r="C604" s="988"/>
      <c r="D604" s="411"/>
      <c r="E604" s="201"/>
      <c r="F604" s="12"/>
      <c r="G604" s="311"/>
      <c r="H604" s="317"/>
      <c r="I604" s="917"/>
      <c r="J604" s="940"/>
    </row>
    <row r="605" spans="1:10" s="3" customFormat="1" ht="12.75">
      <c r="A605" s="205"/>
      <c r="B605" s="367" t="s">
        <v>2810</v>
      </c>
      <c r="C605" s="367" t="s">
        <v>4308</v>
      </c>
      <c r="D605" s="411"/>
      <c r="E605" s="201"/>
      <c r="F605" s="12"/>
      <c r="G605" s="311"/>
      <c r="H605" s="317"/>
      <c r="I605" s="917"/>
      <c r="J605" s="940"/>
    </row>
    <row r="606" spans="1:10" s="3" customFormat="1" ht="38.25">
      <c r="A606" s="205"/>
      <c r="B606" s="430" t="s">
        <v>4500</v>
      </c>
      <c r="C606" s="988" t="s">
        <v>5659</v>
      </c>
      <c r="D606" s="411" t="s">
        <v>38</v>
      </c>
      <c r="E606" s="201">
        <v>18.2</v>
      </c>
      <c r="F606" s="215"/>
      <c r="G606" s="311">
        <f>E606*F606</f>
        <v>0</v>
      </c>
      <c r="H606" s="317"/>
      <c r="I606" s="917"/>
      <c r="J606" s="940">
        <f>G606</f>
        <v>0</v>
      </c>
    </row>
    <row r="607" spans="1:10" s="3" customFormat="1" ht="25.5">
      <c r="A607" s="205"/>
      <c r="B607" s="430" t="s">
        <v>4501</v>
      </c>
      <c r="C607" s="988" t="s">
        <v>5654</v>
      </c>
      <c r="D607" s="411" t="s">
        <v>38</v>
      </c>
      <c r="E607" s="201">
        <v>16.71</v>
      </c>
      <c r="F607" s="215"/>
      <c r="G607" s="311">
        <f>E607*F607</f>
        <v>0</v>
      </c>
      <c r="H607" s="317"/>
      <c r="I607" s="917"/>
      <c r="J607" s="940">
        <f>G607</f>
        <v>0</v>
      </c>
    </row>
    <row r="608" spans="1:10" s="3" customFormat="1" ht="25.5">
      <c r="A608" s="205"/>
      <c r="B608" s="430" t="s">
        <v>4502</v>
      </c>
      <c r="C608" s="988" t="s">
        <v>2943</v>
      </c>
      <c r="D608" s="411" t="s">
        <v>38</v>
      </c>
      <c r="E608" s="201">
        <f>106.07+106.3</f>
        <v>212.37</v>
      </c>
      <c r="F608" s="215"/>
      <c r="G608" s="311">
        <f>E608*F608</f>
        <v>0</v>
      </c>
      <c r="H608" s="317"/>
      <c r="I608" s="917"/>
      <c r="J608" s="940">
        <f>G608</f>
        <v>0</v>
      </c>
    </row>
    <row r="609" spans="1:10" s="3" customFormat="1" ht="15">
      <c r="A609" s="205"/>
      <c r="B609" s="430" t="s">
        <v>4503</v>
      </c>
      <c r="C609" s="988" t="s">
        <v>3539</v>
      </c>
      <c r="D609" s="411" t="s">
        <v>4219</v>
      </c>
      <c r="E609" s="201">
        <v>4.37</v>
      </c>
      <c r="F609" s="215"/>
      <c r="G609" s="311">
        <f>E609*F609</f>
        <v>0</v>
      </c>
      <c r="H609" s="317"/>
      <c r="I609" s="917"/>
      <c r="J609" s="940">
        <f>G609</f>
        <v>0</v>
      </c>
    </row>
    <row r="610" spans="1:10" s="3" customFormat="1" ht="15">
      <c r="A610" s="205"/>
      <c r="B610" s="430" t="s">
        <v>4504</v>
      </c>
      <c r="C610" s="988" t="s">
        <v>204</v>
      </c>
      <c r="D610" s="411" t="s">
        <v>4219</v>
      </c>
      <c r="E610" s="201">
        <f>26.58</f>
        <v>26.58</v>
      </c>
      <c r="F610" s="215"/>
      <c r="G610" s="311">
        <f>E610*F610</f>
        <v>0</v>
      </c>
      <c r="H610" s="317"/>
      <c r="I610" s="917"/>
      <c r="J610" s="940">
        <f>G610</f>
        <v>0</v>
      </c>
    </row>
    <row r="611" spans="1:10" s="3" customFormat="1" ht="12.75">
      <c r="A611" s="205"/>
      <c r="B611" s="367"/>
      <c r="C611" s="988"/>
      <c r="D611" s="411"/>
      <c r="E611" s="201"/>
      <c r="F611" s="12"/>
      <c r="G611" s="311"/>
      <c r="H611" s="317"/>
      <c r="I611" s="917"/>
      <c r="J611" s="940"/>
    </row>
    <row r="612" spans="1:10" s="3" customFormat="1" ht="12.75">
      <c r="A612" s="205"/>
      <c r="B612" s="367" t="s">
        <v>2811</v>
      </c>
      <c r="C612" s="367" t="s">
        <v>4309</v>
      </c>
      <c r="D612" s="411"/>
      <c r="E612" s="201"/>
      <c r="F612" s="12"/>
      <c r="G612" s="311"/>
      <c r="H612" s="317"/>
      <c r="I612" s="917"/>
      <c r="J612" s="940"/>
    </row>
    <row r="613" spans="1:10" s="3" customFormat="1" ht="25.5">
      <c r="A613" s="205"/>
      <c r="B613" s="430" t="s">
        <v>4505</v>
      </c>
      <c r="C613" s="988" t="s">
        <v>2943</v>
      </c>
      <c r="D613" s="411" t="s">
        <v>38</v>
      </c>
      <c r="E613" s="201">
        <f>9.5*2</f>
        <v>19</v>
      </c>
      <c r="F613" s="215"/>
      <c r="G613" s="311">
        <f>E613*F613</f>
        <v>0</v>
      </c>
      <c r="H613" s="317"/>
      <c r="I613" s="917"/>
      <c r="J613" s="940">
        <f>G613</f>
        <v>0</v>
      </c>
    </row>
    <row r="614" spans="1:10" s="3" customFormat="1" ht="15">
      <c r="A614" s="205"/>
      <c r="B614" s="430" t="s">
        <v>4506</v>
      </c>
      <c r="C614" s="988" t="s">
        <v>204</v>
      </c>
      <c r="D614" s="411" t="s">
        <v>4219</v>
      </c>
      <c r="E614" s="201">
        <v>2.85</v>
      </c>
      <c r="F614" s="215"/>
      <c r="G614" s="311">
        <f>E614*F614</f>
        <v>0</v>
      </c>
      <c r="H614" s="317"/>
      <c r="I614" s="917"/>
      <c r="J614" s="940">
        <f>G614</f>
        <v>0</v>
      </c>
    </row>
    <row r="615" spans="1:10" s="3" customFormat="1" ht="12.75">
      <c r="A615" s="205"/>
      <c r="B615" s="317"/>
      <c r="C615" s="988"/>
      <c r="D615" s="411"/>
      <c r="E615" s="201"/>
      <c r="F615" s="12"/>
      <c r="G615" s="311"/>
      <c r="H615" s="317"/>
      <c r="I615" s="917"/>
      <c r="J615" s="940"/>
    </row>
    <row r="616" spans="1:10" s="3" customFormat="1" ht="12.75">
      <c r="A616" s="205"/>
      <c r="B616" s="367" t="s">
        <v>2812</v>
      </c>
      <c r="C616" s="367" t="s">
        <v>4310</v>
      </c>
      <c r="D616" s="411"/>
      <c r="E616" s="201"/>
      <c r="F616" s="12"/>
      <c r="G616" s="311"/>
      <c r="H616" s="317"/>
      <c r="I616" s="917"/>
      <c r="J616" s="940"/>
    </row>
    <row r="617" spans="1:10" s="3" customFormat="1" ht="25.5">
      <c r="A617" s="205"/>
      <c r="B617" s="430" t="s">
        <v>4507</v>
      </c>
      <c r="C617" s="988" t="s">
        <v>4311</v>
      </c>
      <c r="D617" s="411" t="s">
        <v>38</v>
      </c>
      <c r="E617" s="201">
        <f>5.36*2</f>
        <v>10.72</v>
      </c>
      <c r="F617" s="215"/>
      <c r="G617" s="311">
        <f>E617*F617</f>
        <v>0</v>
      </c>
      <c r="H617" s="317"/>
      <c r="I617" s="917"/>
      <c r="J617" s="940">
        <f>G617</f>
        <v>0</v>
      </c>
    </row>
    <row r="618" spans="1:10" s="3" customFormat="1" ht="15">
      <c r="A618" s="205"/>
      <c r="B618" s="430" t="s">
        <v>4508</v>
      </c>
      <c r="C618" s="988" t="s">
        <v>204</v>
      </c>
      <c r="D618" s="411" t="s">
        <v>4219</v>
      </c>
      <c r="E618" s="201">
        <v>1.34</v>
      </c>
      <c r="F618" s="215"/>
      <c r="G618" s="311">
        <f>E618*F618</f>
        <v>0</v>
      </c>
      <c r="H618" s="317"/>
      <c r="I618" s="917"/>
      <c r="J618" s="940">
        <f>G618</f>
        <v>0</v>
      </c>
    </row>
    <row r="619" spans="1:10" s="3" customFormat="1" ht="12.75">
      <c r="A619" s="205"/>
      <c r="B619" s="317"/>
      <c r="C619" s="988"/>
      <c r="D619" s="411"/>
      <c r="E619" s="201"/>
      <c r="F619" s="12"/>
      <c r="G619" s="311"/>
      <c r="H619" s="317"/>
      <c r="I619" s="917"/>
      <c r="J619" s="940"/>
    </row>
    <row r="620" spans="1:10" s="3" customFormat="1">
      <c r="A620" s="205"/>
      <c r="B620" s="367" t="s">
        <v>37</v>
      </c>
      <c r="C620" s="400" t="s">
        <v>208</v>
      </c>
      <c r="D620" s="411"/>
      <c r="E620" s="201"/>
      <c r="F620" s="12"/>
      <c r="G620" s="311"/>
      <c r="H620" s="317"/>
      <c r="I620" s="1016"/>
      <c r="J620" s="940"/>
    </row>
    <row r="621" spans="1:10" s="3" customFormat="1" ht="65.25" customHeight="1">
      <c r="A621" s="205"/>
      <c r="B621" s="367"/>
      <c r="C621" s="391" t="s">
        <v>4312</v>
      </c>
      <c r="D621" s="411"/>
      <c r="E621" s="201"/>
      <c r="F621" s="12"/>
      <c r="G621" s="311"/>
      <c r="H621" s="317"/>
      <c r="I621" s="1016"/>
      <c r="J621" s="940"/>
    </row>
    <row r="622" spans="1:10" s="3" customFormat="1" ht="63.75">
      <c r="A622" s="205"/>
      <c r="B622" s="367"/>
      <c r="C622" s="391" t="s">
        <v>3538</v>
      </c>
      <c r="D622" s="990"/>
      <c r="E622" s="991"/>
      <c r="F622" s="255"/>
      <c r="G622" s="990"/>
      <c r="H622" s="317"/>
      <c r="I622" s="917"/>
      <c r="J622" s="940"/>
    </row>
    <row r="623" spans="1:10" s="3" customFormat="1" ht="147" customHeight="1">
      <c r="A623" s="205"/>
      <c r="B623" s="367"/>
      <c r="C623" s="391" t="s">
        <v>5714</v>
      </c>
      <c r="D623" s="990"/>
      <c r="E623" s="991"/>
      <c r="F623" s="255"/>
      <c r="G623" s="990"/>
      <c r="H623" s="317"/>
      <c r="I623" s="917"/>
      <c r="J623" s="940"/>
    </row>
    <row r="624" spans="1:10" s="3" customFormat="1" ht="165.75">
      <c r="A624" s="205"/>
      <c r="B624" s="367"/>
      <c r="C624" s="391" t="s">
        <v>5717</v>
      </c>
      <c r="D624" s="990"/>
      <c r="E624" s="991"/>
      <c r="F624" s="255"/>
      <c r="G624" s="990"/>
      <c r="H624" s="317"/>
      <c r="I624" s="917"/>
      <c r="J624" s="940"/>
    </row>
    <row r="625" spans="1:10" s="3" customFormat="1" ht="56.25" customHeight="1">
      <c r="A625" s="205"/>
      <c r="B625" s="367"/>
      <c r="C625" s="391" t="s">
        <v>4298</v>
      </c>
      <c r="D625" s="990"/>
      <c r="E625" s="991"/>
      <c r="F625" s="255"/>
      <c r="G625" s="990"/>
      <c r="H625" s="317"/>
      <c r="I625" s="917"/>
      <c r="J625" s="940"/>
    </row>
    <row r="626" spans="1:10" s="3" customFormat="1" ht="12.75">
      <c r="A626" s="205"/>
      <c r="B626" s="367"/>
      <c r="C626" s="988"/>
      <c r="D626" s="411"/>
      <c r="E626" s="201"/>
      <c r="F626" s="12"/>
      <c r="G626" s="311"/>
      <c r="H626" s="317"/>
      <c r="I626" s="917"/>
      <c r="J626" s="940"/>
    </row>
    <row r="627" spans="1:10" s="3" customFormat="1" ht="12.75">
      <c r="A627" s="205"/>
      <c r="B627" s="367" t="s">
        <v>1080</v>
      </c>
      <c r="C627" s="367" t="s">
        <v>4313</v>
      </c>
      <c r="D627" s="411"/>
      <c r="E627" s="201"/>
      <c r="F627" s="12"/>
      <c r="G627" s="311"/>
      <c r="H627" s="317"/>
      <c r="I627" s="917"/>
      <c r="J627" s="940"/>
    </row>
    <row r="628" spans="1:10" s="3" customFormat="1" ht="25.5">
      <c r="A628" s="205"/>
      <c r="B628" s="430" t="s">
        <v>4509</v>
      </c>
      <c r="C628" s="988" t="s">
        <v>2943</v>
      </c>
      <c r="D628" s="411" t="s">
        <v>38</v>
      </c>
      <c r="E628" s="201">
        <f>46.38*2</f>
        <v>92.76</v>
      </c>
      <c r="F628" s="215"/>
      <c r="G628" s="311">
        <f>E628*F628</f>
        <v>0</v>
      </c>
      <c r="H628" s="317"/>
      <c r="I628" s="917"/>
      <c r="J628" s="940">
        <f>G628</f>
        <v>0</v>
      </c>
    </row>
    <row r="629" spans="1:10" s="3" customFormat="1" ht="15">
      <c r="A629" s="205"/>
      <c r="B629" s="430" t="s">
        <v>4510</v>
      </c>
      <c r="C629" s="988" t="s">
        <v>204</v>
      </c>
      <c r="D629" s="411" t="s">
        <v>4219</v>
      </c>
      <c r="E629" s="201">
        <v>9.23</v>
      </c>
      <c r="F629" s="215"/>
      <c r="G629" s="311">
        <f>E629*F629</f>
        <v>0</v>
      </c>
      <c r="H629" s="317"/>
      <c r="I629" s="917"/>
      <c r="J629" s="940">
        <f>G629</f>
        <v>0</v>
      </c>
    </row>
    <row r="630" spans="1:10" s="3" customFormat="1" ht="12.75">
      <c r="A630" s="205"/>
      <c r="B630" s="317"/>
      <c r="C630" s="988"/>
      <c r="D630" s="411"/>
      <c r="E630" s="201"/>
      <c r="F630" s="12"/>
      <c r="G630" s="311"/>
      <c r="H630" s="317"/>
      <c r="I630" s="917"/>
      <c r="J630" s="940"/>
    </row>
    <row r="631" spans="1:10" s="3" customFormat="1" ht="12.75">
      <c r="A631" s="205"/>
      <c r="B631" s="367" t="s">
        <v>1081</v>
      </c>
      <c r="C631" s="367" t="s">
        <v>4314</v>
      </c>
      <c r="D631" s="411"/>
      <c r="E631" s="201"/>
      <c r="F631" s="12"/>
      <c r="G631" s="311"/>
      <c r="H631" s="317"/>
      <c r="I631" s="917"/>
      <c r="J631" s="940"/>
    </row>
    <row r="632" spans="1:10" s="3" customFormat="1" ht="38.25">
      <c r="A632" s="205"/>
      <c r="B632" s="430" t="s">
        <v>4511</v>
      </c>
      <c r="C632" s="988" t="s">
        <v>5652</v>
      </c>
      <c r="D632" s="411" t="s">
        <v>38</v>
      </c>
      <c r="E632" s="201">
        <v>280.31</v>
      </c>
      <c r="F632" s="215"/>
      <c r="G632" s="311">
        <f>E632*F632</f>
        <v>0</v>
      </c>
      <c r="H632" s="317"/>
      <c r="I632" s="917"/>
      <c r="J632" s="940">
        <f>G632</f>
        <v>0</v>
      </c>
    </row>
    <row r="633" spans="1:10" s="3" customFormat="1" ht="25.5">
      <c r="A633" s="205"/>
      <c r="B633" s="430" t="s">
        <v>4512</v>
      </c>
      <c r="C633" s="988" t="s">
        <v>5654</v>
      </c>
      <c r="D633" s="411" t="s">
        <v>38</v>
      </c>
      <c r="E633" s="201">
        <v>276.72000000000003</v>
      </c>
      <c r="F633" s="215"/>
      <c r="G633" s="311">
        <f>E633*F633</f>
        <v>0</v>
      </c>
      <c r="H633" s="317"/>
      <c r="I633" s="917"/>
      <c r="J633" s="940">
        <f>G633</f>
        <v>0</v>
      </c>
    </row>
    <row r="634" spans="1:10" s="3" customFormat="1" ht="25.5">
      <c r="A634" s="205"/>
      <c r="B634" s="430" t="s">
        <v>4513</v>
      </c>
      <c r="C634" s="988" t="s">
        <v>2943</v>
      </c>
      <c r="D634" s="411" t="s">
        <v>38</v>
      </c>
      <c r="E634" s="201">
        <f>96.18+96.56</f>
        <v>192.74</v>
      </c>
      <c r="F634" s="215"/>
      <c r="G634" s="311">
        <f>E634*F634</f>
        <v>0</v>
      </c>
      <c r="H634" s="317"/>
      <c r="I634" s="917"/>
      <c r="J634" s="940">
        <f>G634</f>
        <v>0</v>
      </c>
    </row>
    <row r="635" spans="1:10" s="3" customFormat="1" ht="15">
      <c r="A635" s="205"/>
      <c r="B635" s="430" t="s">
        <v>4514</v>
      </c>
      <c r="C635" s="988" t="s">
        <v>3539</v>
      </c>
      <c r="D635" s="411" t="s">
        <v>4219</v>
      </c>
      <c r="E635" s="201">
        <f>68.8</f>
        <v>68.8</v>
      </c>
      <c r="F635" s="215"/>
      <c r="G635" s="311">
        <f>E635*F635</f>
        <v>0</v>
      </c>
      <c r="H635" s="317"/>
      <c r="I635" s="917"/>
      <c r="J635" s="940">
        <f>G635</f>
        <v>0</v>
      </c>
    </row>
    <row r="636" spans="1:10" s="3" customFormat="1" ht="15">
      <c r="A636" s="205"/>
      <c r="B636" s="430" t="s">
        <v>4515</v>
      </c>
      <c r="C636" s="988" t="s">
        <v>204</v>
      </c>
      <c r="D636" s="411" t="s">
        <v>4219</v>
      </c>
      <c r="E636" s="201">
        <f>24.17</f>
        <v>24.17</v>
      </c>
      <c r="F636" s="215"/>
      <c r="G636" s="311">
        <f>E636*F636</f>
        <v>0</v>
      </c>
      <c r="H636" s="317"/>
      <c r="I636" s="917"/>
      <c r="J636" s="940">
        <f>G636</f>
        <v>0</v>
      </c>
    </row>
    <row r="637" spans="1:10" s="3" customFormat="1" ht="12.75">
      <c r="A637" s="205"/>
      <c r="B637" s="367"/>
      <c r="C637" s="988"/>
      <c r="D637" s="411"/>
      <c r="E637" s="201"/>
      <c r="F637" s="12"/>
      <c r="G637" s="311"/>
      <c r="H637" s="317"/>
      <c r="I637" s="917"/>
      <c r="J637" s="940"/>
    </row>
    <row r="638" spans="1:10" s="3" customFormat="1" ht="12.75">
      <c r="A638" s="205"/>
      <c r="B638" s="367" t="s">
        <v>1106</v>
      </c>
      <c r="C638" s="367" t="s">
        <v>4315</v>
      </c>
      <c r="D638" s="411"/>
      <c r="E638" s="201"/>
      <c r="F638" s="12"/>
      <c r="G638" s="311"/>
      <c r="H638" s="317"/>
      <c r="I638" s="917"/>
      <c r="J638" s="940"/>
    </row>
    <row r="639" spans="1:10" s="3" customFormat="1" ht="38.25">
      <c r="A639" s="205"/>
      <c r="B639" s="430" t="s">
        <v>4516</v>
      </c>
      <c r="C639" s="988" t="s">
        <v>5652</v>
      </c>
      <c r="D639" s="411" t="s">
        <v>38</v>
      </c>
      <c r="E639" s="201">
        <v>70.459999999999994</v>
      </c>
      <c r="F639" s="215"/>
      <c r="G639" s="311">
        <f>E639*F639</f>
        <v>0</v>
      </c>
      <c r="H639" s="317"/>
      <c r="I639" s="917"/>
      <c r="J639" s="940">
        <f>G639</f>
        <v>0</v>
      </c>
    </row>
    <row r="640" spans="1:10" s="3" customFormat="1" ht="25.5">
      <c r="A640" s="205"/>
      <c r="B640" s="430" t="s">
        <v>4517</v>
      </c>
      <c r="C640" s="988" t="s">
        <v>5654</v>
      </c>
      <c r="D640" s="411" t="s">
        <v>38</v>
      </c>
      <c r="E640" s="201">
        <v>70.459999999999994</v>
      </c>
      <c r="F640" s="215"/>
      <c r="G640" s="311">
        <f>E640*F640</f>
        <v>0</v>
      </c>
      <c r="H640" s="317"/>
      <c r="I640" s="917"/>
      <c r="J640" s="940">
        <f>G640</f>
        <v>0</v>
      </c>
    </row>
    <row r="641" spans="1:10" s="3" customFormat="1" ht="25.5">
      <c r="A641" s="205"/>
      <c r="B641" s="430" t="s">
        <v>4518</v>
      </c>
      <c r="C641" s="988" t="s">
        <v>2943</v>
      </c>
      <c r="D641" s="411" t="s">
        <v>38</v>
      </c>
      <c r="E641" s="201">
        <f>254.69+254.83</f>
        <v>509.52</v>
      </c>
      <c r="F641" s="215"/>
      <c r="G641" s="311">
        <f>E641*F641</f>
        <v>0</v>
      </c>
      <c r="H641" s="317"/>
      <c r="I641" s="917"/>
      <c r="J641" s="940">
        <f>G641</f>
        <v>0</v>
      </c>
    </row>
    <row r="642" spans="1:10" s="3" customFormat="1" ht="15">
      <c r="A642" s="205"/>
      <c r="B642" s="430" t="s">
        <v>4519</v>
      </c>
      <c r="C642" s="988" t="s">
        <v>3539</v>
      </c>
      <c r="D642" s="411" t="s">
        <v>4219</v>
      </c>
      <c r="E642" s="201">
        <f>21.05</f>
        <v>21.05</v>
      </c>
      <c r="F642" s="215"/>
      <c r="G642" s="311">
        <f>E642*F642</f>
        <v>0</v>
      </c>
      <c r="H642" s="317"/>
      <c r="I642" s="917"/>
      <c r="J642" s="940">
        <f>G642</f>
        <v>0</v>
      </c>
    </row>
    <row r="643" spans="1:10" s="3" customFormat="1" ht="15">
      <c r="A643" s="205"/>
      <c r="B643" s="430" t="s">
        <v>4520</v>
      </c>
      <c r="C643" s="988" t="s">
        <v>204</v>
      </c>
      <c r="D643" s="411" t="s">
        <v>4219</v>
      </c>
      <c r="E643" s="201">
        <f>76.94</f>
        <v>76.94</v>
      </c>
      <c r="F643" s="215"/>
      <c r="G643" s="311">
        <f>E643*F643</f>
        <v>0</v>
      </c>
      <c r="H643" s="317"/>
      <c r="I643" s="917"/>
      <c r="J643" s="940">
        <f>G643</f>
        <v>0</v>
      </c>
    </row>
    <row r="644" spans="1:10" s="3" customFormat="1" ht="12.75">
      <c r="A644" s="205"/>
      <c r="B644" s="367"/>
      <c r="C644" s="988"/>
      <c r="D644" s="411"/>
      <c r="E644" s="201"/>
      <c r="F644" s="12"/>
      <c r="G644" s="311"/>
      <c r="H644" s="317"/>
      <c r="I644" s="917"/>
      <c r="J644" s="940"/>
    </row>
    <row r="645" spans="1:10" s="3" customFormat="1" ht="12.75">
      <c r="A645" s="205"/>
      <c r="B645" s="367" t="s">
        <v>1129</v>
      </c>
      <c r="C645" s="367" t="s">
        <v>4316</v>
      </c>
      <c r="D645" s="411"/>
      <c r="E645" s="201"/>
      <c r="F645" s="12"/>
      <c r="G645" s="311"/>
      <c r="H645" s="317"/>
      <c r="I645" s="917"/>
      <c r="J645" s="940"/>
    </row>
    <row r="646" spans="1:10" s="3" customFormat="1" ht="38.25">
      <c r="A646" s="205"/>
      <c r="B646" s="430" t="s">
        <v>4521</v>
      </c>
      <c r="C646" s="988" t="s">
        <v>5658</v>
      </c>
      <c r="D646" s="411" t="s">
        <v>38</v>
      </c>
      <c r="E646" s="201">
        <v>22.18</v>
      </c>
      <c r="F646" s="215"/>
      <c r="G646" s="311">
        <f>E646*F646</f>
        <v>0</v>
      </c>
      <c r="H646" s="317"/>
      <c r="I646" s="917"/>
      <c r="J646" s="940">
        <f>G646</f>
        <v>0</v>
      </c>
    </row>
    <row r="647" spans="1:10" s="3" customFormat="1" ht="25.5">
      <c r="A647" s="205"/>
      <c r="B647" s="430" t="s">
        <v>4522</v>
      </c>
      <c r="C647" s="988" t="s">
        <v>5654</v>
      </c>
      <c r="D647" s="411" t="s">
        <v>38</v>
      </c>
      <c r="E647" s="201">
        <v>22.18</v>
      </c>
      <c r="F647" s="215"/>
      <c r="G647" s="311">
        <f>E647*F647</f>
        <v>0</v>
      </c>
      <c r="H647" s="317"/>
      <c r="I647" s="917"/>
      <c r="J647" s="940">
        <f>G647</f>
        <v>0</v>
      </c>
    </row>
    <row r="648" spans="1:10" s="3" customFormat="1" ht="25.5">
      <c r="A648" s="205"/>
      <c r="B648" s="430" t="s">
        <v>4523</v>
      </c>
      <c r="C648" s="988" t="s">
        <v>3540</v>
      </c>
      <c r="D648" s="411" t="s">
        <v>4219</v>
      </c>
      <c r="E648" s="201">
        <v>5.56</v>
      </c>
      <c r="F648" s="215"/>
      <c r="G648" s="311">
        <f>E648*F648</f>
        <v>0</v>
      </c>
      <c r="H648" s="317"/>
      <c r="I648" s="917"/>
      <c r="J648" s="940">
        <f>G648</f>
        <v>0</v>
      </c>
    </row>
    <row r="649" spans="1:10" s="3" customFormat="1" ht="12.75">
      <c r="A649" s="205"/>
      <c r="B649" s="367"/>
      <c r="C649" s="988"/>
      <c r="D649" s="411"/>
      <c r="E649" s="201"/>
      <c r="F649" s="12"/>
      <c r="G649" s="311"/>
      <c r="H649" s="317"/>
      <c r="I649" s="917"/>
      <c r="J649" s="940"/>
    </row>
    <row r="650" spans="1:10" s="3" customFormat="1" ht="12.75">
      <c r="A650" s="205"/>
      <c r="B650" s="367" t="s">
        <v>1130</v>
      </c>
      <c r="C650" s="367" t="s">
        <v>4317</v>
      </c>
      <c r="D650" s="411"/>
      <c r="E650" s="201"/>
      <c r="F650" s="12"/>
      <c r="G650" s="311"/>
      <c r="H650" s="317"/>
      <c r="I650" s="917"/>
      <c r="J650" s="940"/>
    </row>
    <row r="651" spans="1:10" s="3" customFormat="1" ht="38.25">
      <c r="A651" s="205"/>
      <c r="B651" s="430" t="s">
        <v>4524</v>
      </c>
      <c r="C651" s="988" t="s">
        <v>5658</v>
      </c>
      <c r="D651" s="411" t="s">
        <v>38</v>
      </c>
      <c r="E651" s="201">
        <v>470.59</v>
      </c>
      <c r="F651" s="215"/>
      <c r="G651" s="311">
        <f>E651*F651</f>
        <v>0</v>
      </c>
      <c r="H651" s="317"/>
      <c r="I651" s="917"/>
      <c r="J651" s="940">
        <f>G651</f>
        <v>0</v>
      </c>
    </row>
    <row r="652" spans="1:10" s="3" customFormat="1" ht="25.5">
      <c r="A652" s="205"/>
      <c r="B652" s="430" t="s">
        <v>4525</v>
      </c>
      <c r="C652" s="988" t="s">
        <v>5654</v>
      </c>
      <c r="D652" s="411" t="s">
        <v>38</v>
      </c>
      <c r="E652" s="201">
        <v>368.59</v>
      </c>
      <c r="F652" s="215"/>
      <c r="G652" s="311">
        <f>E652*F652</f>
        <v>0</v>
      </c>
      <c r="H652" s="317"/>
      <c r="I652" s="917"/>
      <c r="J652" s="940">
        <f>G652</f>
        <v>0</v>
      </c>
    </row>
    <row r="653" spans="1:10" s="3" customFormat="1" ht="25.5">
      <c r="A653" s="205"/>
      <c r="B653" s="430" t="s">
        <v>4526</v>
      </c>
      <c r="C653" s="988" t="s">
        <v>3540</v>
      </c>
      <c r="D653" s="411" t="s">
        <v>4219</v>
      </c>
      <c r="E653" s="201">
        <v>115.98</v>
      </c>
      <c r="F653" s="215"/>
      <c r="G653" s="311">
        <f>E653*F653</f>
        <v>0</v>
      </c>
      <c r="H653" s="317"/>
      <c r="I653" s="917"/>
      <c r="J653" s="940">
        <f>G653</f>
        <v>0</v>
      </c>
    </row>
    <row r="654" spans="1:10" s="3" customFormat="1" ht="12.75">
      <c r="A654" s="205"/>
      <c r="B654" s="317"/>
      <c r="C654" s="988"/>
      <c r="D654" s="411"/>
      <c r="E654" s="201"/>
      <c r="F654" s="12"/>
      <c r="G654" s="311"/>
      <c r="H654" s="317"/>
      <c r="I654" s="917"/>
      <c r="J654" s="940"/>
    </row>
    <row r="655" spans="1:10" s="3" customFormat="1">
      <c r="A655" s="205"/>
      <c r="B655" s="367" t="s">
        <v>63</v>
      </c>
      <c r="C655" s="400" t="s">
        <v>209</v>
      </c>
      <c r="D655" s="411"/>
      <c r="E655" s="201"/>
      <c r="F655" s="12"/>
      <c r="G655" s="311"/>
      <c r="H655" s="317"/>
      <c r="I655" s="1016"/>
      <c r="J655" s="940"/>
    </row>
    <row r="656" spans="1:10" s="3" customFormat="1" ht="65.25" customHeight="1">
      <c r="A656" s="205"/>
      <c r="B656" s="367"/>
      <c r="C656" s="391" t="s">
        <v>4312</v>
      </c>
      <c r="D656" s="411"/>
      <c r="E656" s="201"/>
      <c r="F656" s="12"/>
      <c r="G656" s="311"/>
      <c r="H656" s="317"/>
      <c r="I656" s="1016"/>
      <c r="J656" s="940"/>
    </row>
    <row r="657" spans="1:10" s="3" customFormat="1" ht="63.75">
      <c r="A657" s="205"/>
      <c r="B657" s="367"/>
      <c r="C657" s="391" t="s">
        <v>3538</v>
      </c>
      <c r="D657" s="411"/>
      <c r="E657" s="201"/>
      <c r="F657" s="12"/>
      <c r="G657" s="311"/>
      <c r="H657" s="317"/>
      <c r="I657" s="917"/>
      <c r="J657" s="940"/>
    </row>
    <row r="658" spans="1:10" s="3" customFormat="1" ht="158.25" customHeight="1">
      <c r="A658" s="205"/>
      <c r="B658" s="367"/>
      <c r="C658" s="391" t="s">
        <v>5714</v>
      </c>
      <c r="D658" s="990"/>
      <c r="E658" s="991"/>
      <c r="F658" s="255"/>
      <c r="G658" s="990"/>
      <c r="H658" s="317"/>
      <c r="I658" s="917"/>
      <c r="J658" s="940"/>
    </row>
    <row r="659" spans="1:10" s="3" customFormat="1" ht="165.75">
      <c r="A659" s="205"/>
      <c r="B659" s="367"/>
      <c r="C659" s="391" t="s">
        <v>5717</v>
      </c>
      <c r="D659" s="990"/>
      <c r="E659" s="991"/>
      <c r="F659" s="255"/>
      <c r="G659" s="990"/>
      <c r="H659" s="317"/>
      <c r="I659" s="917"/>
      <c r="J659" s="940"/>
    </row>
    <row r="660" spans="1:10" s="3" customFormat="1" ht="51">
      <c r="A660" s="205"/>
      <c r="B660" s="367"/>
      <c r="C660" s="391" t="s">
        <v>4298</v>
      </c>
      <c r="D660" s="990"/>
      <c r="E660" s="991"/>
      <c r="F660" s="255"/>
      <c r="G660" s="990"/>
      <c r="H660" s="317"/>
      <c r="I660" s="917"/>
      <c r="J660" s="940"/>
    </row>
    <row r="661" spans="1:10" s="3" customFormat="1" ht="12.75">
      <c r="A661" s="205"/>
      <c r="B661" s="367"/>
      <c r="C661" s="988"/>
      <c r="D661" s="411"/>
      <c r="E661" s="201"/>
      <c r="F661" s="12"/>
      <c r="G661" s="311"/>
      <c r="H661" s="317"/>
      <c r="I661" s="917"/>
      <c r="J661" s="940"/>
    </row>
    <row r="662" spans="1:10" s="3" customFormat="1" ht="12.75">
      <c r="A662" s="205"/>
      <c r="B662" s="367" t="s">
        <v>1102</v>
      </c>
      <c r="C662" s="367" t="s">
        <v>4318</v>
      </c>
      <c r="D662" s="411"/>
      <c r="E662" s="201"/>
      <c r="F662" s="12"/>
      <c r="G662" s="311"/>
      <c r="H662" s="317"/>
      <c r="I662" s="917"/>
      <c r="J662" s="940"/>
    </row>
    <row r="663" spans="1:10" s="3" customFormat="1" ht="25.5">
      <c r="A663" s="205"/>
      <c r="B663" s="430" t="s">
        <v>4527</v>
      </c>
      <c r="C663" s="988" t="s">
        <v>2943</v>
      </c>
      <c r="D663" s="411" t="s">
        <v>38</v>
      </c>
      <c r="E663" s="201">
        <f>49.86+48.97</f>
        <v>98.83</v>
      </c>
      <c r="F663" s="215"/>
      <c r="G663" s="311">
        <f>E663*F663</f>
        <v>0</v>
      </c>
      <c r="H663" s="317"/>
      <c r="I663" s="917"/>
      <c r="J663" s="940">
        <f>G663</f>
        <v>0</v>
      </c>
    </row>
    <row r="664" spans="1:10" s="3" customFormat="1" ht="15">
      <c r="A664" s="205"/>
      <c r="B664" s="430" t="s">
        <v>4528</v>
      </c>
      <c r="C664" s="988" t="s">
        <v>204</v>
      </c>
      <c r="D664" s="411" t="s">
        <v>4219</v>
      </c>
      <c r="E664" s="201">
        <v>9.8000000000000007</v>
      </c>
      <c r="F664" s="215"/>
      <c r="G664" s="311">
        <f>E664*F664</f>
        <v>0</v>
      </c>
      <c r="H664" s="317"/>
      <c r="I664" s="917"/>
      <c r="J664" s="940">
        <f>G664</f>
        <v>0</v>
      </c>
    </row>
    <row r="665" spans="1:10" s="3" customFormat="1" ht="12.75">
      <c r="A665" s="205"/>
      <c r="B665" s="317"/>
      <c r="C665" s="988"/>
      <c r="D665" s="411"/>
      <c r="E665" s="201"/>
      <c r="F665" s="12"/>
      <c r="G665" s="311"/>
      <c r="H665" s="317"/>
      <c r="I665" s="917"/>
      <c r="J665" s="940"/>
    </row>
    <row r="666" spans="1:10" s="3" customFormat="1" ht="12.75">
      <c r="A666" s="205"/>
      <c r="B666" s="367" t="s">
        <v>1103</v>
      </c>
      <c r="C666" s="367" t="s">
        <v>4314</v>
      </c>
      <c r="D666" s="411"/>
      <c r="E666" s="392"/>
      <c r="F666" s="12"/>
      <c r="G666" s="311"/>
      <c r="H666" s="317"/>
      <c r="I666" s="917"/>
      <c r="J666" s="940"/>
    </row>
    <row r="667" spans="1:10" s="3" customFormat="1" ht="38.25">
      <c r="A667" s="205"/>
      <c r="B667" s="430" t="s">
        <v>4529</v>
      </c>
      <c r="C667" s="988" t="s">
        <v>5652</v>
      </c>
      <c r="D667" s="411" t="s">
        <v>38</v>
      </c>
      <c r="E667" s="201">
        <v>285.27</v>
      </c>
      <c r="F667" s="215"/>
      <c r="G667" s="311">
        <f>E667*F667</f>
        <v>0</v>
      </c>
      <c r="H667" s="317"/>
      <c r="I667" s="917"/>
      <c r="J667" s="940">
        <f>G667</f>
        <v>0</v>
      </c>
    </row>
    <row r="668" spans="1:10" s="3" customFormat="1" ht="25.5">
      <c r="A668" s="205"/>
      <c r="B668" s="430" t="s">
        <v>4530</v>
      </c>
      <c r="C668" s="988" t="s">
        <v>5654</v>
      </c>
      <c r="D668" s="411" t="s">
        <v>38</v>
      </c>
      <c r="E668" s="201">
        <v>281.74</v>
      </c>
      <c r="F668" s="215"/>
      <c r="G668" s="311">
        <f>E668*F668</f>
        <v>0</v>
      </c>
      <c r="H668" s="317"/>
      <c r="I668" s="917"/>
      <c r="J668" s="940">
        <f>G668</f>
        <v>0</v>
      </c>
    </row>
    <row r="669" spans="1:10" s="3" customFormat="1" ht="25.5">
      <c r="A669" s="205"/>
      <c r="B669" s="430" t="s">
        <v>4531</v>
      </c>
      <c r="C669" s="988" t="s">
        <v>2943</v>
      </c>
      <c r="D669" s="411" t="s">
        <v>38</v>
      </c>
      <c r="E669" s="201">
        <f>102.24+102.65</f>
        <v>204.89</v>
      </c>
      <c r="F669" s="215"/>
      <c r="G669" s="311">
        <f>E669*F669</f>
        <v>0</v>
      </c>
      <c r="H669" s="317"/>
      <c r="I669" s="917"/>
      <c r="J669" s="940">
        <f>G669</f>
        <v>0</v>
      </c>
    </row>
    <row r="670" spans="1:10" s="3" customFormat="1" ht="15">
      <c r="A670" s="205"/>
      <c r="B670" s="430" t="s">
        <v>4532</v>
      </c>
      <c r="C670" s="988" t="s">
        <v>3539</v>
      </c>
      <c r="D670" s="411" t="s">
        <v>4219</v>
      </c>
      <c r="E670" s="201">
        <f>70.1</f>
        <v>70.099999999999994</v>
      </c>
      <c r="F670" s="215"/>
      <c r="G670" s="311">
        <f>E670*F670</f>
        <v>0</v>
      </c>
      <c r="H670" s="317"/>
      <c r="I670" s="917"/>
      <c r="J670" s="940">
        <f>G670</f>
        <v>0</v>
      </c>
    </row>
    <row r="671" spans="1:10" s="3" customFormat="1" ht="15">
      <c r="A671" s="205"/>
      <c r="B671" s="430" t="s">
        <v>4533</v>
      </c>
      <c r="C671" s="988" t="s">
        <v>204</v>
      </c>
      <c r="D671" s="411" t="s">
        <v>4219</v>
      </c>
      <c r="E671" s="201">
        <f>25.71</f>
        <v>25.71</v>
      </c>
      <c r="F671" s="215"/>
      <c r="G671" s="311">
        <f>E671*F671</f>
        <v>0</v>
      </c>
      <c r="H671" s="317"/>
      <c r="I671" s="917"/>
      <c r="J671" s="940">
        <f>G671</f>
        <v>0</v>
      </c>
    </row>
    <row r="672" spans="1:10" s="3" customFormat="1" ht="12.75">
      <c r="A672" s="205"/>
      <c r="B672" s="367"/>
      <c r="C672" s="988"/>
      <c r="D672" s="411"/>
      <c r="E672" s="201"/>
      <c r="F672" s="12"/>
      <c r="G672" s="311"/>
      <c r="H672" s="317"/>
      <c r="I672" s="917"/>
      <c r="J672" s="940"/>
    </row>
    <row r="673" spans="1:10" s="3" customFormat="1" ht="12.75">
      <c r="A673" s="205"/>
      <c r="B673" s="367" t="s">
        <v>1875</v>
      </c>
      <c r="C673" s="367" t="s">
        <v>4315</v>
      </c>
      <c r="D673" s="411"/>
      <c r="E673" s="201"/>
      <c r="F673" s="12"/>
      <c r="G673" s="311"/>
      <c r="H673" s="317"/>
      <c r="I673" s="917"/>
      <c r="J673" s="940"/>
    </row>
    <row r="674" spans="1:10" s="3" customFormat="1" ht="38.25">
      <c r="A674" s="205"/>
      <c r="B674" s="430" t="s">
        <v>4534</v>
      </c>
      <c r="C674" s="988" t="s">
        <v>5652</v>
      </c>
      <c r="D674" s="411" t="s">
        <v>38</v>
      </c>
      <c r="E674" s="201">
        <v>66.88</v>
      </c>
      <c r="F674" s="215"/>
      <c r="G674" s="311">
        <f>E674*F674</f>
        <v>0</v>
      </c>
      <c r="H674" s="317"/>
      <c r="I674" s="917"/>
      <c r="J674" s="940">
        <f>G674</f>
        <v>0</v>
      </c>
    </row>
    <row r="675" spans="1:10" s="3" customFormat="1" ht="25.5">
      <c r="A675" s="205"/>
      <c r="B675" s="430" t="s">
        <v>4535</v>
      </c>
      <c r="C675" s="988" t="s">
        <v>5654</v>
      </c>
      <c r="D675" s="411" t="s">
        <v>38</v>
      </c>
      <c r="E675" s="201">
        <v>66.88</v>
      </c>
      <c r="F675" s="215"/>
      <c r="G675" s="311">
        <f>E675*F675</f>
        <v>0</v>
      </c>
      <c r="H675" s="317"/>
      <c r="I675" s="917"/>
      <c r="J675" s="940">
        <f>G675</f>
        <v>0</v>
      </c>
    </row>
    <row r="676" spans="1:10" s="3" customFormat="1" ht="25.5">
      <c r="A676" s="205"/>
      <c r="B676" s="430" t="s">
        <v>4536</v>
      </c>
      <c r="C676" s="988" t="s">
        <v>2943</v>
      </c>
      <c r="D676" s="411" t="s">
        <v>38</v>
      </c>
      <c r="E676" s="201">
        <f>250.03+250.15</f>
        <v>500.18</v>
      </c>
      <c r="F676" s="215"/>
      <c r="G676" s="311">
        <f>E676*F676</f>
        <v>0</v>
      </c>
      <c r="H676" s="317"/>
      <c r="I676" s="917"/>
      <c r="J676" s="940">
        <f>G676</f>
        <v>0</v>
      </c>
    </row>
    <row r="677" spans="1:10" s="3" customFormat="1" ht="15">
      <c r="A677" s="205"/>
      <c r="B677" s="430" t="s">
        <v>4537</v>
      </c>
      <c r="C677" s="988" t="s">
        <v>3539</v>
      </c>
      <c r="D677" s="411" t="s">
        <v>4219</v>
      </c>
      <c r="E677" s="201">
        <f>75.54</f>
        <v>75.540000000000006</v>
      </c>
      <c r="F677" s="215"/>
      <c r="G677" s="311">
        <f>E677*F677</f>
        <v>0</v>
      </c>
      <c r="H677" s="317"/>
      <c r="I677" s="917"/>
      <c r="J677" s="940">
        <f>G677</f>
        <v>0</v>
      </c>
    </row>
    <row r="678" spans="1:10" s="3" customFormat="1" ht="15">
      <c r="A678" s="205"/>
      <c r="B678" s="430" t="s">
        <v>4538</v>
      </c>
      <c r="C678" s="988" t="s">
        <v>204</v>
      </c>
      <c r="D678" s="411" t="s">
        <v>4219</v>
      </c>
      <c r="E678" s="201">
        <f>20</f>
        <v>20</v>
      </c>
      <c r="F678" s="215"/>
      <c r="G678" s="311">
        <f>E678*F678</f>
        <v>0</v>
      </c>
      <c r="H678" s="317"/>
      <c r="I678" s="917"/>
      <c r="J678" s="940">
        <f>G678</f>
        <v>0</v>
      </c>
    </row>
    <row r="679" spans="1:10" s="3" customFormat="1" ht="12.75">
      <c r="A679" s="205"/>
      <c r="B679" s="367"/>
      <c r="C679" s="988"/>
      <c r="D679" s="411"/>
      <c r="E679" s="201"/>
      <c r="F679" s="12"/>
      <c r="G679" s="311"/>
      <c r="H679" s="317"/>
      <c r="I679" s="917"/>
      <c r="J679" s="940"/>
    </row>
    <row r="680" spans="1:10" s="3" customFormat="1" ht="12.75">
      <c r="A680" s="205"/>
      <c r="B680" s="367" t="s">
        <v>2011</v>
      </c>
      <c r="C680" s="367" t="s">
        <v>4316</v>
      </c>
      <c r="D680" s="411"/>
      <c r="E680" s="201"/>
      <c r="F680" s="12"/>
      <c r="G680" s="311"/>
      <c r="H680" s="317"/>
      <c r="I680" s="917"/>
      <c r="J680" s="940"/>
    </row>
    <row r="681" spans="1:10" s="3" customFormat="1" ht="38.25">
      <c r="A681" s="205"/>
      <c r="B681" s="430" t="s">
        <v>4539</v>
      </c>
      <c r="C681" s="988" t="s">
        <v>5658</v>
      </c>
      <c r="D681" s="411" t="s">
        <v>38</v>
      </c>
      <c r="E681" s="201">
        <v>5.64</v>
      </c>
      <c r="F681" s="215"/>
      <c r="G681" s="311">
        <f>E681*F681</f>
        <v>0</v>
      </c>
      <c r="H681" s="317"/>
      <c r="I681" s="917"/>
      <c r="J681" s="940">
        <f>G681</f>
        <v>0</v>
      </c>
    </row>
    <row r="682" spans="1:10" s="3" customFormat="1" ht="25.5">
      <c r="A682" s="205"/>
      <c r="B682" s="430" t="s">
        <v>4540</v>
      </c>
      <c r="C682" s="988" t="s">
        <v>5654</v>
      </c>
      <c r="D682" s="411" t="s">
        <v>38</v>
      </c>
      <c r="E682" s="201">
        <v>5.64</v>
      </c>
      <c r="F682" s="215"/>
      <c r="G682" s="311">
        <f>E682*F682</f>
        <v>0</v>
      </c>
      <c r="H682" s="317"/>
      <c r="I682" s="917"/>
      <c r="J682" s="940">
        <f>G682</f>
        <v>0</v>
      </c>
    </row>
    <row r="683" spans="1:10" s="3" customFormat="1" ht="25.5">
      <c r="A683" s="205"/>
      <c r="B683" s="430" t="s">
        <v>4541</v>
      </c>
      <c r="C683" s="988" t="s">
        <v>3540</v>
      </c>
      <c r="D683" s="411" t="s">
        <v>4219</v>
      </c>
      <c r="E683" s="201">
        <v>1.43</v>
      </c>
      <c r="F683" s="215"/>
      <c r="G683" s="311">
        <f>E683*F683</f>
        <v>0</v>
      </c>
      <c r="H683" s="317"/>
      <c r="I683" s="917"/>
      <c r="J683" s="940">
        <f>G683</f>
        <v>0</v>
      </c>
    </row>
    <row r="684" spans="1:10" s="3" customFormat="1" ht="12.75">
      <c r="A684" s="205"/>
      <c r="B684" s="317"/>
      <c r="C684" s="988"/>
      <c r="D684" s="411"/>
      <c r="E684" s="201"/>
      <c r="F684" s="12"/>
      <c r="G684" s="311"/>
      <c r="H684" s="317"/>
      <c r="I684" s="917"/>
      <c r="J684" s="940"/>
    </row>
    <row r="685" spans="1:10" s="3" customFormat="1" ht="12.75">
      <c r="A685" s="205"/>
      <c r="B685" s="367" t="s">
        <v>2012</v>
      </c>
      <c r="C685" s="367" t="s">
        <v>4319</v>
      </c>
      <c r="D685" s="411"/>
      <c r="E685" s="201"/>
      <c r="F685" s="12"/>
      <c r="G685" s="311"/>
      <c r="H685" s="317"/>
      <c r="I685" s="917"/>
      <c r="J685" s="940"/>
    </row>
    <row r="686" spans="1:10" s="3" customFormat="1" ht="38.25">
      <c r="A686" s="205"/>
      <c r="B686" s="430" t="s">
        <v>4542</v>
      </c>
      <c r="C686" s="988" t="s">
        <v>5658</v>
      </c>
      <c r="D686" s="411" t="s">
        <v>38</v>
      </c>
      <c r="E686" s="201">
        <v>460.44</v>
      </c>
      <c r="F686" s="215"/>
      <c r="G686" s="311">
        <f>E686*F686</f>
        <v>0</v>
      </c>
      <c r="H686" s="317"/>
      <c r="I686" s="917"/>
      <c r="J686" s="940">
        <f>G686</f>
        <v>0</v>
      </c>
    </row>
    <row r="687" spans="1:10" s="3" customFormat="1" ht="25.5">
      <c r="A687" s="205"/>
      <c r="B687" s="430" t="s">
        <v>4543</v>
      </c>
      <c r="C687" s="988" t="s">
        <v>5654</v>
      </c>
      <c r="D687" s="411" t="s">
        <v>38</v>
      </c>
      <c r="E687" s="201">
        <v>359.69</v>
      </c>
      <c r="F687" s="215"/>
      <c r="G687" s="311">
        <f>E687*F687</f>
        <v>0</v>
      </c>
      <c r="H687" s="317"/>
      <c r="I687" s="917"/>
      <c r="J687" s="940">
        <f>G687</f>
        <v>0</v>
      </c>
    </row>
    <row r="688" spans="1:10" s="3" customFormat="1" ht="25.5">
      <c r="A688" s="205"/>
      <c r="B688" s="430" t="s">
        <v>4544</v>
      </c>
      <c r="C688" s="988" t="s">
        <v>3540</v>
      </c>
      <c r="D688" s="411" t="s">
        <v>4219</v>
      </c>
      <c r="E688" s="201">
        <v>113.42</v>
      </c>
      <c r="F688" s="215"/>
      <c r="G688" s="311">
        <f>E688*F688</f>
        <v>0</v>
      </c>
      <c r="H688" s="317"/>
      <c r="I688" s="917"/>
      <c r="J688" s="940">
        <f>G688</f>
        <v>0</v>
      </c>
    </row>
    <row r="689" spans="1:10" s="3" customFormat="1" ht="12.75">
      <c r="A689" s="205"/>
      <c r="B689" s="317"/>
      <c r="C689" s="988"/>
      <c r="D689" s="411"/>
      <c r="E689" s="201"/>
      <c r="F689" s="12"/>
      <c r="G689" s="311"/>
      <c r="H689" s="317"/>
      <c r="I689" s="917"/>
      <c r="J689" s="940"/>
    </row>
    <row r="690" spans="1:10" s="3" customFormat="1">
      <c r="A690" s="205"/>
      <c r="B690" s="367" t="s">
        <v>64</v>
      </c>
      <c r="C690" s="400" t="s">
        <v>210</v>
      </c>
      <c r="D690" s="411"/>
      <c r="E690" s="201"/>
      <c r="F690" s="12"/>
      <c r="G690" s="311"/>
      <c r="H690" s="317"/>
      <c r="I690" s="1016"/>
      <c r="J690" s="940"/>
    </row>
    <row r="691" spans="1:10" s="3" customFormat="1" ht="65.25" customHeight="1">
      <c r="A691" s="205"/>
      <c r="B691" s="367"/>
      <c r="C691" s="391" t="s">
        <v>4312</v>
      </c>
      <c r="D691" s="411"/>
      <c r="E691" s="201"/>
      <c r="F691" s="12"/>
      <c r="G691" s="311"/>
      <c r="H691" s="317"/>
      <c r="I691" s="1016"/>
      <c r="J691" s="940"/>
    </row>
    <row r="692" spans="1:10" s="3" customFormat="1" ht="63.75">
      <c r="A692" s="205"/>
      <c r="B692" s="367"/>
      <c r="C692" s="391" t="s">
        <v>3538</v>
      </c>
      <c r="D692" s="411"/>
      <c r="E692" s="201"/>
      <c r="F692" s="12"/>
      <c r="G692" s="311"/>
      <c r="H692" s="317"/>
      <c r="I692" s="917"/>
      <c r="J692" s="940"/>
    </row>
    <row r="693" spans="1:10" s="3" customFormat="1" ht="149.25" customHeight="1">
      <c r="A693" s="205"/>
      <c r="B693" s="367"/>
      <c r="C693" s="391" t="s">
        <v>5714</v>
      </c>
      <c r="D693" s="990"/>
      <c r="E693" s="991"/>
      <c r="F693" s="255"/>
      <c r="G693" s="990"/>
      <c r="H693" s="317"/>
      <c r="I693" s="917"/>
      <c r="J693" s="940"/>
    </row>
    <row r="694" spans="1:10" s="3" customFormat="1" ht="165.75">
      <c r="A694" s="205"/>
      <c r="B694" s="367"/>
      <c r="C694" s="391" t="s">
        <v>5717</v>
      </c>
      <c r="D694" s="990"/>
      <c r="E694" s="991"/>
      <c r="F694" s="255"/>
      <c r="G694" s="990"/>
      <c r="H694" s="317"/>
      <c r="I694" s="917"/>
      <c r="J694" s="940"/>
    </row>
    <row r="695" spans="1:10" s="3" customFormat="1" ht="51">
      <c r="A695" s="205"/>
      <c r="B695" s="367"/>
      <c r="C695" s="391" t="s">
        <v>4298</v>
      </c>
      <c r="D695" s="990"/>
      <c r="E695" s="991"/>
      <c r="F695" s="255"/>
      <c r="G695" s="990"/>
      <c r="H695" s="317"/>
      <c r="I695" s="917"/>
      <c r="J695" s="940"/>
    </row>
    <row r="696" spans="1:10" s="3" customFormat="1" ht="12.75">
      <c r="A696" s="205"/>
      <c r="B696" s="367"/>
      <c r="C696" s="988"/>
      <c r="D696" s="411"/>
      <c r="E696" s="201"/>
      <c r="F696" s="12"/>
      <c r="G696" s="311"/>
      <c r="H696" s="317"/>
      <c r="I696" s="917"/>
      <c r="J696" s="940"/>
    </row>
    <row r="697" spans="1:10" s="3" customFormat="1" ht="12.75">
      <c r="A697" s="205"/>
      <c r="B697" s="367" t="s">
        <v>1082</v>
      </c>
      <c r="C697" s="367" t="s">
        <v>4320</v>
      </c>
      <c r="D697" s="411"/>
      <c r="E697" s="392"/>
      <c r="F697" s="12"/>
      <c r="G697" s="311"/>
      <c r="H697" s="317"/>
      <c r="I697" s="917"/>
      <c r="J697" s="940"/>
    </row>
    <row r="698" spans="1:10" s="3" customFormat="1" ht="38.25">
      <c r="A698" s="205"/>
      <c r="B698" s="430" t="s">
        <v>4545</v>
      </c>
      <c r="C698" s="988" t="s">
        <v>5652</v>
      </c>
      <c r="D698" s="411" t="s">
        <v>38</v>
      </c>
      <c r="E698" s="201">
        <v>4.46</v>
      </c>
      <c r="F698" s="215"/>
      <c r="G698" s="311">
        <f>E698*F698</f>
        <v>0</v>
      </c>
      <c r="H698" s="317"/>
      <c r="I698" s="917"/>
      <c r="J698" s="940">
        <f>G698</f>
        <v>0</v>
      </c>
    </row>
    <row r="699" spans="1:10" s="3" customFormat="1" ht="25.5">
      <c r="A699" s="205"/>
      <c r="B699" s="430" t="s">
        <v>4546</v>
      </c>
      <c r="C699" s="988" t="s">
        <v>5654</v>
      </c>
      <c r="D699" s="411" t="s">
        <v>38</v>
      </c>
      <c r="E699" s="201">
        <v>4.46</v>
      </c>
      <c r="F699" s="215"/>
      <c r="G699" s="311">
        <f>E699*F699</f>
        <v>0</v>
      </c>
      <c r="H699" s="317"/>
      <c r="I699" s="917"/>
      <c r="J699" s="940">
        <f>G699</f>
        <v>0</v>
      </c>
    </row>
    <row r="700" spans="1:10" s="3" customFormat="1" ht="15">
      <c r="A700" s="205"/>
      <c r="B700" s="430" t="s">
        <v>4547</v>
      </c>
      <c r="C700" s="988" t="s">
        <v>3539</v>
      </c>
      <c r="D700" s="411" t="s">
        <v>4219</v>
      </c>
      <c r="E700" s="201">
        <v>1.1200000000000001</v>
      </c>
      <c r="F700" s="215"/>
      <c r="G700" s="311">
        <f>E700*F700</f>
        <v>0</v>
      </c>
      <c r="H700" s="317"/>
      <c r="I700" s="917"/>
      <c r="J700" s="940">
        <f>G700</f>
        <v>0</v>
      </c>
    </row>
    <row r="701" spans="1:10" s="3" customFormat="1" ht="12.75">
      <c r="A701" s="205"/>
      <c r="B701" s="317"/>
      <c r="C701" s="988"/>
      <c r="D701" s="411"/>
      <c r="E701" s="201"/>
      <c r="F701" s="12"/>
      <c r="G701" s="311"/>
      <c r="H701" s="317"/>
      <c r="I701" s="917"/>
      <c r="J701" s="940"/>
    </row>
    <row r="702" spans="1:10" s="3" customFormat="1" ht="12.75">
      <c r="A702" s="205"/>
      <c r="B702" s="367" t="s">
        <v>1083</v>
      </c>
      <c r="C702" s="367" t="s">
        <v>4316</v>
      </c>
      <c r="D702" s="411"/>
      <c r="E702" s="201"/>
      <c r="F702" s="12"/>
      <c r="G702" s="311"/>
      <c r="H702" s="317"/>
      <c r="I702" s="917"/>
      <c r="J702" s="940"/>
    </row>
    <row r="703" spans="1:10" s="3" customFormat="1" ht="38.25">
      <c r="A703" s="205"/>
      <c r="B703" s="430" t="s">
        <v>4548</v>
      </c>
      <c r="C703" s="988" t="s">
        <v>5658</v>
      </c>
      <c r="D703" s="411" t="s">
        <v>38</v>
      </c>
      <c r="E703" s="201">
        <v>179.61</v>
      </c>
      <c r="F703" s="215"/>
      <c r="G703" s="311">
        <f>E703*F703</f>
        <v>0</v>
      </c>
      <c r="H703" s="317"/>
      <c r="I703" s="917"/>
      <c r="J703" s="940">
        <f>G703</f>
        <v>0</v>
      </c>
    </row>
    <row r="704" spans="1:10" s="3" customFormat="1" ht="25.5">
      <c r="A704" s="205"/>
      <c r="B704" s="430" t="s">
        <v>4549</v>
      </c>
      <c r="C704" s="988" t="s">
        <v>5654</v>
      </c>
      <c r="D704" s="411" t="s">
        <v>38</v>
      </c>
      <c r="E704" s="201">
        <v>179.61</v>
      </c>
      <c r="F704" s="215"/>
      <c r="G704" s="311">
        <f>E704*F704</f>
        <v>0</v>
      </c>
      <c r="H704" s="317"/>
      <c r="I704" s="917"/>
      <c r="J704" s="940">
        <f>G704</f>
        <v>0</v>
      </c>
    </row>
    <row r="705" spans="1:10" s="3" customFormat="1" ht="25.5">
      <c r="A705" s="205"/>
      <c r="B705" s="430" t="s">
        <v>4550</v>
      </c>
      <c r="C705" s="988" t="s">
        <v>3540</v>
      </c>
      <c r="D705" s="411" t="s">
        <v>4219</v>
      </c>
      <c r="E705" s="201">
        <v>44.91</v>
      </c>
      <c r="F705" s="215"/>
      <c r="G705" s="311">
        <f>E705*F705</f>
        <v>0</v>
      </c>
      <c r="H705" s="317"/>
      <c r="I705" s="917"/>
      <c r="J705" s="940">
        <f>G705</f>
        <v>0</v>
      </c>
    </row>
    <row r="706" spans="1:10" s="3" customFormat="1" ht="12.75">
      <c r="A706" s="205"/>
      <c r="B706" s="367"/>
      <c r="C706" s="988"/>
      <c r="D706" s="411"/>
      <c r="E706" s="201"/>
      <c r="F706" s="12"/>
      <c r="G706" s="311"/>
      <c r="H706" s="317"/>
      <c r="I706" s="917"/>
      <c r="J706" s="940"/>
    </row>
    <row r="707" spans="1:10" s="3" customFormat="1" ht="12.75">
      <c r="A707" s="205"/>
      <c r="B707" s="367" t="s">
        <v>1084</v>
      </c>
      <c r="C707" s="367" t="s">
        <v>4321</v>
      </c>
      <c r="D707" s="411"/>
      <c r="E707" s="201"/>
      <c r="F707" s="12"/>
      <c r="G707" s="311"/>
      <c r="H707" s="317"/>
      <c r="I707" s="917"/>
      <c r="J707" s="940"/>
    </row>
    <row r="708" spans="1:10" s="3" customFormat="1" ht="25.5">
      <c r="A708" s="205"/>
      <c r="B708" s="430" t="s">
        <v>4551</v>
      </c>
      <c r="C708" s="988" t="s">
        <v>2943</v>
      </c>
      <c r="D708" s="411" t="s">
        <v>38</v>
      </c>
      <c r="E708" s="201">
        <f>6.27*2</f>
        <v>12.54</v>
      </c>
      <c r="F708" s="215"/>
      <c r="G708" s="311">
        <f>E708*F708</f>
        <v>0</v>
      </c>
      <c r="H708" s="317"/>
      <c r="I708" s="1016"/>
      <c r="J708" s="940">
        <f>G708</f>
        <v>0</v>
      </c>
    </row>
    <row r="709" spans="1:10" s="3" customFormat="1" ht="15">
      <c r="A709" s="205"/>
      <c r="B709" s="430" t="s">
        <v>4552</v>
      </c>
      <c r="C709" s="988" t="s">
        <v>204</v>
      </c>
      <c r="D709" s="411" t="s">
        <v>4219</v>
      </c>
      <c r="E709" s="201">
        <v>1.26</v>
      </c>
      <c r="F709" s="215"/>
      <c r="G709" s="311">
        <f>E709*F709</f>
        <v>0</v>
      </c>
      <c r="H709" s="317"/>
      <c r="I709" s="917"/>
      <c r="J709" s="940">
        <f>G709</f>
        <v>0</v>
      </c>
    </row>
    <row r="710" spans="1:10" s="3" customFormat="1" ht="12.75">
      <c r="A710" s="205"/>
      <c r="B710" s="317"/>
      <c r="C710" s="317"/>
      <c r="D710" s="392"/>
      <c r="E710" s="392"/>
      <c r="G710" s="392"/>
      <c r="H710" s="317"/>
      <c r="I710" s="918"/>
      <c r="J710" s="942"/>
    </row>
    <row r="711" spans="1:10" s="3" customFormat="1" ht="12.75">
      <c r="A711" s="205"/>
      <c r="B711" s="367" t="s">
        <v>2899</v>
      </c>
      <c r="C711" s="367" t="s">
        <v>4322</v>
      </c>
      <c r="D711" s="411"/>
      <c r="E711" s="201"/>
      <c r="F711" s="12"/>
      <c r="G711" s="311"/>
      <c r="H711" s="317"/>
      <c r="I711" s="917"/>
      <c r="J711" s="940"/>
    </row>
    <row r="712" spans="1:10" s="3" customFormat="1" ht="25.5">
      <c r="A712" s="205"/>
      <c r="B712" s="430" t="s">
        <v>4553</v>
      </c>
      <c r="C712" s="988" t="s">
        <v>2943</v>
      </c>
      <c r="D712" s="411" t="s">
        <v>38</v>
      </c>
      <c r="E712" s="201">
        <f>93.52*2</f>
        <v>187.04</v>
      </c>
      <c r="F712" s="215"/>
      <c r="G712" s="311">
        <f>E712*F712</f>
        <v>0</v>
      </c>
      <c r="H712" s="317"/>
      <c r="I712" s="1016"/>
      <c r="J712" s="940">
        <f>G712</f>
        <v>0</v>
      </c>
    </row>
    <row r="713" spans="1:10" s="3" customFormat="1" ht="15">
      <c r="A713" s="205"/>
      <c r="B713" s="430" t="s">
        <v>4554</v>
      </c>
      <c r="C713" s="988" t="s">
        <v>204</v>
      </c>
      <c r="D713" s="411" t="s">
        <v>4219</v>
      </c>
      <c r="E713" s="201">
        <v>23.36</v>
      </c>
      <c r="F713" s="215"/>
      <c r="G713" s="311">
        <f>E713*F713</f>
        <v>0</v>
      </c>
      <c r="H713" s="317"/>
      <c r="I713" s="917"/>
      <c r="J713" s="940">
        <f>G713</f>
        <v>0</v>
      </c>
    </row>
    <row r="714" spans="1:10" s="3" customFormat="1" ht="12.75">
      <c r="A714" s="205"/>
      <c r="B714" s="367"/>
      <c r="C714" s="988"/>
      <c r="D714" s="411"/>
      <c r="E714" s="201"/>
      <c r="F714" s="12"/>
      <c r="G714" s="311"/>
      <c r="H714" s="317"/>
      <c r="I714" s="917"/>
      <c r="J714" s="940"/>
    </row>
    <row r="715" spans="1:10" s="3" customFormat="1" ht="12.75">
      <c r="A715" s="205"/>
      <c r="B715" s="367" t="s">
        <v>2900</v>
      </c>
      <c r="C715" s="367" t="s">
        <v>4323</v>
      </c>
      <c r="D715" s="411"/>
      <c r="E715" s="201"/>
      <c r="F715" s="12"/>
      <c r="G715" s="311"/>
      <c r="H715" s="317"/>
      <c r="I715" s="917"/>
      <c r="J715" s="940"/>
    </row>
    <row r="716" spans="1:10" s="3" customFormat="1" ht="38.25">
      <c r="A716" s="205"/>
      <c r="B716" s="430" t="s">
        <v>4555</v>
      </c>
      <c r="C716" s="988" t="s">
        <v>5652</v>
      </c>
      <c r="D716" s="411" t="s">
        <v>38</v>
      </c>
      <c r="E716" s="201">
        <v>29.33</v>
      </c>
      <c r="F716" s="215"/>
      <c r="G716" s="311">
        <f>E716*F716</f>
        <v>0</v>
      </c>
      <c r="H716" s="317"/>
      <c r="I716" s="917"/>
      <c r="J716" s="940">
        <f>G716</f>
        <v>0</v>
      </c>
    </row>
    <row r="717" spans="1:10" s="3" customFormat="1" ht="25.5">
      <c r="A717" s="205"/>
      <c r="B717" s="430" t="s">
        <v>4556</v>
      </c>
      <c r="C717" s="988" t="s">
        <v>5654</v>
      </c>
      <c r="D717" s="411" t="s">
        <v>38</v>
      </c>
      <c r="E717" s="201">
        <v>27.89</v>
      </c>
      <c r="F717" s="215"/>
      <c r="G717" s="311">
        <f>E717*F717</f>
        <v>0</v>
      </c>
      <c r="H717" s="317"/>
      <c r="I717" s="917"/>
      <c r="J717" s="940">
        <f>G717</f>
        <v>0</v>
      </c>
    </row>
    <row r="718" spans="1:10" s="3" customFormat="1" ht="25.5">
      <c r="A718" s="205"/>
      <c r="B718" s="430" t="s">
        <v>4557</v>
      </c>
      <c r="C718" s="988" t="s">
        <v>2943</v>
      </c>
      <c r="D718" s="411" t="s">
        <v>38</v>
      </c>
      <c r="E718" s="201">
        <f>16.95+18.36</f>
        <v>35.31</v>
      </c>
      <c r="F718" s="215"/>
      <c r="G718" s="311">
        <f>E718*F718</f>
        <v>0</v>
      </c>
      <c r="H718" s="317"/>
      <c r="I718" s="1016"/>
      <c r="J718" s="940">
        <f>G718</f>
        <v>0</v>
      </c>
    </row>
    <row r="719" spans="1:10" s="3" customFormat="1" ht="15">
      <c r="A719" s="205"/>
      <c r="B719" s="430" t="s">
        <v>4558</v>
      </c>
      <c r="C719" s="988" t="s">
        <v>3539</v>
      </c>
      <c r="D719" s="411" t="s">
        <v>4219</v>
      </c>
      <c r="E719" s="201">
        <f>6.4</f>
        <v>6.4</v>
      </c>
      <c r="F719" s="215"/>
      <c r="G719" s="311">
        <f>E719*F719</f>
        <v>0</v>
      </c>
      <c r="H719" s="317"/>
      <c r="I719" s="917"/>
      <c r="J719" s="940">
        <f>G719</f>
        <v>0</v>
      </c>
    </row>
    <row r="720" spans="1:10" s="3" customFormat="1" ht="15">
      <c r="A720" s="205"/>
      <c r="B720" s="430" t="s">
        <v>4559</v>
      </c>
      <c r="C720" s="988" t="s">
        <v>204</v>
      </c>
      <c r="D720" s="411" t="s">
        <v>4219</v>
      </c>
      <c r="E720" s="201">
        <f>4.24</f>
        <v>4.24</v>
      </c>
      <c r="F720" s="215"/>
      <c r="G720" s="311">
        <f>E720*F720</f>
        <v>0</v>
      </c>
      <c r="H720" s="317"/>
      <c r="I720" s="917"/>
      <c r="J720" s="940">
        <f>G720</f>
        <v>0</v>
      </c>
    </row>
    <row r="721" spans="1:10" s="3" customFormat="1" ht="12.75">
      <c r="A721" s="205"/>
      <c r="B721" s="367"/>
      <c r="C721" s="988"/>
      <c r="D721" s="411"/>
      <c r="E721" s="201"/>
      <c r="F721" s="12"/>
      <c r="G721" s="311"/>
      <c r="H721" s="317"/>
      <c r="I721" s="917"/>
      <c r="J721" s="940"/>
    </row>
    <row r="722" spans="1:10" s="3" customFormat="1">
      <c r="A722" s="205"/>
      <c r="B722" s="367" t="s">
        <v>65</v>
      </c>
      <c r="C722" s="400" t="s">
        <v>2444</v>
      </c>
      <c r="D722" s="411"/>
      <c r="E722" s="201"/>
      <c r="F722" s="12"/>
      <c r="G722" s="311"/>
      <c r="H722" s="317"/>
      <c r="I722" s="1016"/>
      <c r="J722" s="940"/>
    </row>
    <row r="723" spans="1:10" s="3" customFormat="1" ht="76.5">
      <c r="A723" s="205"/>
      <c r="B723" s="367"/>
      <c r="C723" s="391" t="s">
        <v>4312</v>
      </c>
      <c r="D723" s="411"/>
      <c r="E723" s="201"/>
      <c r="F723" s="12"/>
      <c r="G723" s="311"/>
      <c r="H723" s="317"/>
      <c r="I723" s="1016"/>
      <c r="J723" s="940"/>
    </row>
    <row r="724" spans="1:10" s="3" customFormat="1" ht="89.25">
      <c r="A724" s="205"/>
      <c r="B724" s="367"/>
      <c r="C724" s="391" t="s">
        <v>4324</v>
      </c>
      <c r="D724" s="411"/>
      <c r="E724" s="201"/>
      <c r="F724" s="12"/>
      <c r="G724" s="311"/>
      <c r="H724" s="317"/>
      <c r="I724" s="917"/>
      <c r="J724" s="940"/>
    </row>
    <row r="725" spans="1:10" s="3" customFormat="1" ht="147.75" customHeight="1">
      <c r="A725" s="205"/>
      <c r="B725" s="367"/>
      <c r="C725" s="391" t="s">
        <v>4325</v>
      </c>
      <c r="D725" s="990"/>
      <c r="E725" s="991"/>
      <c r="F725" s="255"/>
      <c r="G725" s="990"/>
      <c r="H725" s="317"/>
      <c r="I725" s="917"/>
      <c r="J725" s="940"/>
    </row>
    <row r="726" spans="1:10" s="3" customFormat="1" ht="51">
      <c r="A726" s="205"/>
      <c r="B726" s="367"/>
      <c r="C726" s="391" t="s">
        <v>4298</v>
      </c>
      <c r="D726" s="990"/>
      <c r="E726" s="991"/>
      <c r="F726" s="255"/>
      <c r="G726" s="990"/>
      <c r="H726" s="317"/>
      <c r="I726" s="917"/>
      <c r="J726" s="940"/>
    </row>
    <row r="727" spans="1:10" s="3" customFormat="1" ht="12.75">
      <c r="A727" s="205"/>
      <c r="B727" s="367"/>
      <c r="C727" s="988"/>
      <c r="D727" s="411"/>
      <c r="E727" s="201"/>
      <c r="F727" s="12"/>
      <c r="G727" s="311"/>
      <c r="H727" s="317"/>
      <c r="I727" s="917"/>
      <c r="J727" s="940"/>
    </row>
    <row r="728" spans="1:10" s="3" customFormat="1" ht="12.75">
      <c r="A728" s="205"/>
      <c r="B728" s="367" t="s">
        <v>1085</v>
      </c>
      <c r="C728" s="367" t="s">
        <v>4326</v>
      </c>
      <c r="D728" s="411"/>
      <c r="E728" s="201"/>
      <c r="F728" s="12"/>
      <c r="G728" s="311"/>
      <c r="H728" s="317"/>
      <c r="I728" s="917"/>
      <c r="J728" s="940"/>
    </row>
    <row r="729" spans="1:10" s="3" customFormat="1" ht="25.5">
      <c r="A729" s="205"/>
      <c r="B729" s="430" t="s">
        <v>4560</v>
      </c>
      <c r="C729" s="988" t="s">
        <v>2943</v>
      </c>
      <c r="D729" s="411" t="s">
        <v>38</v>
      </c>
      <c r="E729" s="201">
        <f>27.89+19.06</f>
        <v>46.95</v>
      </c>
      <c r="F729" s="215"/>
      <c r="G729" s="311">
        <f>E729*F729</f>
        <v>0</v>
      </c>
      <c r="H729" s="317"/>
      <c r="I729" s="1016"/>
      <c r="J729" s="940">
        <f>G729</f>
        <v>0</v>
      </c>
    </row>
    <row r="730" spans="1:10" s="3" customFormat="1" ht="15">
      <c r="A730" s="205"/>
      <c r="B730" s="430" t="s">
        <v>4561</v>
      </c>
      <c r="C730" s="988" t="s">
        <v>204</v>
      </c>
      <c r="D730" s="411" t="s">
        <v>4219</v>
      </c>
      <c r="E730" s="201">
        <v>5.18</v>
      </c>
      <c r="F730" s="215"/>
      <c r="G730" s="311">
        <f>E730*F730</f>
        <v>0</v>
      </c>
      <c r="H730" s="317"/>
      <c r="I730" s="917"/>
      <c r="J730" s="940">
        <f>G730</f>
        <v>0</v>
      </c>
    </row>
    <row r="731" spans="1:10" s="3" customFormat="1" ht="12.75">
      <c r="A731" s="205"/>
      <c r="B731" s="317"/>
      <c r="C731" s="317"/>
      <c r="D731" s="392"/>
      <c r="E731" s="392"/>
      <c r="G731" s="392"/>
      <c r="H731" s="317"/>
      <c r="I731" s="918"/>
      <c r="J731" s="942"/>
    </row>
    <row r="732" spans="1:10" s="3" customFormat="1" ht="12.75">
      <c r="A732" s="205"/>
      <c r="B732" s="367" t="s">
        <v>1086</v>
      </c>
      <c r="C732" s="367" t="s">
        <v>4322</v>
      </c>
      <c r="D732" s="411"/>
      <c r="E732" s="201"/>
      <c r="F732" s="12"/>
      <c r="G732" s="311"/>
      <c r="H732" s="317"/>
      <c r="I732" s="917"/>
      <c r="J732" s="940"/>
    </row>
    <row r="733" spans="1:10" s="3" customFormat="1" ht="25.5">
      <c r="A733" s="205"/>
      <c r="B733" s="430" t="s">
        <v>4562</v>
      </c>
      <c r="C733" s="988" t="s">
        <v>2943</v>
      </c>
      <c r="D733" s="411" t="s">
        <v>38</v>
      </c>
      <c r="E733" s="201">
        <f>8.91*2</f>
        <v>17.82</v>
      </c>
      <c r="F733" s="215"/>
      <c r="G733" s="311">
        <f>E733*F733</f>
        <v>0</v>
      </c>
      <c r="H733" s="317"/>
      <c r="I733" s="1016"/>
      <c r="J733" s="940">
        <f>G733</f>
        <v>0</v>
      </c>
    </row>
    <row r="734" spans="1:10" s="3" customFormat="1" ht="15">
      <c r="A734" s="205"/>
      <c r="B734" s="430" t="s">
        <v>4563</v>
      </c>
      <c r="C734" s="988" t="s">
        <v>204</v>
      </c>
      <c r="D734" s="411" t="s">
        <v>4219</v>
      </c>
      <c r="E734" s="201">
        <v>2.2200000000000002</v>
      </c>
      <c r="F734" s="215"/>
      <c r="G734" s="311">
        <f>E734*F734</f>
        <v>0</v>
      </c>
      <c r="H734" s="317"/>
      <c r="I734" s="917"/>
      <c r="J734" s="940">
        <f>G734</f>
        <v>0</v>
      </c>
    </row>
    <row r="735" spans="1:10" s="3" customFormat="1" ht="12.75">
      <c r="A735" s="205"/>
      <c r="B735" s="367"/>
      <c r="C735" s="988"/>
      <c r="D735" s="411"/>
      <c r="E735" s="201"/>
      <c r="F735" s="12"/>
      <c r="G735" s="311"/>
      <c r="H735" s="317"/>
      <c r="I735" s="917"/>
      <c r="J735" s="940"/>
    </row>
    <row r="736" spans="1:10" s="3" customFormat="1" ht="12.75">
      <c r="A736" s="205"/>
      <c r="B736" s="367" t="s">
        <v>2010</v>
      </c>
      <c r="C736" s="367" t="s">
        <v>4323</v>
      </c>
      <c r="D736" s="411"/>
      <c r="E736" s="201"/>
      <c r="F736" s="12"/>
      <c r="G736" s="311"/>
      <c r="H736" s="317"/>
      <c r="I736" s="917"/>
      <c r="J736" s="940"/>
    </row>
    <row r="737" spans="1:10" s="3" customFormat="1" ht="25.5">
      <c r="A737" s="205"/>
      <c r="B737" s="430" t="s">
        <v>4564</v>
      </c>
      <c r="C737" s="988" t="s">
        <v>2943</v>
      </c>
      <c r="D737" s="411" t="s">
        <v>38</v>
      </c>
      <c r="E737" s="201">
        <f>7.97*2</f>
        <v>15.94</v>
      </c>
      <c r="F737" s="215"/>
      <c r="G737" s="311">
        <f>E737*F737</f>
        <v>0</v>
      </c>
      <c r="H737" s="317"/>
      <c r="I737" s="1016"/>
      <c r="J737" s="940">
        <f>G737</f>
        <v>0</v>
      </c>
    </row>
    <row r="738" spans="1:10" s="3" customFormat="1" ht="15">
      <c r="A738" s="205"/>
      <c r="B738" s="430" t="s">
        <v>4565</v>
      </c>
      <c r="C738" s="988" t="s">
        <v>204</v>
      </c>
      <c r="D738" s="411" t="s">
        <v>4219</v>
      </c>
      <c r="E738" s="201">
        <v>2</v>
      </c>
      <c r="F738" s="215"/>
      <c r="G738" s="311">
        <f>E738*F738</f>
        <v>0</v>
      </c>
      <c r="H738" s="317"/>
      <c r="I738" s="917"/>
      <c r="J738" s="940">
        <f>G738</f>
        <v>0</v>
      </c>
    </row>
    <row r="739" spans="1:10" s="3" customFormat="1" ht="12.75">
      <c r="A739" s="205"/>
      <c r="B739" s="317"/>
      <c r="C739" s="988"/>
      <c r="D739" s="411"/>
      <c r="E739" s="201"/>
      <c r="F739" s="12"/>
      <c r="G739" s="311"/>
      <c r="H739" s="317"/>
      <c r="I739" s="917"/>
      <c r="J739" s="940"/>
    </row>
    <row r="740" spans="1:10" s="3" customFormat="1" ht="12.75">
      <c r="A740" s="205"/>
      <c r="B740" s="367" t="s">
        <v>2901</v>
      </c>
      <c r="C740" s="989" t="s">
        <v>220</v>
      </c>
      <c r="D740" s="411"/>
      <c r="E740" s="201"/>
      <c r="F740" s="12"/>
      <c r="G740" s="311"/>
      <c r="H740" s="317"/>
      <c r="I740" s="917"/>
      <c r="J740" s="940"/>
    </row>
    <row r="741" spans="1:10" s="3" customFormat="1" ht="65.25" customHeight="1">
      <c r="A741" s="205"/>
      <c r="B741" s="367"/>
      <c r="C741" s="391" t="s">
        <v>4327</v>
      </c>
      <c r="D741" s="411"/>
      <c r="E741" s="201"/>
      <c r="F741" s="12"/>
      <c r="G741" s="311"/>
      <c r="H741" s="317"/>
      <c r="I741" s="917"/>
      <c r="J741" s="940"/>
    </row>
    <row r="742" spans="1:10" s="3" customFormat="1" ht="89.25">
      <c r="A742" s="205"/>
      <c r="B742" s="367"/>
      <c r="C742" s="391" t="s">
        <v>4324</v>
      </c>
      <c r="D742" s="411"/>
      <c r="E742" s="201"/>
      <c r="F742" s="12"/>
      <c r="G742" s="311"/>
      <c r="H742" s="317"/>
      <c r="I742" s="917"/>
      <c r="J742" s="940"/>
    </row>
    <row r="743" spans="1:10" s="3" customFormat="1" ht="147.75" customHeight="1">
      <c r="A743" s="205"/>
      <c r="B743" s="367"/>
      <c r="C743" s="391" t="s">
        <v>4328</v>
      </c>
      <c r="D743" s="990"/>
      <c r="E743" s="991"/>
      <c r="F743" s="255"/>
      <c r="G743" s="990"/>
      <c r="H743" s="317"/>
      <c r="I743" s="917"/>
      <c r="J743" s="940"/>
    </row>
    <row r="744" spans="1:10" s="3" customFormat="1" ht="51">
      <c r="A744" s="205"/>
      <c r="B744" s="367"/>
      <c r="C744" s="391" t="s">
        <v>4298</v>
      </c>
      <c r="D744" s="990"/>
      <c r="E744" s="991"/>
      <c r="F744" s="255"/>
      <c r="G744" s="990"/>
      <c r="H744" s="317"/>
      <c r="I744" s="917"/>
      <c r="J744" s="940"/>
    </row>
    <row r="745" spans="1:10" s="3" customFormat="1" ht="12.75">
      <c r="A745" s="205"/>
      <c r="B745" s="367"/>
      <c r="C745" s="989"/>
      <c r="D745" s="411"/>
      <c r="E745" s="201"/>
      <c r="F745" s="12"/>
      <c r="G745" s="311"/>
      <c r="H745" s="317"/>
      <c r="I745" s="917"/>
      <c r="J745" s="940"/>
    </row>
    <row r="746" spans="1:10" s="3" customFormat="1" ht="12.75">
      <c r="A746" s="205"/>
      <c r="B746" s="367"/>
      <c r="C746" s="400" t="s">
        <v>206</v>
      </c>
      <c r="D746" s="411"/>
      <c r="E746" s="201"/>
      <c r="F746" s="12"/>
      <c r="G746" s="311"/>
      <c r="H746" s="317"/>
      <c r="I746" s="917"/>
      <c r="J746" s="940"/>
    </row>
    <row r="747" spans="1:10" s="3" customFormat="1" ht="15">
      <c r="A747" s="205"/>
      <c r="B747" s="367" t="s">
        <v>1087</v>
      </c>
      <c r="C747" s="992" t="s">
        <v>4329</v>
      </c>
      <c r="D747" s="411"/>
      <c r="E747" s="201"/>
      <c r="F747" s="12"/>
      <c r="G747" s="311"/>
      <c r="H747" s="317"/>
      <c r="I747" s="917"/>
      <c r="J747" s="940"/>
    </row>
    <row r="748" spans="1:10" s="3" customFormat="1" ht="25.5">
      <c r="A748" s="205"/>
      <c r="B748" s="430" t="s">
        <v>4566</v>
      </c>
      <c r="C748" s="988" t="s">
        <v>3541</v>
      </c>
      <c r="D748" s="411" t="s">
        <v>38</v>
      </c>
      <c r="E748" s="212">
        <f>(0.2+0.36+0.36)*4.58</f>
        <v>4.2136000000000005</v>
      </c>
      <c r="F748" s="215"/>
      <c r="G748" s="311">
        <f>E748*F748</f>
        <v>0</v>
      </c>
      <c r="H748" s="317"/>
      <c r="I748" s="917">
        <f>G748</f>
        <v>0</v>
      </c>
      <c r="J748" s="940"/>
    </row>
    <row r="749" spans="1:10" s="3" customFormat="1" ht="15">
      <c r="A749" s="205"/>
      <c r="B749" s="430" t="s">
        <v>4567</v>
      </c>
      <c r="C749" s="988" t="s">
        <v>204</v>
      </c>
      <c r="D749" s="411" t="s">
        <v>4219</v>
      </c>
      <c r="E749" s="212">
        <v>0.15</v>
      </c>
      <c r="F749" s="215"/>
      <c r="G749" s="311">
        <f>E749*F749</f>
        <v>0</v>
      </c>
      <c r="H749" s="317"/>
      <c r="I749" s="917">
        <f>G749</f>
        <v>0</v>
      </c>
      <c r="J749" s="940"/>
    </row>
    <row r="750" spans="1:10" s="3" customFormat="1" ht="12.75">
      <c r="A750" s="205"/>
      <c r="B750" s="317"/>
      <c r="C750" s="400"/>
      <c r="D750" s="411"/>
      <c r="E750" s="201"/>
      <c r="F750" s="12"/>
      <c r="G750" s="311"/>
      <c r="H750" s="317"/>
      <c r="I750" s="917"/>
      <c r="J750" s="940"/>
    </row>
    <row r="751" spans="1:10" s="3" customFormat="1" ht="27.75">
      <c r="A751" s="205"/>
      <c r="B751" s="367" t="s">
        <v>1088</v>
      </c>
      <c r="C751" s="992" t="s">
        <v>4330</v>
      </c>
      <c r="D751" s="411"/>
      <c r="E751" s="201"/>
      <c r="F751" s="12"/>
      <c r="G751" s="311"/>
      <c r="H751" s="317"/>
      <c r="I751" s="917"/>
      <c r="J751" s="940"/>
    </row>
    <row r="752" spans="1:10" s="3" customFormat="1" ht="25.5">
      <c r="A752" s="205"/>
      <c r="B752" s="430" t="s">
        <v>4568</v>
      </c>
      <c r="C752" s="988" t="s">
        <v>4331</v>
      </c>
      <c r="D752" s="411" t="s">
        <v>38</v>
      </c>
      <c r="E752" s="212">
        <f>(0.3+0.3+0.3)*58.2</f>
        <v>52.379999999999995</v>
      </c>
      <c r="F752" s="215"/>
      <c r="G752" s="311">
        <f>E752*F752</f>
        <v>0</v>
      </c>
      <c r="H752" s="317"/>
      <c r="I752" s="917">
        <f>G752</f>
        <v>0</v>
      </c>
      <c r="J752" s="940"/>
    </row>
    <row r="753" spans="1:10" s="3" customFormat="1" ht="15">
      <c r="A753" s="205"/>
      <c r="B753" s="430" t="s">
        <v>4569</v>
      </c>
      <c r="C753" s="988" t="s">
        <v>204</v>
      </c>
      <c r="D753" s="411" t="s">
        <v>4219</v>
      </c>
      <c r="E753" s="212">
        <v>0.6</v>
      </c>
      <c r="F753" s="215"/>
      <c r="G753" s="311">
        <f>E753*F753</f>
        <v>0</v>
      </c>
      <c r="H753" s="317"/>
      <c r="I753" s="917">
        <f>G753</f>
        <v>0</v>
      </c>
      <c r="J753" s="940"/>
    </row>
    <row r="754" spans="1:10" s="3" customFormat="1" ht="15">
      <c r="A754" s="205"/>
      <c r="B754" s="430" t="s">
        <v>4570</v>
      </c>
      <c r="C754" s="988" t="s">
        <v>5660</v>
      </c>
      <c r="D754" s="411" t="s">
        <v>4219</v>
      </c>
      <c r="E754" s="212">
        <v>3.48</v>
      </c>
      <c r="F754" s="215"/>
      <c r="G754" s="311">
        <f>E754*F754</f>
        <v>0</v>
      </c>
      <c r="H754" s="317"/>
      <c r="I754" s="917">
        <f>G754</f>
        <v>0</v>
      </c>
      <c r="J754" s="940"/>
    </row>
    <row r="755" spans="1:10" s="3" customFormat="1" ht="12.75">
      <c r="A755" s="205"/>
      <c r="B755" s="367"/>
      <c r="C755" s="400"/>
      <c r="D755" s="411"/>
      <c r="E755" s="201"/>
      <c r="F755" s="12"/>
      <c r="G755" s="311"/>
      <c r="H755" s="317"/>
      <c r="I755" s="917"/>
      <c r="J755" s="940"/>
    </row>
    <row r="756" spans="1:10" s="3" customFormat="1" ht="27.75">
      <c r="A756" s="205"/>
      <c r="B756" s="367" t="s">
        <v>1089</v>
      </c>
      <c r="C756" s="992" t="s">
        <v>4332</v>
      </c>
      <c r="D756" s="411"/>
      <c r="E756" s="201"/>
      <c r="F756" s="12"/>
      <c r="G756" s="311"/>
      <c r="H756" s="317"/>
      <c r="I756" s="917"/>
      <c r="J756" s="940"/>
    </row>
    <row r="757" spans="1:10" s="3" customFormat="1" ht="25.5">
      <c r="A757" s="205"/>
      <c r="B757" s="430" t="s">
        <v>4571</v>
      </c>
      <c r="C757" s="988" t="s">
        <v>4331</v>
      </c>
      <c r="D757" s="411" t="s">
        <v>38</v>
      </c>
      <c r="E757" s="212">
        <f>(0.3+0.3+0.3)*27.18</f>
        <v>24.461999999999996</v>
      </c>
      <c r="F757" s="215"/>
      <c r="G757" s="311">
        <f>E757*F757</f>
        <v>0</v>
      </c>
      <c r="H757" s="317"/>
      <c r="I757" s="917">
        <f>G757</f>
        <v>0</v>
      </c>
      <c r="J757" s="940"/>
    </row>
    <row r="758" spans="1:10" s="3" customFormat="1" ht="15">
      <c r="A758" s="205"/>
      <c r="B758" s="430" t="s">
        <v>4572</v>
      </c>
      <c r="C758" s="988" t="s">
        <v>5660</v>
      </c>
      <c r="D758" s="411" t="s">
        <v>4219</v>
      </c>
      <c r="E758" s="212">
        <v>2.4500000000000002</v>
      </c>
      <c r="F758" s="215"/>
      <c r="G758" s="311">
        <f>E758*F758</f>
        <v>0</v>
      </c>
      <c r="H758" s="317"/>
      <c r="I758" s="917">
        <f>G758</f>
        <v>0</v>
      </c>
      <c r="J758" s="940"/>
    </row>
    <row r="759" spans="1:10" s="3" customFormat="1" ht="12.75">
      <c r="A759" s="205"/>
      <c r="B759" s="367"/>
      <c r="C759" s="988"/>
      <c r="D759" s="411"/>
      <c r="E759" s="212"/>
      <c r="F759" s="12"/>
      <c r="G759" s="311"/>
      <c r="H759" s="317"/>
      <c r="I759" s="917"/>
      <c r="J759" s="940"/>
    </row>
    <row r="760" spans="1:10" s="3" customFormat="1" ht="27.75">
      <c r="A760" s="205"/>
      <c r="B760" s="367" t="s">
        <v>2446</v>
      </c>
      <c r="C760" s="992" t="s">
        <v>4333</v>
      </c>
      <c r="D760" s="411"/>
      <c r="E760" s="201"/>
      <c r="F760" s="12"/>
      <c r="G760" s="311"/>
      <c r="H760" s="317"/>
      <c r="I760" s="917"/>
      <c r="J760" s="940"/>
    </row>
    <row r="761" spans="1:10" s="3" customFormat="1" ht="25.5">
      <c r="A761" s="205"/>
      <c r="B761" s="430" t="s">
        <v>4573</v>
      </c>
      <c r="C761" s="988" t="s">
        <v>4331</v>
      </c>
      <c r="D761" s="411" t="s">
        <v>38</v>
      </c>
      <c r="E761" s="212">
        <f>(0.3+0.73+0.73)*8.48</f>
        <v>14.924800000000001</v>
      </c>
      <c r="F761" s="215"/>
      <c r="G761" s="311">
        <f>E761*F761</f>
        <v>0</v>
      </c>
      <c r="H761" s="317"/>
      <c r="I761" s="917">
        <f>G761</f>
        <v>0</v>
      </c>
      <c r="J761" s="940"/>
    </row>
    <row r="762" spans="1:10" s="3" customFormat="1" ht="15">
      <c r="A762" s="205"/>
      <c r="B762" s="430" t="s">
        <v>4574</v>
      </c>
      <c r="C762" s="988" t="s">
        <v>5660</v>
      </c>
      <c r="D762" s="411" t="s">
        <v>4219</v>
      </c>
      <c r="E762" s="212">
        <v>1.74</v>
      </c>
      <c r="F762" s="215"/>
      <c r="G762" s="311">
        <f>E762*F762</f>
        <v>0</v>
      </c>
      <c r="H762" s="317"/>
      <c r="I762" s="917">
        <f>G762</f>
        <v>0</v>
      </c>
      <c r="J762" s="940"/>
    </row>
    <row r="763" spans="1:10" s="3" customFormat="1" ht="12.75">
      <c r="A763" s="205"/>
      <c r="B763" s="367"/>
      <c r="C763" s="988"/>
      <c r="D763" s="411"/>
      <c r="E763" s="212"/>
      <c r="F763" s="12"/>
      <c r="G763" s="311"/>
      <c r="H763" s="317"/>
      <c r="I763" s="917"/>
      <c r="J763" s="940"/>
    </row>
    <row r="764" spans="1:10" s="3" customFormat="1" ht="15">
      <c r="A764" s="205"/>
      <c r="B764" s="367" t="s">
        <v>1090</v>
      </c>
      <c r="C764" s="992" t="s">
        <v>4334</v>
      </c>
      <c r="D764" s="411"/>
      <c r="E764" s="201"/>
      <c r="F764" s="12"/>
      <c r="G764" s="311"/>
      <c r="H764" s="317"/>
      <c r="I764" s="917"/>
      <c r="J764" s="940"/>
    </row>
    <row r="765" spans="1:10" s="3" customFormat="1" ht="25.5">
      <c r="A765" s="205"/>
      <c r="B765" s="430" t="s">
        <v>4575</v>
      </c>
      <c r="C765" s="988" t="s">
        <v>4331</v>
      </c>
      <c r="D765" s="411" t="s">
        <v>38</v>
      </c>
      <c r="E765" s="212">
        <f>(1.2+1.2+0.3)*118.86</f>
        <v>320.92199999999997</v>
      </c>
      <c r="F765" s="215"/>
      <c r="G765" s="311">
        <f>E765*F765</f>
        <v>0</v>
      </c>
      <c r="H765" s="317"/>
      <c r="I765" s="917">
        <f>G765</f>
        <v>0</v>
      </c>
      <c r="J765" s="940"/>
    </row>
    <row r="766" spans="1:10" s="3" customFormat="1" ht="15">
      <c r="A766" s="205"/>
      <c r="B766" s="430" t="s">
        <v>4576</v>
      </c>
      <c r="C766" s="988" t="s">
        <v>204</v>
      </c>
      <c r="D766" s="411" t="s">
        <v>4219</v>
      </c>
      <c r="E766" s="212">
        <v>40.22</v>
      </c>
      <c r="F766" s="215"/>
      <c r="G766" s="311">
        <f>E766*F766</f>
        <v>0</v>
      </c>
      <c r="H766" s="317"/>
      <c r="I766" s="917">
        <f>G766</f>
        <v>0</v>
      </c>
      <c r="J766" s="940"/>
    </row>
    <row r="767" spans="1:10" s="3" customFormat="1" ht="12.75">
      <c r="A767" s="205"/>
      <c r="B767" s="317"/>
      <c r="C767" s="988"/>
      <c r="D767" s="411"/>
      <c r="E767" s="212"/>
      <c r="F767" s="12"/>
      <c r="G767" s="311"/>
      <c r="H767" s="317"/>
      <c r="I767" s="917"/>
      <c r="J767" s="940"/>
    </row>
    <row r="768" spans="1:10" s="3" customFormat="1" ht="27.75">
      <c r="A768" s="205"/>
      <c r="B768" s="367" t="s">
        <v>1091</v>
      </c>
      <c r="C768" s="992" t="s">
        <v>4335</v>
      </c>
      <c r="D768" s="411"/>
      <c r="E768" s="201"/>
      <c r="F768" s="12"/>
      <c r="G768" s="311"/>
      <c r="H768" s="317"/>
      <c r="I768" s="917"/>
      <c r="J768" s="940"/>
    </row>
    <row r="769" spans="1:10" s="3" customFormat="1" ht="25.5">
      <c r="A769" s="205"/>
      <c r="B769" s="430" t="s">
        <v>4577</v>
      </c>
      <c r="C769" s="988" t="s">
        <v>4331</v>
      </c>
      <c r="D769" s="411" t="s">
        <v>38</v>
      </c>
      <c r="E769" s="212">
        <f>(1.25+1.25+0.3)*12.5</f>
        <v>35</v>
      </c>
      <c r="F769" s="215"/>
      <c r="G769" s="311">
        <f>E769*F769</f>
        <v>0</v>
      </c>
      <c r="H769" s="317"/>
      <c r="I769" s="917">
        <f>G769</f>
        <v>0</v>
      </c>
      <c r="J769" s="940"/>
    </row>
    <row r="770" spans="1:10" s="3" customFormat="1" ht="15">
      <c r="A770" s="205"/>
      <c r="B770" s="430" t="s">
        <v>4578</v>
      </c>
      <c r="C770" s="988" t="s">
        <v>5660</v>
      </c>
      <c r="D770" s="411" t="s">
        <v>4219</v>
      </c>
      <c r="E770" s="212">
        <v>4.03</v>
      </c>
      <c r="F770" s="215"/>
      <c r="G770" s="311">
        <f>E770*F770</f>
        <v>0</v>
      </c>
      <c r="H770" s="317"/>
      <c r="I770" s="917">
        <f>G770</f>
        <v>0</v>
      </c>
      <c r="J770" s="940"/>
    </row>
    <row r="771" spans="1:10" s="3" customFormat="1" ht="12.75">
      <c r="A771" s="205"/>
      <c r="B771" s="367"/>
      <c r="C771" s="988"/>
      <c r="D771" s="411"/>
      <c r="E771" s="201"/>
      <c r="F771" s="12"/>
      <c r="G771" s="311"/>
      <c r="H771" s="317"/>
      <c r="I771" s="917"/>
      <c r="J771" s="940"/>
    </row>
    <row r="772" spans="1:10" s="3" customFormat="1" ht="12.75">
      <c r="A772" s="205"/>
      <c r="B772" s="367"/>
      <c r="C772" s="400" t="s">
        <v>207</v>
      </c>
      <c r="D772" s="411"/>
      <c r="E772" s="201"/>
      <c r="F772" s="12"/>
      <c r="G772" s="311"/>
      <c r="H772" s="317"/>
      <c r="I772" s="917"/>
      <c r="J772" s="940"/>
    </row>
    <row r="773" spans="1:10" s="3" customFormat="1" ht="15">
      <c r="A773" s="205"/>
      <c r="B773" s="367" t="s">
        <v>1092</v>
      </c>
      <c r="C773" s="992" t="s">
        <v>5718</v>
      </c>
      <c r="D773" s="411"/>
      <c r="E773" s="201"/>
      <c r="F773" s="12"/>
      <c r="G773" s="311"/>
      <c r="H773" s="317"/>
      <c r="I773" s="917"/>
      <c r="J773" s="940"/>
    </row>
    <row r="774" spans="1:10" s="3" customFormat="1" ht="25.5">
      <c r="A774" s="205"/>
      <c r="B774" s="430" t="s">
        <v>4579</v>
      </c>
      <c r="C774" s="988" t="s">
        <v>3541</v>
      </c>
      <c r="D774" s="411" t="s">
        <v>38</v>
      </c>
      <c r="E774" s="212">
        <f>(1+0.25)*100.21</f>
        <v>125.26249999999999</v>
      </c>
      <c r="F774" s="215"/>
      <c r="G774" s="311">
        <f>E774*F774</f>
        <v>0</v>
      </c>
      <c r="H774" s="317"/>
      <c r="I774" s="917"/>
      <c r="J774" s="940">
        <f>G774</f>
        <v>0</v>
      </c>
    </row>
    <row r="775" spans="1:10" s="3" customFormat="1" ht="15">
      <c r="A775" s="205"/>
      <c r="B775" s="430" t="s">
        <v>4580</v>
      </c>
      <c r="C775" s="988" t="s">
        <v>204</v>
      </c>
      <c r="D775" s="411" t="s">
        <v>4219</v>
      </c>
      <c r="E775" s="212">
        <v>12.44</v>
      </c>
      <c r="F775" s="215"/>
      <c r="G775" s="311">
        <f>E775*F775</f>
        <v>0</v>
      </c>
      <c r="H775" s="317"/>
      <c r="I775" s="917"/>
      <c r="J775" s="940">
        <f>G775</f>
        <v>0</v>
      </c>
    </row>
    <row r="776" spans="1:10" s="3" customFormat="1" ht="12.75">
      <c r="A776" s="205"/>
      <c r="B776" s="367"/>
      <c r="C776" s="988"/>
      <c r="D776" s="411"/>
      <c r="E776" s="201"/>
      <c r="F776" s="12"/>
      <c r="G776" s="311"/>
      <c r="H776" s="317"/>
      <c r="I776" s="917"/>
      <c r="J776" s="940"/>
    </row>
    <row r="777" spans="1:10" s="3" customFormat="1" ht="15">
      <c r="A777" s="205"/>
      <c r="B777" s="367" t="s">
        <v>2869</v>
      </c>
      <c r="C777" s="992" t="s">
        <v>5719</v>
      </c>
      <c r="D777" s="411"/>
      <c r="E777" s="201"/>
      <c r="F777" s="12"/>
      <c r="G777" s="311"/>
      <c r="H777" s="317"/>
      <c r="I777" s="917"/>
      <c r="J777" s="940"/>
    </row>
    <row r="778" spans="1:10" s="3" customFormat="1" ht="25.5">
      <c r="A778" s="205"/>
      <c r="B778" s="430" t="s">
        <v>4581</v>
      </c>
      <c r="C778" s="988" t="s">
        <v>3541</v>
      </c>
      <c r="D778" s="411" t="s">
        <v>38</v>
      </c>
      <c r="E778" s="212">
        <f>(1.4+0.25)*44.45</f>
        <v>73.342500000000001</v>
      </c>
      <c r="F778" s="215"/>
      <c r="G778" s="311">
        <f>E778*F778</f>
        <v>0</v>
      </c>
      <c r="H778" s="317"/>
      <c r="I778" s="917"/>
      <c r="J778" s="940">
        <f>G778</f>
        <v>0</v>
      </c>
    </row>
    <row r="779" spans="1:10" s="3" customFormat="1" ht="15">
      <c r="A779" s="205"/>
      <c r="B779" s="430" t="s">
        <v>4582</v>
      </c>
      <c r="C779" s="988" t="s">
        <v>204</v>
      </c>
      <c r="D779" s="411" t="s">
        <v>4219</v>
      </c>
      <c r="E779" s="212">
        <v>7.76</v>
      </c>
      <c r="F779" s="215"/>
      <c r="G779" s="311">
        <f>E779*F779</f>
        <v>0</v>
      </c>
      <c r="H779" s="317"/>
      <c r="I779" s="917"/>
      <c r="J779" s="940">
        <f>G779</f>
        <v>0</v>
      </c>
    </row>
    <row r="780" spans="1:10" s="3" customFormat="1" ht="12.75">
      <c r="A780" s="205"/>
      <c r="B780" s="317"/>
      <c r="C780" s="988"/>
      <c r="D780" s="411"/>
      <c r="E780" s="212"/>
      <c r="F780" s="12"/>
      <c r="G780" s="311"/>
      <c r="H780" s="317"/>
      <c r="I780" s="917"/>
      <c r="J780" s="940"/>
    </row>
    <row r="781" spans="1:10" s="3" customFormat="1" ht="15">
      <c r="A781" s="205"/>
      <c r="B781" s="367" t="s">
        <v>2902</v>
      </c>
      <c r="C781" s="992" t="s">
        <v>5720</v>
      </c>
      <c r="D781" s="411"/>
      <c r="E781" s="201"/>
      <c r="F781" s="12"/>
      <c r="G781" s="311"/>
      <c r="H781" s="317"/>
      <c r="I781" s="917"/>
      <c r="J781" s="940"/>
    </row>
    <row r="782" spans="1:10" s="3" customFormat="1" ht="25.5">
      <c r="A782" s="205"/>
      <c r="B782" s="430" t="s">
        <v>4583</v>
      </c>
      <c r="C782" s="988" t="s">
        <v>3541</v>
      </c>
      <c r="D782" s="411" t="s">
        <v>38</v>
      </c>
      <c r="E782" s="212">
        <f>(1.86+0.25)*14.4</f>
        <v>30.384000000000004</v>
      </c>
      <c r="F782" s="215"/>
      <c r="G782" s="311">
        <f>E782*F782</f>
        <v>0</v>
      </c>
      <c r="H782" s="317"/>
      <c r="I782" s="917"/>
      <c r="J782" s="940">
        <f>G782</f>
        <v>0</v>
      </c>
    </row>
    <row r="783" spans="1:10" s="3" customFormat="1" ht="15">
      <c r="A783" s="205"/>
      <c r="B783" s="430" t="s">
        <v>4584</v>
      </c>
      <c r="C783" s="988" t="s">
        <v>204</v>
      </c>
      <c r="D783" s="411" t="s">
        <v>4219</v>
      </c>
      <c r="E783" s="212">
        <v>3.34</v>
      </c>
      <c r="F783" s="215"/>
      <c r="G783" s="311">
        <f>E783*F783</f>
        <v>0</v>
      </c>
      <c r="H783" s="317"/>
      <c r="I783" s="917"/>
      <c r="J783" s="940">
        <f>G783</f>
        <v>0</v>
      </c>
    </row>
    <row r="784" spans="1:10" s="3" customFormat="1" ht="12.75">
      <c r="A784" s="205"/>
      <c r="B784" s="367"/>
      <c r="C784" s="988"/>
      <c r="D784" s="411"/>
      <c r="E784" s="201"/>
      <c r="F784" s="12"/>
      <c r="G784" s="311"/>
      <c r="H784" s="317"/>
      <c r="I784" s="917"/>
      <c r="J784" s="940"/>
    </row>
    <row r="785" spans="1:10" s="3" customFormat="1" ht="15">
      <c r="A785" s="205"/>
      <c r="B785" s="367" t="s">
        <v>2903</v>
      </c>
      <c r="C785" s="992" t="s">
        <v>5721</v>
      </c>
      <c r="D785" s="411"/>
      <c r="E785" s="201"/>
      <c r="F785" s="309"/>
      <c r="G785" s="311"/>
      <c r="H785" s="317"/>
      <c r="I785" s="917"/>
      <c r="J785" s="940"/>
    </row>
    <row r="786" spans="1:10" s="3" customFormat="1" ht="25.5">
      <c r="A786" s="205"/>
      <c r="B786" s="430" t="s">
        <v>4585</v>
      </c>
      <c r="C786" s="988" t="s">
        <v>3541</v>
      </c>
      <c r="D786" s="411" t="s">
        <v>38</v>
      </c>
      <c r="E786" s="212">
        <f>(1.2+0.3)*21.92</f>
        <v>32.880000000000003</v>
      </c>
      <c r="F786" s="215"/>
      <c r="G786" s="311">
        <f>E786*F786</f>
        <v>0</v>
      </c>
      <c r="H786" s="317"/>
      <c r="I786" s="917"/>
      <c r="J786" s="940">
        <f>G786</f>
        <v>0</v>
      </c>
    </row>
    <row r="787" spans="1:10" s="3" customFormat="1" ht="15">
      <c r="A787" s="205"/>
      <c r="B787" s="430" t="s">
        <v>4586</v>
      </c>
      <c r="C787" s="988" t="s">
        <v>204</v>
      </c>
      <c r="D787" s="411" t="s">
        <v>4219</v>
      </c>
      <c r="E787" s="212">
        <v>2.94</v>
      </c>
      <c r="F787" s="215"/>
      <c r="G787" s="311">
        <f>E787*F787</f>
        <v>0</v>
      </c>
      <c r="H787" s="317"/>
      <c r="I787" s="917"/>
      <c r="J787" s="940">
        <f>G787</f>
        <v>0</v>
      </c>
    </row>
    <row r="788" spans="1:10" s="3" customFormat="1" ht="12.75">
      <c r="A788" s="205"/>
      <c r="B788" s="367"/>
      <c r="C788" s="988"/>
      <c r="D788" s="411"/>
      <c r="E788" s="201"/>
      <c r="F788" s="12"/>
      <c r="G788" s="311"/>
      <c r="H788" s="317"/>
      <c r="I788" s="917"/>
      <c r="J788" s="940"/>
    </row>
    <row r="789" spans="1:10" s="3" customFormat="1" ht="15">
      <c r="A789" s="205"/>
      <c r="B789" s="367" t="s">
        <v>2904</v>
      </c>
      <c r="C789" s="992" t="s">
        <v>5722</v>
      </c>
      <c r="D789" s="411"/>
      <c r="E789" s="201"/>
      <c r="F789" s="309"/>
      <c r="G789" s="311"/>
      <c r="H789" s="317"/>
      <c r="I789" s="917"/>
      <c r="J789" s="940"/>
    </row>
    <row r="790" spans="1:10" s="3" customFormat="1" ht="25.5">
      <c r="A790" s="205"/>
      <c r="B790" s="430" t="s">
        <v>4587</v>
      </c>
      <c r="C790" s="988" t="s">
        <v>3541</v>
      </c>
      <c r="D790" s="411" t="s">
        <v>38</v>
      </c>
      <c r="E790" s="212">
        <f>(1.4+0.3)*13.39</f>
        <v>22.763000000000002</v>
      </c>
      <c r="F790" s="215"/>
      <c r="G790" s="311">
        <f>E790*F790</f>
        <v>0</v>
      </c>
      <c r="H790" s="317"/>
      <c r="I790" s="917"/>
      <c r="J790" s="940">
        <f>G790</f>
        <v>0</v>
      </c>
    </row>
    <row r="791" spans="1:10" s="3" customFormat="1" ht="15">
      <c r="A791" s="205"/>
      <c r="B791" s="430" t="s">
        <v>4588</v>
      </c>
      <c r="C791" s="988" t="s">
        <v>204</v>
      </c>
      <c r="D791" s="411" t="s">
        <v>4219</v>
      </c>
      <c r="E791" s="212">
        <v>2.82</v>
      </c>
      <c r="F791" s="215"/>
      <c r="G791" s="311">
        <f>E791*F791</f>
        <v>0</v>
      </c>
      <c r="H791" s="317"/>
      <c r="I791" s="917"/>
      <c r="J791" s="940">
        <f>G791</f>
        <v>0</v>
      </c>
    </row>
    <row r="792" spans="1:10" s="3" customFormat="1" ht="12.75">
      <c r="A792" s="205"/>
      <c r="B792" s="367"/>
      <c r="C792" s="988"/>
      <c r="D792" s="411"/>
      <c r="E792" s="212"/>
      <c r="F792" s="12"/>
      <c r="G792" s="311"/>
      <c r="H792" s="317"/>
      <c r="I792" s="917"/>
      <c r="J792" s="940"/>
    </row>
    <row r="793" spans="1:10" s="3" customFormat="1" ht="15">
      <c r="A793" s="205"/>
      <c r="B793" s="367" t="s">
        <v>2905</v>
      </c>
      <c r="C793" s="992" t="s">
        <v>5723</v>
      </c>
      <c r="D793" s="411"/>
      <c r="E793" s="201"/>
      <c r="F793" s="309"/>
      <c r="G793" s="311"/>
      <c r="H793" s="317"/>
      <c r="I793" s="917"/>
      <c r="J793" s="940"/>
    </row>
    <row r="794" spans="1:10" s="3" customFormat="1" ht="25.5">
      <c r="A794" s="205"/>
      <c r="B794" s="430" t="s">
        <v>4589</v>
      </c>
      <c r="C794" s="988" t="s">
        <v>3541</v>
      </c>
      <c r="D794" s="411" t="s">
        <v>38</v>
      </c>
      <c r="E794" s="212">
        <f>(1.6+0.4)*11.25</f>
        <v>22.5</v>
      </c>
      <c r="F794" s="215"/>
      <c r="G794" s="311">
        <f>E794*F794</f>
        <v>0</v>
      </c>
      <c r="H794" s="317"/>
      <c r="I794" s="917"/>
      <c r="J794" s="940">
        <f>G794</f>
        <v>0</v>
      </c>
    </row>
    <row r="795" spans="1:10" s="3" customFormat="1" ht="15">
      <c r="A795" s="205"/>
      <c r="B795" s="430" t="s">
        <v>4590</v>
      </c>
      <c r="C795" s="988" t="s">
        <v>204</v>
      </c>
      <c r="D795" s="411" t="s">
        <v>4219</v>
      </c>
      <c r="E795" s="212">
        <v>3.51</v>
      </c>
      <c r="F795" s="215"/>
      <c r="G795" s="311">
        <f>E795*F795</f>
        <v>0</v>
      </c>
      <c r="H795" s="317"/>
      <c r="I795" s="917"/>
      <c r="J795" s="940">
        <f>G795</f>
        <v>0</v>
      </c>
    </row>
    <row r="796" spans="1:10" s="3" customFormat="1" ht="12.75">
      <c r="A796" s="205"/>
      <c r="B796" s="317"/>
      <c r="C796" s="988"/>
      <c r="D796" s="411"/>
      <c r="E796" s="212"/>
      <c r="F796" s="12"/>
      <c r="G796" s="311"/>
      <c r="H796" s="317"/>
      <c r="I796" s="917"/>
      <c r="J796" s="940"/>
    </row>
    <row r="797" spans="1:10" s="3" customFormat="1" ht="12.75">
      <c r="A797" s="205"/>
      <c r="B797" s="317"/>
      <c r="C797" s="400" t="s">
        <v>221</v>
      </c>
      <c r="D797" s="411"/>
      <c r="E797" s="201"/>
      <c r="F797" s="12"/>
      <c r="G797" s="311"/>
      <c r="H797" s="317"/>
      <c r="I797" s="917"/>
      <c r="J797" s="940"/>
    </row>
    <row r="798" spans="1:10" s="3" customFormat="1" ht="15">
      <c r="A798" s="205"/>
      <c r="B798" s="367" t="s">
        <v>2906</v>
      </c>
      <c r="C798" s="992" t="s">
        <v>5724</v>
      </c>
      <c r="D798" s="411"/>
      <c r="E798" s="201"/>
      <c r="F798" s="12"/>
      <c r="G798" s="311"/>
      <c r="H798" s="317"/>
      <c r="I798" s="917"/>
      <c r="J798" s="940"/>
    </row>
    <row r="799" spans="1:10" s="3" customFormat="1" ht="38.25">
      <c r="A799" s="205"/>
      <c r="B799" s="430" t="s">
        <v>4591</v>
      </c>
      <c r="C799" s="988" t="s">
        <v>4336</v>
      </c>
      <c r="D799" s="411" t="s">
        <v>38</v>
      </c>
      <c r="E799" s="212">
        <f>(1+0.25)*7.23</f>
        <v>9.0375000000000014</v>
      </c>
      <c r="F799" s="215"/>
      <c r="G799" s="311">
        <f>E799*F799</f>
        <v>0</v>
      </c>
      <c r="H799" s="317"/>
      <c r="I799" s="917"/>
      <c r="J799" s="940">
        <f>G799</f>
        <v>0</v>
      </c>
    </row>
    <row r="800" spans="1:10" s="3" customFormat="1" ht="25.5">
      <c r="A800" s="205"/>
      <c r="B800" s="430" t="s">
        <v>4592</v>
      </c>
      <c r="C800" s="988" t="s">
        <v>3541</v>
      </c>
      <c r="D800" s="411" t="s">
        <v>38</v>
      </c>
      <c r="E800" s="212">
        <f>((1+0.25)*124.18)-E799</f>
        <v>146.18750000000003</v>
      </c>
      <c r="F800" s="215"/>
      <c r="G800" s="311">
        <f>E800*F800</f>
        <v>0</v>
      </c>
      <c r="H800" s="317"/>
      <c r="I800" s="917"/>
      <c r="J800" s="940">
        <f>G800</f>
        <v>0</v>
      </c>
    </row>
    <row r="801" spans="1:10" s="3" customFormat="1" ht="15">
      <c r="A801" s="205"/>
      <c r="B801" s="430" t="s">
        <v>4593</v>
      </c>
      <c r="C801" s="988" t="s">
        <v>204</v>
      </c>
      <c r="D801" s="411" t="s">
        <v>4219</v>
      </c>
      <c r="E801" s="212">
        <v>7.31</v>
      </c>
      <c r="F801" s="215"/>
      <c r="G801" s="311">
        <f>E801*F801</f>
        <v>0</v>
      </c>
      <c r="H801" s="317"/>
      <c r="I801" s="917"/>
      <c r="J801" s="940">
        <f>G801</f>
        <v>0</v>
      </c>
    </row>
    <row r="802" spans="1:10" s="3" customFormat="1" ht="12.75">
      <c r="A802" s="205"/>
      <c r="B802" s="367"/>
      <c r="C802" s="988"/>
      <c r="D802" s="411"/>
      <c r="E802" s="201"/>
      <c r="F802" s="12"/>
      <c r="G802" s="311"/>
      <c r="H802" s="317"/>
      <c r="I802" s="917"/>
      <c r="J802" s="940"/>
    </row>
    <row r="803" spans="1:10" s="3" customFormat="1" ht="15">
      <c r="A803" s="205"/>
      <c r="B803" s="367" t="s">
        <v>2907</v>
      </c>
      <c r="C803" s="992" t="s">
        <v>5725</v>
      </c>
      <c r="D803" s="411"/>
      <c r="E803" s="201"/>
      <c r="F803" s="12"/>
      <c r="G803" s="311"/>
      <c r="H803" s="317"/>
      <c r="I803" s="917"/>
      <c r="J803" s="940"/>
    </row>
    <row r="804" spans="1:10" s="3" customFormat="1" ht="25.5">
      <c r="A804" s="205"/>
      <c r="B804" s="430" t="s">
        <v>4594</v>
      </c>
      <c r="C804" s="988" t="s">
        <v>3541</v>
      </c>
      <c r="D804" s="411" t="s">
        <v>38</v>
      </c>
      <c r="E804" s="212">
        <f>(1.4+0.25)*27.92</f>
        <v>46.067999999999998</v>
      </c>
      <c r="F804" s="215"/>
      <c r="G804" s="311">
        <f>E804*F804</f>
        <v>0</v>
      </c>
      <c r="H804" s="317"/>
      <c r="I804" s="917"/>
      <c r="J804" s="940">
        <f>G804</f>
        <v>0</v>
      </c>
    </row>
    <row r="805" spans="1:10" s="3" customFormat="1" ht="15">
      <c r="A805" s="205"/>
      <c r="B805" s="430" t="s">
        <v>4595</v>
      </c>
      <c r="C805" s="988" t="s">
        <v>204</v>
      </c>
      <c r="D805" s="411" t="s">
        <v>4219</v>
      </c>
      <c r="E805" s="212">
        <v>4.88</v>
      </c>
      <c r="F805" s="215"/>
      <c r="G805" s="311">
        <f>E805*F805</f>
        <v>0</v>
      </c>
      <c r="H805" s="317"/>
      <c r="I805" s="917"/>
      <c r="J805" s="940">
        <f>G805</f>
        <v>0</v>
      </c>
    </row>
    <row r="806" spans="1:10" s="3" customFormat="1" ht="12.75">
      <c r="A806" s="205"/>
      <c r="B806" s="367"/>
      <c r="C806" s="988"/>
      <c r="D806" s="411"/>
      <c r="E806" s="212"/>
      <c r="F806" s="12"/>
      <c r="G806" s="311"/>
      <c r="H806" s="317"/>
      <c r="I806" s="917"/>
      <c r="J806" s="940"/>
    </row>
    <row r="807" spans="1:10" s="3" customFormat="1" ht="15">
      <c r="A807" s="205"/>
      <c r="B807" s="367" t="s">
        <v>2908</v>
      </c>
      <c r="C807" s="992" t="s">
        <v>5720</v>
      </c>
      <c r="D807" s="411"/>
      <c r="E807" s="201"/>
      <c r="F807" s="12"/>
      <c r="G807" s="311"/>
      <c r="H807" s="317"/>
      <c r="I807" s="917"/>
      <c r="J807" s="940"/>
    </row>
    <row r="808" spans="1:10" s="3" customFormat="1" ht="25.5">
      <c r="A808" s="205"/>
      <c r="B808" s="430" t="s">
        <v>4596</v>
      </c>
      <c r="C808" s="988" t="s">
        <v>3541</v>
      </c>
      <c r="D808" s="411" t="s">
        <v>38</v>
      </c>
      <c r="E808" s="212">
        <f>(1.86+0.25)*14.4</f>
        <v>30.384000000000004</v>
      </c>
      <c r="F808" s="215"/>
      <c r="G808" s="311">
        <f>E808*F808</f>
        <v>0</v>
      </c>
      <c r="H808" s="317"/>
      <c r="I808" s="917"/>
      <c r="J808" s="940">
        <f>G808</f>
        <v>0</v>
      </c>
    </row>
    <row r="809" spans="1:10" s="3" customFormat="1" ht="15">
      <c r="A809" s="205"/>
      <c r="B809" s="430" t="s">
        <v>4597</v>
      </c>
      <c r="C809" s="988" t="s">
        <v>204</v>
      </c>
      <c r="D809" s="411" t="s">
        <v>4219</v>
      </c>
      <c r="E809" s="212">
        <v>3.24</v>
      </c>
      <c r="F809" s="215"/>
      <c r="G809" s="311">
        <f>E809*F809</f>
        <v>0</v>
      </c>
      <c r="H809" s="317"/>
      <c r="I809" s="917"/>
      <c r="J809" s="940">
        <f>G809</f>
        <v>0</v>
      </c>
    </row>
    <row r="810" spans="1:10" s="3" customFormat="1" ht="12.75">
      <c r="A810" s="205"/>
      <c r="B810" s="367"/>
      <c r="C810" s="988"/>
      <c r="D810" s="411"/>
      <c r="E810" s="201"/>
      <c r="F810" s="12"/>
      <c r="G810" s="311"/>
      <c r="H810" s="317"/>
      <c r="I810" s="917"/>
      <c r="J810" s="940"/>
    </row>
    <row r="811" spans="1:10" s="3" customFormat="1" ht="12.75">
      <c r="A811" s="205"/>
      <c r="B811" s="367"/>
      <c r="C811" s="400" t="s">
        <v>222</v>
      </c>
      <c r="D811" s="411"/>
      <c r="E811" s="201"/>
      <c r="F811" s="12"/>
      <c r="G811" s="311"/>
      <c r="H811" s="317"/>
      <c r="I811" s="917"/>
      <c r="J811" s="940"/>
    </row>
    <row r="812" spans="1:10" s="3" customFormat="1" ht="15">
      <c r="A812" s="205"/>
      <c r="B812" s="367" t="s">
        <v>2909</v>
      </c>
      <c r="C812" s="992" t="s">
        <v>5726</v>
      </c>
      <c r="D812" s="411"/>
      <c r="E812" s="201"/>
      <c r="F812" s="12"/>
      <c r="G812" s="311"/>
      <c r="H812" s="317"/>
      <c r="I812" s="917"/>
      <c r="J812" s="940"/>
    </row>
    <row r="813" spans="1:10" s="3" customFormat="1" ht="38.25">
      <c r="A813" s="205"/>
      <c r="B813" s="430" t="s">
        <v>4598</v>
      </c>
      <c r="C813" s="988" t="s">
        <v>4336</v>
      </c>
      <c r="D813" s="411" t="s">
        <v>38</v>
      </c>
      <c r="E813" s="212">
        <f>(1+0.25)*4.83</f>
        <v>6.0374999999999996</v>
      </c>
      <c r="F813" s="215"/>
      <c r="G813" s="311">
        <f>E813*F813</f>
        <v>0</v>
      </c>
      <c r="H813" s="317"/>
      <c r="I813" s="917"/>
      <c r="J813" s="940">
        <f>G813</f>
        <v>0</v>
      </c>
    </row>
    <row r="814" spans="1:10" s="3" customFormat="1" ht="25.5">
      <c r="A814" s="205"/>
      <c r="B814" s="430" t="s">
        <v>4599</v>
      </c>
      <c r="C814" s="988" t="s">
        <v>3541</v>
      </c>
      <c r="D814" s="411" t="s">
        <v>38</v>
      </c>
      <c r="E814" s="212">
        <f>((1+0.25)*124.19)-E813</f>
        <v>149.20000000000002</v>
      </c>
      <c r="F814" s="215"/>
      <c r="G814" s="311">
        <f>E814*F814</f>
        <v>0</v>
      </c>
      <c r="H814" s="317"/>
      <c r="I814" s="917"/>
      <c r="J814" s="940">
        <f>G814</f>
        <v>0</v>
      </c>
    </row>
    <row r="815" spans="1:10" s="3" customFormat="1" ht="15">
      <c r="A815" s="205"/>
      <c r="B815" s="430" t="s">
        <v>4600</v>
      </c>
      <c r="C815" s="988" t="s">
        <v>204</v>
      </c>
      <c r="D815" s="411" t="s">
        <v>4219</v>
      </c>
      <c r="E815" s="212">
        <v>7.14</v>
      </c>
      <c r="F815" s="215"/>
      <c r="G815" s="311">
        <f>E815*F815</f>
        <v>0</v>
      </c>
      <c r="H815" s="317"/>
      <c r="I815" s="917"/>
      <c r="J815" s="940">
        <f>G815</f>
        <v>0</v>
      </c>
    </row>
    <row r="816" spans="1:10" s="3" customFormat="1" ht="12.75">
      <c r="A816" s="205"/>
      <c r="B816" s="317"/>
      <c r="C816" s="988"/>
      <c r="D816" s="411"/>
      <c r="E816" s="201"/>
      <c r="F816" s="12"/>
      <c r="G816" s="311"/>
      <c r="H816" s="317"/>
      <c r="I816" s="917"/>
      <c r="J816" s="940"/>
    </row>
    <row r="817" spans="1:10" s="3" customFormat="1" ht="15">
      <c r="A817" s="205"/>
      <c r="B817" s="367" t="s">
        <v>2910</v>
      </c>
      <c r="C817" s="992" t="s">
        <v>5727</v>
      </c>
      <c r="D817" s="411"/>
      <c r="E817" s="201"/>
      <c r="F817" s="12"/>
      <c r="G817" s="311"/>
      <c r="H817" s="317"/>
      <c r="I817" s="917"/>
      <c r="J817" s="940"/>
    </row>
    <row r="818" spans="1:10" s="3" customFormat="1" ht="25.5">
      <c r="A818" s="205"/>
      <c r="B818" s="430" t="s">
        <v>4601</v>
      </c>
      <c r="C818" s="988" t="s">
        <v>3541</v>
      </c>
      <c r="D818" s="411" t="s">
        <v>38</v>
      </c>
      <c r="E818" s="212">
        <f>(1.4+0.25)*42.28</f>
        <v>69.762</v>
      </c>
      <c r="F818" s="215"/>
      <c r="G818" s="311">
        <f>E818*F818</f>
        <v>0</v>
      </c>
      <c r="H818" s="317"/>
      <c r="I818" s="917"/>
      <c r="J818" s="940">
        <f>G818</f>
        <v>0</v>
      </c>
    </row>
    <row r="819" spans="1:10" s="3" customFormat="1">
      <c r="A819" s="205"/>
      <c r="B819" s="430" t="s">
        <v>4602</v>
      </c>
      <c r="C819" s="988" t="s">
        <v>204</v>
      </c>
      <c r="D819" s="411" t="s">
        <v>4219</v>
      </c>
      <c r="E819" s="212">
        <v>7.51</v>
      </c>
      <c r="F819" s="215"/>
      <c r="G819" s="311">
        <f>E819*F819</f>
        <v>0</v>
      </c>
      <c r="H819" s="317"/>
      <c r="I819" s="1016"/>
      <c r="J819" s="940">
        <f>G819</f>
        <v>0</v>
      </c>
    </row>
    <row r="820" spans="1:10" s="3" customFormat="1">
      <c r="A820" s="205"/>
      <c r="B820" s="317"/>
      <c r="C820" s="988"/>
      <c r="D820" s="411"/>
      <c r="E820" s="201"/>
      <c r="F820" s="12"/>
      <c r="G820" s="311"/>
      <c r="H820" s="317"/>
      <c r="I820" s="1016"/>
      <c r="J820" s="940"/>
    </row>
    <row r="821" spans="1:10" s="3" customFormat="1">
      <c r="A821" s="205"/>
      <c r="B821" s="317"/>
      <c r="C821" s="400" t="s">
        <v>210</v>
      </c>
      <c r="D821" s="411"/>
      <c r="E821" s="201"/>
      <c r="F821" s="12"/>
      <c r="G821" s="311"/>
      <c r="H821" s="317"/>
      <c r="I821" s="1016"/>
      <c r="J821" s="940"/>
    </row>
    <row r="822" spans="1:10" s="3" customFormat="1" ht="15">
      <c r="A822" s="205"/>
      <c r="B822" s="367" t="s">
        <v>2911</v>
      </c>
      <c r="C822" s="992" t="s">
        <v>5728</v>
      </c>
      <c r="D822" s="411"/>
      <c r="E822" s="201"/>
      <c r="F822" s="12"/>
      <c r="G822" s="311"/>
      <c r="H822" s="317"/>
      <c r="I822" s="917"/>
      <c r="J822" s="940"/>
    </row>
    <row r="823" spans="1:10" s="3" customFormat="1" ht="25.5">
      <c r="A823" s="205"/>
      <c r="B823" s="430" t="s">
        <v>4603</v>
      </c>
      <c r="C823" s="988" t="s">
        <v>3541</v>
      </c>
      <c r="D823" s="411" t="s">
        <v>38</v>
      </c>
      <c r="E823" s="212">
        <f>(1+0.25)*13.77</f>
        <v>17.212499999999999</v>
      </c>
      <c r="F823" s="215"/>
      <c r="G823" s="311">
        <f>E823*F823</f>
        <v>0</v>
      </c>
      <c r="H823" s="317"/>
      <c r="I823" s="917"/>
      <c r="J823" s="940">
        <f>G823</f>
        <v>0</v>
      </c>
    </row>
    <row r="824" spans="1:10" s="3" customFormat="1" ht="15">
      <c r="A824" s="205"/>
      <c r="B824" s="430" t="s">
        <v>4604</v>
      </c>
      <c r="C824" s="988" t="s">
        <v>204</v>
      </c>
      <c r="D824" s="411" t="s">
        <v>4219</v>
      </c>
      <c r="E824" s="212">
        <v>1.75</v>
      </c>
      <c r="F824" s="215"/>
      <c r="G824" s="311">
        <f>E824*F824</f>
        <v>0</v>
      </c>
      <c r="H824" s="317"/>
      <c r="I824" s="917"/>
      <c r="J824" s="940">
        <f>G824</f>
        <v>0</v>
      </c>
    </row>
    <row r="825" spans="1:10" s="3" customFormat="1" ht="12.75">
      <c r="A825" s="205"/>
      <c r="B825" s="317"/>
      <c r="C825" s="988"/>
      <c r="D825" s="411"/>
      <c r="E825" s="201"/>
      <c r="F825" s="12"/>
      <c r="G825" s="311"/>
      <c r="H825" s="317"/>
      <c r="I825" s="917"/>
      <c r="J825" s="940"/>
    </row>
    <row r="826" spans="1:10" s="3" customFormat="1" ht="15">
      <c r="A826" s="205"/>
      <c r="B826" s="367" t="s">
        <v>2912</v>
      </c>
      <c r="C826" s="992" t="s">
        <v>5729</v>
      </c>
      <c r="D826" s="411"/>
      <c r="E826" s="201"/>
      <c r="F826" s="12"/>
      <c r="G826" s="311"/>
      <c r="H826" s="317"/>
      <c r="I826" s="917"/>
      <c r="J826" s="940"/>
    </row>
    <row r="827" spans="1:10" s="3" customFormat="1" ht="25.5">
      <c r="A827" s="205"/>
      <c r="B827" s="430" t="s">
        <v>4605</v>
      </c>
      <c r="C827" s="988" t="s">
        <v>3541</v>
      </c>
      <c r="D827" s="411" t="s">
        <v>38</v>
      </c>
      <c r="E827" s="212">
        <f>(1.2+0.32)*15.5</f>
        <v>23.56</v>
      </c>
      <c r="F827" s="215"/>
      <c r="G827" s="311">
        <f>E827*F827</f>
        <v>0</v>
      </c>
      <c r="H827" s="317"/>
      <c r="I827" s="917"/>
      <c r="J827" s="940">
        <f>G827</f>
        <v>0</v>
      </c>
    </row>
    <row r="828" spans="1:10" s="3" customFormat="1" ht="15">
      <c r="A828" s="205"/>
      <c r="B828" s="430" t="s">
        <v>4606</v>
      </c>
      <c r="C828" s="988" t="s">
        <v>204</v>
      </c>
      <c r="D828" s="411" t="s">
        <v>4219</v>
      </c>
      <c r="E828" s="212">
        <v>2.96</v>
      </c>
      <c r="F828" s="215"/>
      <c r="G828" s="311">
        <f>E828*F828</f>
        <v>0</v>
      </c>
      <c r="H828" s="317"/>
      <c r="I828" s="917"/>
      <c r="J828" s="940">
        <f>G828</f>
        <v>0</v>
      </c>
    </row>
    <row r="829" spans="1:10" s="3" customFormat="1" ht="12.75">
      <c r="A829" s="205"/>
      <c r="B829" s="367"/>
      <c r="C829" s="988"/>
      <c r="D829" s="411"/>
      <c r="E829" s="212"/>
      <c r="F829" s="12"/>
      <c r="G829" s="311"/>
      <c r="H829" s="317"/>
      <c r="I829" s="917"/>
      <c r="J829" s="940"/>
    </row>
    <row r="830" spans="1:10" s="3" customFormat="1">
      <c r="A830" s="205"/>
      <c r="B830" s="317" t="s">
        <v>78</v>
      </c>
      <c r="C830" s="391" t="s">
        <v>2028</v>
      </c>
      <c r="D830" s="990"/>
      <c r="E830" s="991"/>
      <c r="F830" s="255"/>
      <c r="G830" s="990"/>
      <c r="H830" s="317"/>
      <c r="I830" s="917"/>
      <c r="J830" s="940"/>
    </row>
    <row r="831" spans="1:10" s="3" customFormat="1" ht="51">
      <c r="A831" s="205"/>
      <c r="B831" s="367" t="s">
        <v>3543</v>
      </c>
      <c r="C831" s="391" t="s">
        <v>2029</v>
      </c>
      <c r="D831" s="411" t="s">
        <v>4219</v>
      </c>
      <c r="E831" s="201">
        <f>1565</f>
        <v>1565</v>
      </c>
      <c r="F831" s="215"/>
      <c r="G831" s="311">
        <f>E831*F831</f>
        <v>0</v>
      </c>
      <c r="H831" s="317"/>
      <c r="I831" s="917">
        <f>G831</f>
        <v>0</v>
      </c>
      <c r="J831" s="940"/>
    </row>
    <row r="832" spans="1:10" s="3" customFormat="1" ht="25.5">
      <c r="A832" s="205"/>
      <c r="B832" s="367" t="s">
        <v>3544</v>
      </c>
      <c r="C832" s="391" t="s">
        <v>2030</v>
      </c>
      <c r="D832" s="411" t="s">
        <v>264</v>
      </c>
      <c r="E832" s="201">
        <v>230</v>
      </c>
      <c r="F832" s="215"/>
      <c r="G832" s="311">
        <f>E832*F832</f>
        <v>0</v>
      </c>
      <c r="H832" s="317"/>
      <c r="I832" s="917">
        <f>G832</f>
        <v>0</v>
      </c>
      <c r="J832" s="940"/>
    </row>
    <row r="833" spans="1:10" s="3" customFormat="1" ht="25.5">
      <c r="A833" s="205"/>
      <c r="B833" s="367" t="s">
        <v>3545</v>
      </c>
      <c r="C833" s="391" t="s">
        <v>2031</v>
      </c>
      <c r="D833" s="411" t="s">
        <v>264</v>
      </c>
      <c r="E833" s="201">
        <v>35</v>
      </c>
      <c r="F833" s="215"/>
      <c r="G833" s="311">
        <f>E833*F833</f>
        <v>0</v>
      </c>
      <c r="H833" s="317"/>
      <c r="I833" s="917">
        <f>G833</f>
        <v>0</v>
      </c>
      <c r="J833" s="940"/>
    </row>
    <row r="834" spans="1:10" s="3" customFormat="1" ht="25.5">
      <c r="A834" s="205"/>
      <c r="B834" s="367" t="s">
        <v>3546</v>
      </c>
      <c r="C834" s="391" t="s">
        <v>2032</v>
      </c>
      <c r="D834" s="411" t="s">
        <v>264</v>
      </c>
      <c r="E834" s="201">
        <v>95</v>
      </c>
      <c r="F834" s="215"/>
      <c r="G834" s="311">
        <f>E834*F834</f>
        <v>0</v>
      </c>
      <c r="H834" s="317"/>
      <c r="I834" s="917">
        <f>G834</f>
        <v>0</v>
      </c>
      <c r="J834" s="940"/>
    </row>
    <row r="835" spans="1:10" s="3" customFormat="1" ht="15">
      <c r="A835" s="205"/>
      <c r="B835" s="367" t="s">
        <v>3548</v>
      </c>
      <c r="C835" s="391" t="s">
        <v>3549</v>
      </c>
      <c r="D835" s="411" t="s">
        <v>38</v>
      </c>
      <c r="E835" s="201">
        <v>810</v>
      </c>
      <c r="F835" s="215"/>
      <c r="G835" s="311">
        <f>E835*F835</f>
        <v>0</v>
      </c>
      <c r="H835" s="317"/>
      <c r="I835" s="917">
        <f>G835</f>
        <v>0</v>
      </c>
      <c r="J835" s="940"/>
    </row>
    <row r="836" spans="1:10" s="3" customFormat="1">
      <c r="A836" s="205"/>
      <c r="B836" s="317"/>
      <c r="C836" s="391"/>
      <c r="D836" s="990"/>
      <c r="E836" s="991"/>
      <c r="F836" s="255"/>
      <c r="G836" s="990"/>
      <c r="H836" s="317"/>
      <c r="I836" s="917"/>
      <c r="J836" s="940"/>
    </row>
    <row r="837" spans="1:10" s="3" customFormat="1" ht="91.5" customHeight="1">
      <c r="A837" s="205"/>
      <c r="B837" s="317" t="s">
        <v>92</v>
      </c>
      <c r="C837" s="391" t="s">
        <v>5730</v>
      </c>
      <c r="D837" s="411" t="s">
        <v>38</v>
      </c>
      <c r="E837" s="201">
        <f>1905*1.2</f>
        <v>2286</v>
      </c>
      <c r="F837" s="215"/>
      <c r="G837" s="311">
        <f>E837*F837</f>
        <v>0</v>
      </c>
      <c r="H837" s="317"/>
      <c r="I837" s="917"/>
      <c r="J837" s="940">
        <f>G837</f>
        <v>0</v>
      </c>
    </row>
    <row r="838" spans="1:10" s="3" customFormat="1">
      <c r="A838" s="205"/>
      <c r="B838" s="317"/>
      <c r="C838" s="391"/>
      <c r="D838" s="990"/>
      <c r="E838" s="991"/>
      <c r="F838" s="255"/>
      <c r="G838" s="990"/>
      <c r="H838" s="317"/>
      <c r="I838" s="917"/>
      <c r="J838" s="940"/>
    </row>
    <row r="839" spans="1:10" s="3" customFormat="1" ht="89.25">
      <c r="A839" s="205"/>
      <c r="B839" s="317" t="s">
        <v>79</v>
      </c>
      <c r="C839" s="391" t="s">
        <v>5625</v>
      </c>
      <c r="D839" s="411" t="s">
        <v>2249</v>
      </c>
      <c r="E839" s="201">
        <f>E837*0.2</f>
        <v>457.20000000000005</v>
      </c>
      <c r="F839" s="215"/>
      <c r="G839" s="311">
        <f>E839*F839</f>
        <v>0</v>
      </c>
      <c r="H839" s="317"/>
      <c r="I839" s="917"/>
      <c r="J839" s="940">
        <f>G839</f>
        <v>0</v>
      </c>
    </row>
    <row r="840" spans="1:10" s="3" customFormat="1">
      <c r="A840" s="205"/>
      <c r="B840" s="317"/>
      <c r="C840" s="391"/>
      <c r="D840" s="990"/>
      <c r="E840" s="991"/>
      <c r="F840" s="255"/>
      <c r="G840" s="990"/>
      <c r="H840" s="317"/>
      <c r="I840" s="917"/>
      <c r="J840" s="940"/>
    </row>
    <row r="841" spans="1:10" s="3" customFormat="1" ht="12.75">
      <c r="A841" s="205"/>
      <c r="B841" s="317"/>
      <c r="C841" s="988"/>
      <c r="D841" s="411"/>
      <c r="E841" s="201"/>
      <c r="F841" s="12"/>
      <c r="G841" s="311"/>
      <c r="H841" s="317"/>
      <c r="I841" s="917"/>
      <c r="J841" s="940"/>
    </row>
    <row r="842" spans="1:10" s="3" customFormat="1" ht="76.5">
      <c r="A842" s="204"/>
      <c r="B842" s="317" t="s">
        <v>80</v>
      </c>
      <c r="C842" s="989" t="s">
        <v>4337</v>
      </c>
      <c r="D842" s="411"/>
      <c r="E842" s="201"/>
      <c r="F842" s="12"/>
      <c r="G842" s="311"/>
      <c r="H842" s="317"/>
      <c r="I842" s="917"/>
      <c r="J842" s="940"/>
    </row>
    <row r="843" spans="1:10" s="3" customFormat="1" ht="12.75">
      <c r="A843" s="204"/>
      <c r="B843" s="317"/>
      <c r="C843" s="989"/>
      <c r="D843" s="411"/>
      <c r="E843" s="201"/>
      <c r="F843" s="12"/>
      <c r="G843" s="311"/>
      <c r="H843" s="317"/>
      <c r="I843" s="917"/>
      <c r="J843" s="940"/>
    </row>
    <row r="844" spans="1:10" s="3" customFormat="1" ht="25.5">
      <c r="A844" s="204"/>
      <c r="B844" s="367" t="s">
        <v>2913</v>
      </c>
      <c r="C844" s="989" t="s">
        <v>2850</v>
      </c>
      <c r="D844" s="411"/>
      <c r="E844" s="201"/>
      <c r="F844" s="12"/>
      <c r="G844" s="311"/>
      <c r="H844" s="317"/>
      <c r="I844" s="917"/>
      <c r="J844" s="940"/>
    </row>
    <row r="845" spans="1:10" s="3" customFormat="1" ht="12.75">
      <c r="A845" s="204"/>
      <c r="B845" s="317"/>
      <c r="C845" s="992" t="s">
        <v>2852</v>
      </c>
      <c r="D845" s="411"/>
      <c r="E845" s="201"/>
      <c r="F845" s="12"/>
      <c r="G845" s="311"/>
      <c r="H845" s="317"/>
      <c r="I845" s="917"/>
      <c r="J845" s="940"/>
    </row>
    <row r="846" spans="1:10" s="3" customFormat="1" ht="12.75">
      <c r="A846" s="204"/>
      <c r="B846" s="571" t="s">
        <v>4607</v>
      </c>
      <c r="C846" s="988" t="s">
        <v>963</v>
      </c>
      <c r="D846" s="411" t="s">
        <v>39</v>
      </c>
      <c r="E846" s="201">
        <f>3408.7*1.05</f>
        <v>3579.1349999999998</v>
      </c>
      <c r="F846" s="215"/>
      <c r="G846" s="311">
        <f>E846*F846</f>
        <v>0</v>
      </c>
      <c r="H846" s="317"/>
      <c r="I846" s="917">
        <f t="shared" ref="I846:I853" si="13">G846*0.55</f>
        <v>0</v>
      </c>
      <c r="J846" s="940">
        <f t="shared" ref="J846:J853" si="14">G846*0.45</f>
        <v>0</v>
      </c>
    </row>
    <row r="847" spans="1:10" s="3" customFormat="1" ht="12.75">
      <c r="A847" s="204"/>
      <c r="B847" s="571" t="s">
        <v>4608</v>
      </c>
      <c r="C847" s="988" t="s">
        <v>964</v>
      </c>
      <c r="D847" s="411" t="s">
        <v>39</v>
      </c>
      <c r="E847" s="201">
        <f>(16616.4+13045.8)*1.05</f>
        <v>31145.31</v>
      </c>
      <c r="F847" s="215"/>
      <c r="G847" s="311">
        <f>E847*F847</f>
        <v>0</v>
      </c>
      <c r="H847" s="317"/>
      <c r="I847" s="917">
        <f t="shared" si="13"/>
        <v>0</v>
      </c>
      <c r="J847" s="940">
        <f t="shared" si="14"/>
        <v>0</v>
      </c>
    </row>
    <row r="848" spans="1:10" s="3" customFormat="1" ht="12.75">
      <c r="A848" s="204"/>
      <c r="B848" s="571" t="s">
        <v>4609</v>
      </c>
      <c r="C848" s="988" t="s">
        <v>965</v>
      </c>
      <c r="D848" s="411" t="s">
        <v>39</v>
      </c>
      <c r="E848" s="201">
        <f>(4881.5+12546.7)*1.05</f>
        <v>18299.61</v>
      </c>
      <c r="F848" s="215"/>
      <c r="G848" s="311">
        <f>E848*F848</f>
        <v>0</v>
      </c>
      <c r="H848" s="317"/>
      <c r="I848" s="917">
        <f t="shared" si="13"/>
        <v>0</v>
      </c>
      <c r="J848" s="940">
        <f t="shared" si="14"/>
        <v>0</v>
      </c>
    </row>
    <row r="849" spans="1:10" s="3" customFormat="1" ht="12.75">
      <c r="A849" s="204"/>
      <c r="B849" s="571" t="s">
        <v>4610</v>
      </c>
      <c r="C849" s="988" t="s">
        <v>966</v>
      </c>
      <c r="D849" s="411" t="s">
        <v>39</v>
      </c>
      <c r="E849" s="201">
        <f>375.7*1.05</f>
        <v>394.48500000000001</v>
      </c>
      <c r="F849" s="215"/>
      <c r="G849" s="311">
        <f>E849*F849</f>
        <v>0</v>
      </c>
      <c r="H849" s="317"/>
      <c r="I849" s="917">
        <f t="shared" si="13"/>
        <v>0</v>
      </c>
      <c r="J849" s="940">
        <f t="shared" si="14"/>
        <v>0</v>
      </c>
    </row>
    <row r="850" spans="1:10" s="3" customFormat="1" ht="12.75">
      <c r="A850" s="204"/>
      <c r="B850" s="317"/>
      <c r="C850" s="988"/>
      <c r="D850" s="411"/>
      <c r="E850" s="201"/>
      <c r="F850" s="209"/>
      <c r="G850" s="311"/>
      <c r="H850" s="317"/>
      <c r="I850" s="917"/>
      <c r="J850" s="940"/>
    </row>
    <row r="851" spans="1:10" s="3" customFormat="1" ht="12.75">
      <c r="A851" s="204"/>
      <c r="B851" s="571" t="s">
        <v>4611</v>
      </c>
      <c r="C851" s="988" t="s">
        <v>955</v>
      </c>
      <c r="D851" s="411" t="s">
        <v>39</v>
      </c>
      <c r="E851" s="201">
        <f>29764.2*1.05</f>
        <v>31252.410000000003</v>
      </c>
      <c r="F851" s="215"/>
      <c r="G851" s="311">
        <f>E851*F851</f>
        <v>0</v>
      </c>
      <c r="H851" s="317"/>
      <c r="I851" s="917">
        <f t="shared" si="13"/>
        <v>0</v>
      </c>
      <c r="J851" s="940">
        <f t="shared" si="14"/>
        <v>0</v>
      </c>
    </row>
    <row r="852" spans="1:10" s="3" customFormat="1" ht="12.75">
      <c r="A852" s="204"/>
      <c r="B852" s="571" t="s">
        <v>4612</v>
      </c>
      <c r="C852" s="988" t="s">
        <v>955</v>
      </c>
      <c r="D852" s="411" t="s">
        <v>39</v>
      </c>
      <c r="E852" s="201">
        <f>1171.8*1.05</f>
        <v>1230.3900000000001</v>
      </c>
      <c r="F852" s="215"/>
      <c r="G852" s="311">
        <f>E852*F852</f>
        <v>0</v>
      </c>
      <c r="H852" s="317"/>
      <c r="I852" s="917">
        <f t="shared" si="13"/>
        <v>0</v>
      </c>
      <c r="J852" s="940">
        <f t="shared" si="14"/>
        <v>0</v>
      </c>
    </row>
    <row r="853" spans="1:10" s="3" customFormat="1" ht="12.75">
      <c r="A853" s="204"/>
      <c r="B853" s="571" t="s">
        <v>4613</v>
      </c>
      <c r="C853" s="988" t="s">
        <v>956</v>
      </c>
      <c r="D853" s="411" t="s">
        <v>39</v>
      </c>
      <c r="E853" s="201">
        <f>139*1.05</f>
        <v>145.95000000000002</v>
      </c>
      <c r="F853" s="215"/>
      <c r="G853" s="311">
        <f>E853*F853</f>
        <v>0</v>
      </c>
      <c r="H853" s="317"/>
      <c r="I853" s="917">
        <f t="shared" si="13"/>
        <v>0</v>
      </c>
      <c r="J853" s="940">
        <f t="shared" si="14"/>
        <v>0</v>
      </c>
    </row>
    <row r="854" spans="1:10" s="3" customFormat="1" ht="12.75">
      <c r="A854" s="204"/>
      <c r="B854" s="317"/>
      <c r="C854" s="988"/>
      <c r="D854" s="411"/>
      <c r="E854" s="201"/>
      <c r="F854" s="209"/>
      <c r="G854" s="311"/>
      <c r="H854" s="317"/>
      <c r="I854" s="917"/>
      <c r="J854" s="940"/>
    </row>
    <row r="855" spans="1:10" s="3" customFormat="1">
      <c r="A855" s="204"/>
      <c r="B855" s="367" t="s">
        <v>2914</v>
      </c>
      <c r="C855" s="992" t="s">
        <v>2851</v>
      </c>
      <c r="D855" s="458"/>
      <c r="E855" s="458"/>
      <c r="F855" s="12"/>
      <c r="G855" s="311"/>
      <c r="H855" s="317"/>
      <c r="I855" s="917"/>
      <c r="J855" s="940"/>
    </row>
    <row r="856" spans="1:10" s="3" customFormat="1" ht="12.75">
      <c r="A856" s="204"/>
      <c r="B856" s="571" t="s">
        <v>4614</v>
      </c>
      <c r="C856" s="988" t="s">
        <v>963</v>
      </c>
      <c r="D856" s="411" t="s">
        <v>39</v>
      </c>
      <c r="E856" s="201">
        <f>(2948.5+7075.7)*1.05</f>
        <v>10525.410000000002</v>
      </c>
      <c r="F856" s="215"/>
      <c r="G856" s="311">
        <f>E856*F856</f>
        <v>0</v>
      </c>
      <c r="H856" s="317"/>
      <c r="I856" s="917"/>
      <c r="J856" s="940">
        <f t="shared" ref="J856:J862" si="15">G856</f>
        <v>0</v>
      </c>
    </row>
    <row r="857" spans="1:10" s="3" customFormat="1" ht="12.75">
      <c r="A857" s="204"/>
      <c r="B857" s="571" t="s">
        <v>4615</v>
      </c>
      <c r="C857" s="988" t="s">
        <v>964</v>
      </c>
      <c r="D857" s="411" t="s">
        <v>39</v>
      </c>
      <c r="E857" s="201">
        <f>(2123+255.5)*1.05</f>
        <v>2497.4250000000002</v>
      </c>
      <c r="F857" s="215"/>
      <c r="G857" s="311">
        <f>E857*F857</f>
        <v>0</v>
      </c>
      <c r="H857" s="317"/>
      <c r="I857" s="917"/>
      <c r="J857" s="940">
        <f t="shared" si="15"/>
        <v>0</v>
      </c>
    </row>
    <row r="858" spans="1:10" s="3" customFormat="1" ht="12.75">
      <c r="A858" s="204"/>
      <c r="B858" s="571" t="s">
        <v>4616</v>
      </c>
      <c r="C858" s="988" t="s">
        <v>965</v>
      </c>
      <c r="D858" s="411" t="s">
        <v>39</v>
      </c>
      <c r="E858" s="201">
        <f>5865.4*1.05</f>
        <v>6158.67</v>
      </c>
      <c r="F858" s="215"/>
      <c r="G858" s="311">
        <f>E858*F858</f>
        <v>0</v>
      </c>
      <c r="H858" s="317"/>
      <c r="I858" s="917"/>
      <c r="J858" s="940">
        <f t="shared" si="15"/>
        <v>0</v>
      </c>
    </row>
    <row r="859" spans="1:10" s="3" customFormat="1" ht="12.75">
      <c r="A859" s="204"/>
      <c r="B859" s="571" t="s">
        <v>4617</v>
      </c>
      <c r="C859" s="988" t="s">
        <v>966</v>
      </c>
      <c r="D859" s="411" t="s">
        <v>39</v>
      </c>
      <c r="E859" s="201">
        <f>3133*1.05</f>
        <v>3289.65</v>
      </c>
      <c r="F859" s="215"/>
      <c r="G859" s="311">
        <f>E859*F859</f>
        <v>0</v>
      </c>
      <c r="H859" s="317"/>
      <c r="I859" s="917"/>
      <c r="J859" s="940">
        <f t="shared" si="15"/>
        <v>0</v>
      </c>
    </row>
    <row r="860" spans="1:10" s="3" customFormat="1" ht="12.75">
      <c r="A860" s="204"/>
      <c r="B860" s="317"/>
      <c r="C860" s="988"/>
      <c r="D860" s="411"/>
      <c r="E860" s="201"/>
      <c r="F860" s="209"/>
      <c r="G860" s="311"/>
      <c r="H860" s="317"/>
      <c r="I860" s="917"/>
      <c r="J860" s="940"/>
    </row>
    <row r="861" spans="1:10" s="3" customFormat="1" ht="12.75">
      <c r="A861" s="204"/>
      <c r="B861" s="571" t="s">
        <v>4618</v>
      </c>
      <c r="C861" s="988" t="s">
        <v>956</v>
      </c>
      <c r="D861" s="411" t="s">
        <v>39</v>
      </c>
      <c r="E861" s="201">
        <f>15429*1.05</f>
        <v>16200.45</v>
      </c>
      <c r="F861" s="215"/>
      <c r="G861" s="311">
        <f>E861*F861</f>
        <v>0</v>
      </c>
      <c r="H861" s="317"/>
      <c r="I861" s="917"/>
      <c r="J861" s="940">
        <f t="shared" si="15"/>
        <v>0</v>
      </c>
    </row>
    <row r="862" spans="1:10" s="3" customFormat="1" ht="12.75">
      <c r="A862" s="204"/>
      <c r="B862" s="571" t="s">
        <v>4619</v>
      </c>
      <c r="C862" s="988" t="s">
        <v>955</v>
      </c>
      <c r="D862" s="411" t="s">
        <v>39</v>
      </c>
      <c r="E862" s="201">
        <f>4426.8*1.05</f>
        <v>4648.1400000000003</v>
      </c>
      <c r="F862" s="215"/>
      <c r="G862" s="311">
        <f>E862*F862</f>
        <v>0</v>
      </c>
      <c r="H862" s="317"/>
      <c r="I862" s="917"/>
      <c r="J862" s="940">
        <f t="shared" si="15"/>
        <v>0</v>
      </c>
    </row>
    <row r="863" spans="1:10" s="3" customFormat="1">
      <c r="A863" s="204"/>
      <c r="B863" s="317"/>
      <c r="C863" s="465"/>
      <c r="D863" s="458"/>
      <c r="E863" s="458"/>
      <c r="F863" s="12"/>
      <c r="G863" s="311"/>
      <c r="H863" s="317"/>
      <c r="I863" s="917"/>
      <c r="J863" s="940"/>
    </row>
    <row r="864" spans="1:10" s="3" customFormat="1">
      <c r="A864" s="204"/>
      <c r="B864" s="367" t="s">
        <v>2915</v>
      </c>
      <c r="C864" s="992" t="s">
        <v>2853</v>
      </c>
      <c r="D864" s="458"/>
      <c r="E864" s="458"/>
      <c r="F864" s="12"/>
      <c r="G864" s="311"/>
      <c r="H864" s="317"/>
      <c r="I864" s="917"/>
      <c r="J864" s="940"/>
    </row>
    <row r="865" spans="1:10" s="3" customFormat="1" ht="12.75">
      <c r="A865" s="204"/>
      <c r="B865" s="571" t="s">
        <v>4620</v>
      </c>
      <c r="C865" s="988" t="s">
        <v>963</v>
      </c>
      <c r="D865" s="411" t="s">
        <v>39</v>
      </c>
      <c r="E865" s="201">
        <f>(2855.6+7082.3)*1.05</f>
        <v>10434.795</v>
      </c>
      <c r="F865" s="215"/>
      <c r="G865" s="311">
        <f>E865*F865</f>
        <v>0</v>
      </c>
      <c r="H865" s="317"/>
      <c r="I865" s="917"/>
      <c r="J865" s="940">
        <f>G865</f>
        <v>0</v>
      </c>
    </row>
    <row r="866" spans="1:10" s="3" customFormat="1" ht="12.75">
      <c r="A866" s="204"/>
      <c r="B866" s="571" t="s">
        <v>4621</v>
      </c>
      <c r="C866" s="988" t="s">
        <v>965</v>
      </c>
      <c r="D866" s="411" t="s">
        <v>39</v>
      </c>
      <c r="E866" s="201">
        <f>3626.9*1.05</f>
        <v>3808.2450000000003</v>
      </c>
      <c r="F866" s="215"/>
      <c r="G866" s="311">
        <f>E866*F866</f>
        <v>0</v>
      </c>
      <c r="H866" s="317"/>
      <c r="I866" s="917"/>
      <c r="J866" s="940">
        <f>G866</f>
        <v>0</v>
      </c>
    </row>
    <row r="867" spans="1:10" s="3" customFormat="1" ht="12.75">
      <c r="A867" s="204"/>
      <c r="B867" s="317"/>
      <c r="C867" s="988"/>
      <c r="D867" s="411"/>
      <c r="E867" s="201"/>
      <c r="F867" s="209"/>
      <c r="G867" s="311"/>
      <c r="H867" s="317"/>
      <c r="I867" s="917"/>
      <c r="J867" s="940"/>
    </row>
    <row r="868" spans="1:10" s="3" customFormat="1" ht="12.75">
      <c r="A868" s="204"/>
      <c r="B868" s="571" t="s">
        <v>4622</v>
      </c>
      <c r="C868" s="988" t="s">
        <v>956</v>
      </c>
      <c r="D868" s="411" t="s">
        <v>39</v>
      </c>
      <c r="E868" s="201">
        <f>16541*1.05</f>
        <v>17368.05</v>
      </c>
      <c r="F868" s="215"/>
      <c r="G868" s="311">
        <f>E868*F868</f>
        <v>0</v>
      </c>
      <c r="H868" s="317"/>
      <c r="I868" s="917"/>
      <c r="J868" s="940">
        <f>G868</f>
        <v>0</v>
      </c>
    </row>
    <row r="869" spans="1:10" s="3" customFormat="1">
      <c r="A869" s="204"/>
      <c r="B869" s="317"/>
      <c r="C869" s="465"/>
      <c r="D869" s="458"/>
      <c r="E869" s="458"/>
      <c r="F869" s="12"/>
      <c r="G869" s="311"/>
      <c r="H869" s="317"/>
      <c r="I869" s="917"/>
      <c r="J869" s="940"/>
    </row>
    <row r="870" spans="1:10" s="3" customFormat="1">
      <c r="A870" s="204"/>
      <c r="B870" s="367" t="s">
        <v>2916</v>
      </c>
      <c r="C870" s="992" t="s">
        <v>2854</v>
      </c>
      <c r="D870" s="458"/>
      <c r="E870" s="458"/>
      <c r="F870" s="12"/>
      <c r="G870" s="311"/>
      <c r="H870" s="317"/>
      <c r="I870" s="917"/>
      <c r="J870" s="940"/>
    </row>
    <row r="871" spans="1:10" s="3" customFormat="1" ht="12.75">
      <c r="A871" s="204"/>
      <c r="B871" s="571" t="s">
        <v>4623</v>
      </c>
      <c r="C871" s="988" t="s">
        <v>963</v>
      </c>
      <c r="D871" s="411" t="s">
        <v>39</v>
      </c>
      <c r="E871" s="201">
        <f>(2390.9+5945)*1.05</f>
        <v>8752.6949999999997</v>
      </c>
      <c r="F871" s="215"/>
      <c r="G871" s="311">
        <f>E871*F871</f>
        <v>0</v>
      </c>
      <c r="H871" s="317"/>
      <c r="I871" s="917"/>
      <c r="J871" s="940">
        <f>G871</f>
        <v>0</v>
      </c>
    </row>
    <row r="872" spans="1:10" s="3" customFormat="1" ht="12.75">
      <c r="A872" s="204"/>
      <c r="B872" s="571" t="s">
        <v>4624</v>
      </c>
      <c r="C872" s="988" t="s">
        <v>964</v>
      </c>
      <c r="D872" s="411" t="s">
        <v>39</v>
      </c>
      <c r="E872" s="201">
        <f>393.1*1.05</f>
        <v>412.75500000000005</v>
      </c>
      <c r="F872" s="215"/>
      <c r="G872" s="311">
        <f>E872*F872</f>
        <v>0</v>
      </c>
      <c r="H872" s="317"/>
      <c r="I872" s="917"/>
      <c r="J872" s="940">
        <f>G872</f>
        <v>0</v>
      </c>
    </row>
    <row r="873" spans="1:10" s="3" customFormat="1" ht="12.75">
      <c r="A873" s="204"/>
      <c r="B873" s="571" t="s">
        <v>4625</v>
      </c>
      <c r="C873" s="988" t="s">
        <v>965</v>
      </c>
      <c r="D873" s="411" t="s">
        <v>39</v>
      </c>
      <c r="E873" s="201">
        <f>4281.2*1.05</f>
        <v>4495.26</v>
      </c>
      <c r="F873" s="215"/>
      <c r="G873" s="311">
        <f>E873*F873</f>
        <v>0</v>
      </c>
      <c r="H873" s="317"/>
      <c r="I873" s="917"/>
      <c r="J873" s="940">
        <f>G873</f>
        <v>0</v>
      </c>
    </row>
    <row r="874" spans="1:10" s="3" customFormat="1" ht="12.75">
      <c r="A874" s="204"/>
      <c r="B874" s="317"/>
      <c r="C874" s="988"/>
      <c r="D874" s="411"/>
      <c r="E874" s="201"/>
      <c r="F874" s="209"/>
      <c r="G874" s="311"/>
      <c r="H874" s="317"/>
      <c r="I874" s="917"/>
      <c r="J874" s="940"/>
    </row>
    <row r="875" spans="1:10" s="3" customFormat="1" ht="12.75">
      <c r="A875" s="204"/>
      <c r="B875" s="571" t="s">
        <v>4626</v>
      </c>
      <c r="C875" s="988" t="s">
        <v>956</v>
      </c>
      <c r="D875" s="411" t="s">
        <v>39</v>
      </c>
      <c r="E875" s="201">
        <f>15081.5*1.05</f>
        <v>15835.575000000001</v>
      </c>
      <c r="F875" s="215"/>
      <c r="G875" s="311">
        <f>E875*F875</f>
        <v>0</v>
      </c>
      <c r="H875" s="317"/>
      <c r="I875" s="917"/>
      <c r="J875" s="940">
        <f>G875</f>
        <v>0</v>
      </c>
    </row>
    <row r="876" spans="1:10" s="3" customFormat="1">
      <c r="A876" s="204"/>
      <c r="B876" s="317"/>
      <c r="C876" s="465"/>
      <c r="D876" s="458"/>
      <c r="E876" s="458"/>
      <c r="F876" s="12"/>
      <c r="G876" s="311"/>
      <c r="H876" s="317"/>
      <c r="I876" s="917"/>
      <c r="J876" s="940"/>
    </row>
    <row r="877" spans="1:10" s="3" customFormat="1">
      <c r="A877" s="204"/>
      <c r="B877" s="367" t="s">
        <v>2917</v>
      </c>
      <c r="C877" s="992" t="s">
        <v>2855</v>
      </c>
      <c r="D877" s="458"/>
      <c r="E877" s="458"/>
      <c r="F877" s="12"/>
      <c r="G877" s="311"/>
      <c r="H877" s="317"/>
      <c r="I877" s="917"/>
      <c r="J877" s="940"/>
    </row>
    <row r="878" spans="1:10" s="3" customFormat="1" ht="12.75">
      <c r="A878" s="204"/>
      <c r="B878" s="571" t="s">
        <v>4627</v>
      </c>
      <c r="C878" s="988" t="s">
        <v>963</v>
      </c>
      <c r="D878" s="411" t="s">
        <v>39</v>
      </c>
      <c r="E878" s="201">
        <f>3408.7*1.05</f>
        <v>3579.1349999999998</v>
      </c>
      <c r="F878" s="215"/>
      <c r="G878" s="311">
        <f>E878*F878</f>
        <v>0</v>
      </c>
      <c r="H878" s="317"/>
      <c r="I878" s="917"/>
      <c r="J878" s="940">
        <f>G878</f>
        <v>0</v>
      </c>
    </row>
    <row r="879" spans="1:10" s="3" customFormat="1" ht="12.75">
      <c r="A879" s="204"/>
      <c r="B879" s="571" t="s">
        <v>4628</v>
      </c>
      <c r="C879" s="988" t="s">
        <v>964</v>
      </c>
      <c r="D879" s="411" t="s">
        <v>39</v>
      </c>
      <c r="E879" s="201">
        <f>(16616.4+13045.8)*1.05</f>
        <v>31145.31</v>
      </c>
      <c r="F879" s="215"/>
      <c r="G879" s="311">
        <f>E879*F879</f>
        <v>0</v>
      </c>
      <c r="H879" s="317"/>
      <c r="I879" s="917"/>
      <c r="J879" s="940">
        <f>G879</f>
        <v>0</v>
      </c>
    </row>
    <row r="880" spans="1:10" s="3" customFormat="1" ht="12.75">
      <c r="A880" s="204"/>
      <c r="B880" s="571" t="s">
        <v>4629</v>
      </c>
      <c r="C880" s="988" t="s">
        <v>965</v>
      </c>
      <c r="D880" s="411" t="s">
        <v>39</v>
      </c>
      <c r="E880" s="201">
        <f>(4881.5+12546.7)*1.05</f>
        <v>18299.61</v>
      </c>
      <c r="F880" s="215"/>
      <c r="G880" s="311">
        <f>E880*F880</f>
        <v>0</v>
      </c>
      <c r="H880" s="317"/>
      <c r="I880" s="917"/>
      <c r="J880" s="940">
        <f>G880</f>
        <v>0</v>
      </c>
    </row>
    <row r="881" spans="1:10" s="3" customFormat="1" ht="12.75">
      <c r="A881" s="204"/>
      <c r="B881" s="571" t="s">
        <v>4630</v>
      </c>
      <c r="C881" s="988" t="s">
        <v>966</v>
      </c>
      <c r="D881" s="411" t="s">
        <v>39</v>
      </c>
      <c r="E881" s="201">
        <f>375.7*1.05</f>
        <v>394.48500000000001</v>
      </c>
      <c r="F881" s="215"/>
      <c r="G881" s="311">
        <f>E881*F881</f>
        <v>0</v>
      </c>
      <c r="H881" s="317"/>
      <c r="I881" s="917"/>
      <c r="J881" s="940">
        <f>G881</f>
        <v>0</v>
      </c>
    </row>
    <row r="882" spans="1:10" s="3" customFormat="1" ht="12.75">
      <c r="A882" s="204"/>
      <c r="B882" s="317"/>
      <c r="C882" s="988"/>
      <c r="D882" s="411"/>
      <c r="E882" s="201"/>
      <c r="F882" s="209"/>
      <c r="G882" s="311"/>
      <c r="H882" s="317"/>
      <c r="I882" s="917"/>
      <c r="J882" s="940"/>
    </row>
    <row r="883" spans="1:10" s="3" customFormat="1" ht="12.75">
      <c r="A883" s="204"/>
      <c r="B883" s="571" t="s">
        <v>4631</v>
      </c>
      <c r="C883" s="988" t="s">
        <v>955</v>
      </c>
      <c r="D883" s="411" t="s">
        <v>39</v>
      </c>
      <c r="E883" s="201">
        <f>(29764.2+1171.8)*1.05</f>
        <v>32482.800000000003</v>
      </c>
      <c r="F883" s="215"/>
      <c r="G883" s="311">
        <f>E883*F883</f>
        <v>0</v>
      </c>
      <c r="H883" s="317"/>
      <c r="I883" s="917"/>
      <c r="J883" s="940">
        <f>G883</f>
        <v>0</v>
      </c>
    </row>
    <row r="884" spans="1:10" s="3" customFormat="1" ht="12.75">
      <c r="A884" s="204"/>
      <c r="B884" s="571" t="s">
        <v>4632</v>
      </c>
      <c r="C884" s="988" t="s">
        <v>956</v>
      </c>
      <c r="D884" s="411" t="s">
        <v>39</v>
      </c>
      <c r="E884" s="201">
        <f>139*1.05</f>
        <v>145.95000000000002</v>
      </c>
      <c r="F884" s="215"/>
      <c r="G884" s="311">
        <f>E884*F884</f>
        <v>0</v>
      </c>
      <c r="H884" s="317"/>
      <c r="I884" s="917"/>
      <c r="J884" s="940">
        <f>G884</f>
        <v>0</v>
      </c>
    </row>
    <row r="885" spans="1:10" s="3" customFormat="1" ht="12.75">
      <c r="A885" s="204"/>
      <c r="B885" s="317"/>
      <c r="C885" s="988"/>
      <c r="D885" s="411"/>
      <c r="E885" s="201"/>
      <c r="F885" s="209"/>
      <c r="G885" s="311"/>
      <c r="H885" s="317"/>
      <c r="I885" s="917"/>
      <c r="J885" s="940"/>
    </row>
    <row r="886" spans="1:10" s="3" customFormat="1">
      <c r="A886" s="204"/>
      <c r="B886" s="367" t="s">
        <v>2918</v>
      </c>
      <c r="C886" s="992" t="s">
        <v>2856</v>
      </c>
      <c r="D886" s="458"/>
      <c r="E886" s="458"/>
      <c r="F886" s="12"/>
      <c r="G886" s="311"/>
      <c r="H886" s="317"/>
      <c r="I886" s="917"/>
      <c r="J886" s="940"/>
    </row>
    <row r="887" spans="1:10" s="3" customFormat="1" ht="12.75">
      <c r="A887" s="204"/>
      <c r="B887" s="571" t="s">
        <v>4633</v>
      </c>
      <c r="C887" s="988" t="s">
        <v>963</v>
      </c>
      <c r="D887" s="411" t="s">
        <v>39</v>
      </c>
      <c r="E887" s="201">
        <f>(2458.4+6458.7)*1.05</f>
        <v>9362.9549999999999</v>
      </c>
      <c r="F887" s="215"/>
      <c r="G887" s="311">
        <f>E887*F887</f>
        <v>0</v>
      </c>
      <c r="H887" s="317"/>
      <c r="I887" s="917"/>
      <c r="J887" s="940">
        <f>G887</f>
        <v>0</v>
      </c>
    </row>
    <row r="888" spans="1:10" s="3" customFormat="1" ht="12.75">
      <c r="A888" s="204"/>
      <c r="B888" s="571" t="s">
        <v>4634</v>
      </c>
      <c r="C888" s="988" t="s">
        <v>964</v>
      </c>
      <c r="D888" s="411" t="s">
        <v>39</v>
      </c>
      <c r="E888" s="201">
        <f>(393.1+670)*1.05</f>
        <v>1116.2549999999999</v>
      </c>
      <c r="F888" s="215"/>
      <c r="G888" s="311">
        <f>E888*F888</f>
        <v>0</v>
      </c>
      <c r="H888" s="317"/>
      <c r="I888" s="917"/>
      <c r="J888" s="940">
        <f>G888</f>
        <v>0</v>
      </c>
    </row>
    <row r="889" spans="1:10" s="3" customFormat="1" ht="12.75">
      <c r="A889" s="204"/>
      <c r="B889" s="571" t="s">
        <v>4635</v>
      </c>
      <c r="C889" s="988" t="s">
        <v>965</v>
      </c>
      <c r="D889" s="411" t="s">
        <v>39</v>
      </c>
      <c r="E889" s="201">
        <f>(670.9+4347.3+51.8)*1.05</f>
        <v>5323.5</v>
      </c>
      <c r="F889" s="215"/>
      <c r="G889" s="311">
        <f>E889*F889</f>
        <v>0</v>
      </c>
      <c r="H889" s="317"/>
      <c r="I889" s="917"/>
      <c r="J889" s="940">
        <f>G889</f>
        <v>0</v>
      </c>
    </row>
    <row r="890" spans="1:10" s="3" customFormat="1" ht="12.75">
      <c r="A890" s="204"/>
      <c r="B890" s="571" t="s">
        <v>4636</v>
      </c>
      <c r="C890" s="988" t="s">
        <v>966</v>
      </c>
      <c r="D890" s="411" t="s">
        <v>39</v>
      </c>
      <c r="E890" s="201">
        <f>(74+103.3)*1.05</f>
        <v>186.16500000000002</v>
      </c>
      <c r="F890" s="215"/>
      <c r="G890" s="311">
        <f>E890*F890</f>
        <v>0</v>
      </c>
      <c r="H890" s="317"/>
      <c r="I890" s="917"/>
      <c r="J890" s="940">
        <f>G890</f>
        <v>0</v>
      </c>
    </row>
    <row r="891" spans="1:10" s="3" customFormat="1" ht="12.75">
      <c r="A891" s="204"/>
      <c r="B891" s="317"/>
      <c r="C891" s="988"/>
      <c r="D891" s="411"/>
      <c r="E891" s="201"/>
      <c r="F891" s="209"/>
      <c r="G891" s="311"/>
      <c r="H891" s="317"/>
      <c r="I891" s="917"/>
      <c r="J891" s="940"/>
    </row>
    <row r="892" spans="1:10" s="3" customFormat="1" ht="12.75">
      <c r="A892" s="204"/>
      <c r="B892" s="571" t="s">
        <v>4637</v>
      </c>
      <c r="C892" s="988" t="s">
        <v>967</v>
      </c>
      <c r="D892" s="411" t="s">
        <v>39</v>
      </c>
      <c r="E892" s="201">
        <f>347.4*1.05</f>
        <v>364.77</v>
      </c>
      <c r="F892" s="215"/>
      <c r="G892" s="311">
        <f>E892*F892</f>
        <v>0</v>
      </c>
      <c r="H892" s="317"/>
      <c r="I892" s="917"/>
      <c r="J892" s="940">
        <f>G892</f>
        <v>0</v>
      </c>
    </row>
    <row r="893" spans="1:10" s="3" customFormat="1" ht="12.75">
      <c r="A893" s="204"/>
      <c r="B893" s="571" t="s">
        <v>4638</v>
      </c>
      <c r="C893" s="988" t="s">
        <v>956</v>
      </c>
      <c r="D893" s="411" t="s">
        <v>39</v>
      </c>
      <c r="E893" s="201">
        <f>15290*1.05</f>
        <v>16054.5</v>
      </c>
      <c r="F893" s="215"/>
      <c r="G893" s="311">
        <f>E893*F893</f>
        <v>0</v>
      </c>
      <c r="H893" s="317"/>
      <c r="I893" s="917"/>
      <c r="J893" s="940">
        <f>G893</f>
        <v>0</v>
      </c>
    </row>
    <row r="894" spans="1:10" s="3" customFormat="1" ht="12.75">
      <c r="A894" s="204"/>
      <c r="B894" s="571" t="s">
        <v>4639</v>
      </c>
      <c r="C894" s="988" t="s">
        <v>955</v>
      </c>
      <c r="D894" s="411" t="s">
        <v>39</v>
      </c>
      <c r="E894" s="201">
        <f>651*1.05</f>
        <v>683.55000000000007</v>
      </c>
      <c r="F894" s="215"/>
      <c r="G894" s="311">
        <f>E894*F894</f>
        <v>0</v>
      </c>
      <c r="H894" s="317"/>
      <c r="I894" s="917"/>
      <c r="J894" s="940">
        <f>G894</f>
        <v>0</v>
      </c>
    </row>
    <row r="895" spans="1:10" s="3" customFormat="1" ht="12.75">
      <c r="A895" s="204"/>
      <c r="B895" s="317"/>
      <c r="C895" s="988"/>
      <c r="D895" s="411"/>
      <c r="E895" s="201"/>
      <c r="F895" s="209"/>
      <c r="G895" s="311"/>
      <c r="H895" s="317"/>
      <c r="I895" s="917"/>
      <c r="J895" s="940"/>
    </row>
    <row r="896" spans="1:10" s="3" customFormat="1" ht="12.75">
      <c r="A896" s="204"/>
      <c r="B896" s="367" t="s">
        <v>2919</v>
      </c>
      <c r="C896" s="989" t="s">
        <v>2863</v>
      </c>
      <c r="D896" s="411"/>
      <c r="E896" s="201"/>
      <c r="F896" s="209"/>
      <c r="G896" s="311"/>
      <c r="H896" s="317"/>
      <c r="I896" s="917"/>
      <c r="J896" s="940"/>
    </row>
    <row r="897" spans="1:10" s="3" customFormat="1" ht="12.75">
      <c r="A897" s="204"/>
      <c r="B897" s="317"/>
      <c r="C897" s="992" t="s">
        <v>2864</v>
      </c>
      <c r="D897" s="411"/>
      <c r="E897" s="201"/>
      <c r="F897" s="209"/>
      <c r="G897" s="311"/>
      <c r="H897" s="317"/>
      <c r="I897" s="917"/>
      <c r="J897" s="940"/>
    </row>
    <row r="898" spans="1:10" s="3" customFormat="1" ht="12.75">
      <c r="A898" s="204"/>
      <c r="B898" s="571" t="s">
        <v>4640</v>
      </c>
      <c r="C898" s="988" t="s">
        <v>965</v>
      </c>
      <c r="D898" s="411" t="s">
        <v>39</v>
      </c>
      <c r="E898" s="201">
        <f>4252.3*1.05</f>
        <v>4464.915</v>
      </c>
      <c r="F898" s="215"/>
      <c r="G898" s="311">
        <f>E898*F898</f>
        <v>0</v>
      </c>
      <c r="H898" s="317"/>
      <c r="I898" s="917">
        <f>G898*0.55</f>
        <v>0</v>
      </c>
      <c r="J898" s="940">
        <f>G898*0.45</f>
        <v>0</v>
      </c>
    </row>
    <row r="899" spans="1:10" s="3" customFormat="1" ht="12.75">
      <c r="A899" s="204"/>
      <c r="B899" s="317"/>
      <c r="C899" s="992" t="s">
        <v>2865</v>
      </c>
      <c r="D899" s="411"/>
      <c r="E899" s="201"/>
      <c r="F899" s="209"/>
      <c r="G899" s="311"/>
      <c r="H899" s="317"/>
      <c r="I899" s="917"/>
      <c r="J899" s="940"/>
    </row>
    <row r="900" spans="1:10" s="3" customFormat="1" ht="12.75">
      <c r="A900" s="204"/>
      <c r="B900" s="571" t="s">
        <v>4641</v>
      </c>
      <c r="C900" s="988" t="s">
        <v>965</v>
      </c>
      <c r="D900" s="411" t="s">
        <v>39</v>
      </c>
      <c r="E900" s="201">
        <f>3439.5*1.05</f>
        <v>3611.4750000000004</v>
      </c>
      <c r="F900" s="215"/>
      <c r="G900" s="311">
        <f>E900*F900</f>
        <v>0</v>
      </c>
      <c r="H900" s="317"/>
      <c r="I900" s="917"/>
      <c r="J900" s="940">
        <f>G900</f>
        <v>0</v>
      </c>
    </row>
    <row r="901" spans="1:10" s="3" customFormat="1" ht="12.75">
      <c r="A901" s="204"/>
      <c r="B901" s="317"/>
      <c r="C901" s="992" t="s">
        <v>2866</v>
      </c>
      <c r="D901" s="411"/>
      <c r="E901" s="201"/>
      <c r="F901" s="209"/>
      <c r="G901" s="311"/>
      <c r="H901" s="317"/>
      <c r="I901" s="917"/>
      <c r="J901" s="940"/>
    </row>
    <row r="902" spans="1:10" s="3" customFormat="1" ht="12.75">
      <c r="A902" s="204"/>
      <c r="B902" s="571" t="s">
        <v>4642</v>
      </c>
      <c r="C902" s="988" t="s">
        <v>965</v>
      </c>
      <c r="D902" s="411" t="s">
        <v>39</v>
      </c>
      <c r="E902" s="201">
        <f>3106.8*1.05</f>
        <v>3262.1400000000003</v>
      </c>
      <c r="F902" s="215"/>
      <c r="G902" s="311">
        <f>E902*F902</f>
        <v>0</v>
      </c>
      <c r="H902" s="317"/>
      <c r="I902" s="917"/>
      <c r="J902" s="940">
        <f>G902</f>
        <v>0</v>
      </c>
    </row>
    <row r="903" spans="1:10" s="3" customFormat="1" ht="12.75">
      <c r="A903" s="204"/>
      <c r="B903" s="317"/>
      <c r="C903" s="992" t="s">
        <v>2867</v>
      </c>
      <c r="D903" s="411"/>
      <c r="E903" s="201"/>
      <c r="F903" s="209"/>
      <c r="G903" s="311"/>
      <c r="H903" s="317"/>
      <c r="I903" s="917"/>
      <c r="J903" s="940"/>
    </row>
    <row r="904" spans="1:10" s="3" customFormat="1" ht="12.75">
      <c r="A904" s="204"/>
      <c r="B904" s="571" t="s">
        <v>4643</v>
      </c>
      <c r="C904" s="988" t="s">
        <v>965</v>
      </c>
      <c r="D904" s="411" t="s">
        <v>39</v>
      </c>
      <c r="E904" s="201">
        <f>2867.7*1.05</f>
        <v>3011.085</v>
      </c>
      <c r="F904" s="215"/>
      <c r="G904" s="311">
        <f>E904*F904</f>
        <v>0</v>
      </c>
      <c r="H904" s="317"/>
      <c r="I904" s="917"/>
      <c r="J904" s="940">
        <f>G904</f>
        <v>0</v>
      </c>
    </row>
    <row r="905" spans="1:10" s="3" customFormat="1" ht="12.75">
      <c r="A905" s="204"/>
      <c r="B905" s="317"/>
      <c r="C905" s="992" t="s">
        <v>2868</v>
      </c>
      <c r="D905" s="411"/>
      <c r="E905" s="201"/>
      <c r="F905" s="209"/>
      <c r="G905" s="311"/>
      <c r="H905" s="317"/>
      <c r="I905" s="917"/>
      <c r="J905" s="940"/>
    </row>
    <row r="906" spans="1:10" s="3" customFormat="1" ht="12.75">
      <c r="A906" s="204"/>
      <c r="B906" s="571" t="s">
        <v>4644</v>
      </c>
      <c r="C906" s="988" t="s">
        <v>965</v>
      </c>
      <c r="D906" s="411" t="s">
        <v>39</v>
      </c>
      <c r="E906" s="201">
        <f>2910.02*1.05</f>
        <v>3055.5210000000002</v>
      </c>
      <c r="F906" s="215"/>
      <c r="G906" s="311">
        <f>E906*F906</f>
        <v>0</v>
      </c>
      <c r="H906" s="317"/>
      <c r="I906" s="917"/>
      <c r="J906" s="940">
        <f>G906</f>
        <v>0</v>
      </c>
    </row>
    <row r="907" spans="1:10" s="3" customFormat="1" ht="12.75">
      <c r="A907" s="204"/>
      <c r="B907" s="317"/>
      <c r="C907" s="988"/>
      <c r="D907" s="411"/>
      <c r="E907" s="201"/>
      <c r="F907" s="209"/>
      <c r="G907" s="311"/>
      <c r="H907" s="317"/>
      <c r="I907" s="917"/>
      <c r="J907" s="940"/>
    </row>
    <row r="908" spans="1:10" s="3" customFormat="1" ht="12.75">
      <c r="A908" s="204"/>
      <c r="B908" s="317"/>
      <c r="C908" s="988"/>
      <c r="D908" s="411"/>
      <c r="E908" s="201"/>
      <c r="F908" s="209"/>
      <c r="G908" s="311"/>
      <c r="H908" s="317"/>
      <c r="I908" s="917"/>
      <c r="J908" s="940"/>
    </row>
    <row r="909" spans="1:10" s="3" customFormat="1" ht="12.75">
      <c r="A909" s="204"/>
      <c r="B909" s="367" t="s">
        <v>2920</v>
      </c>
      <c r="C909" s="989" t="s">
        <v>2857</v>
      </c>
      <c r="D909" s="411"/>
      <c r="E909" s="201"/>
      <c r="F909" s="12"/>
      <c r="G909" s="311"/>
      <c r="H909" s="317"/>
      <c r="I909" s="917"/>
      <c r="J909" s="940"/>
    </row>
    <row r="910" spans="1:10" s="3" customFormat="1">
      <c r="A910" s="204"/>
      <c r="B910" s="317"/>
      <c r="C910" s="992" t="s">
        <v>2858</v>
      </c>
      <c r="D910" s="458"/>
      <c r="E910" s="458"/>
      <c r="F910" s="12"/>
      <c r="G910" s="311"/>
      <c r="H910" s="317"/>
      <c r="I910" s="917"/>
      <c r="J910" s="940"/>
    </row>
    <row r="911" spans="1:10" s="3" customFormat="1" ht="12.75">
      <c r="A911" s="204"/>
      <c r="B911" s="571" t="s">
        <v>4645</v>
      </c>
      <c r="C911" s="988" t="s">
        <v>963</v>
      </c>
      <c r="D911" s="411" t="s">
        <v>39</v>
      </c>
      <c r="E911" s="201">
        <f>(1834.6+7679.9)*1.05</f>
        <v>9990.2250000000004</v>
      </c>
      <c r="F911" s="215"/>
      <c r="G911" s="311">
        <f>E911*F911</f>
        <v>0</v>
      </c>
      <c r="H911" s="317"/>
      <c r="I911" s="917"/>
      <c r="J911" s="940">
        <f>G911</f>
        <v>0</v>
      </c>
    </row>
    <row r="912" spans="1:10" s="3" customFormat="1" ht="12.75">
      <c r="A912" s="204"/>
      <c r="B912" s="571" t="s">
        <v>4646</v>
      </c>
      <c r="C912" s="988" t="s">
        <v>964</v>
      </c>
      <c r="D912" s="411" t="s">
        <v>39</v>
      </c>
      <c r="E912" s="201">
        <f>(1337.8+4813.5+13321.7)*1.05</f>
        <v>20446.650000000001</v>
      </c>
      <c r="F912" s="215"/>
      <c r="G912" s="311">
        <f>E912*F912</f>
        <v>0</v>
      </c>
      <c r="H912" s="317"/>
      <c r="I912" s="917"/>
      <c r="J912" s="940">
        <f>G912</f>
        <v>0</v>
      </c>
    </row>
    <row r="913" spans="1:10" s="3" customFormat="1" ht="12.75">
      <c r="A913" s="204"/>
      <c r="B913" s="571" t="s">
        <v>4647</v>
      </c>
      <c r="C913" s="988" t="s">
        <v>965</v>
      </c>
      <c r="D913" s="411" t="s">
        <v>39</v>
      </c>
      <c r="E913" s="201">
        <f>(189+9610+1437.3)*1.05</f>
        <v>11798.115</v>
      </c>
      <c r="F913" s="215"/>
      <c r="G913" s="311">
        <f>E913*F913</f>
        <v>0</v>
      </c>
      <c r="H913" s="317"/>
      <c r="I913" s="917"/>
      <c r="J913" s="940">
        <f>G913</f>
        <v>0</v>
      </c>
    </row>
    <row r="914" spans="1:10" s="3" customFormat="1" ht="12.75">
      <c r="A914" s="204"/>
      <c r="B914" s="571" t="s">
        <v>4648</v>
      </c>
      <c r="C914" s="988" t="s">
        <v>966</v>
      </c>
      <c r="D914" s="411" t="s">
        <v>39</v>
      </c>
      <c r="E914" s="201">
        <f>144.8*1.05</f>
        <v>152.04000000000002</v>
      </c>
      <c r="F914" s="215"/>
      <c r="G914" s="311">
        <f>E914*F914</f>
        <v>0</v>
      </c>
      <c r="H914" s="317"/>
      <c r="I914" s="917"/>
      <c r="J914" s="940">
        <f>G914</f>
        <v>0</v>
      </c>
    </row>
    <row r="915" spans="1:10" s="3" customFormat="1" ht="12.75">
      <c r="A915" s="204"/>
      <c r="B915" s="317"/>
      <c r="C915" s="988"/>
      <c r="D915" s="411"/>
      <c r="E915" s="201"/>
      <c r="F915" s="209"/>
      <c r="G915" s="311"/>
      <c r="H915" s="317"/>
      <c r="I915" s="917"/>
      <c r="J915" s="940"/>
    </row>
    <row r="916" spans="1:10" s="3" customFormat="1" ht="12.75">
      <c r="A916" s="204"/>
      <c r="B916" s="571" t="s">
        <v>4649</v>
      </c>
      <c r="C916" s="988" t="s">
        <v>955</v>
      </c>
      <c r="D916" s="411" t="s">
        <v>39</v>
      </c>
      <c r="E916" s="201">
        <f>57027.6*1.05</f>
        <v>59878.98</v>
      </c>
      <c r="F916" s="215"/>
      <c r="G916" s="311">
        <f>E916*F916</f>
        <v>0</v>
      </c>
      <c r="H916" s="317"/>
      <c r="I916" s="917"/>
      <c r="J916" s="940">
        <f>G916</f>
        <v>0</v>
      </c>
    </row>
    <row r="917" spans="1:10" s="3" customFormat="1" ht="12.75">
      <c r="A917" s="204"/>
      <c r="B917" s="317"/>
      <c r="C917" s="988"/>
      <c r="D917" s="411"/>
      <c r="E917" s="201"/>
      <c r="F917" s="209"/>
      <c r="G917" s="311"/>
      <c r="H917" s="317"/>
      <c r="I917" s="917"/>
      <c r="J917" s="940"/>
    </row>
    <row r="918" spans="1:10" s="3" customFormat="1" ht="12.75">
      <c r="A918" s="204"/>
      <c r="B918" s="367" t="s">
        <v>2921</v>
      </c>
      <c r="C918" s="992" t="s">
        <v>2859</v>
      </c>
      <c r="D918" s="411"/>
      <c r="E918" s="201"/>
      <c r="F918" s="209"/>
      <c r="G918" s="311"/>
      <c r="H918" s="317"/>
      <c r="I918" s="917"/>
      <c r="J918" s="940"/>
    </row>
    <row r="919" spans="1:10" s="3" customFormat="1" ht="12.75">
      <c r="A919" s="204"/>
      <c r="B919" s="571" t="s">
        <v>4650</v>
      </c>
      <c r="C919" s="988" t="s">
        <v>963</v>
      </c>
      <c r="D919" s="411" t="s">
        <v>39</v>
      </c>
      <c r="E919" s="201">
        <f>(6674.7+5781.2)*1.05</f>
        <v>13078.695</v>
      </c>
      <c r="F919" s="215"/>
      <c r="G919" s="311">
        <f>E919*F919</f>
        <v>0</v>
      </c>
      <c r="H919" s="317"/>
      <c r="I919" s="917"/>
      <c r="J919" s="940">
        <f>G919</f>
        <v>0</v>
      </c>
    </row>
    <row r="920" spans="1:10" s="3" customFormat="1" ht="12.75">
      <c r="A920" s="204"/>
      <c r="B920" s="571" t="s">
        <v>4651</v>
      </c>
      <c r="C920" s="988" t="s">
        <v>964</v>
      </c>
      <c r="D920" s="411" t="s">
        <v>39</v>
      </c>
      <c r="E920" s="201">
        <f>(9854+15818.2+3266.7)*1.05</f>
        <v>30385.845000000001</v>
      </c>
      <c r="F920" s="215"/>
      <c r="G920" s="311">
        <f>E920*F920</f>
        <v>0</v>
      </c>
      <c r="H920" s="317"/>
      <c r="I920" s="917"/>
      <c r="J920" s="940">
        <f>G920</f>
        <v>0</v>
      </c>
    </row>
    <row r="921" spans="1:10" s="3" customFormat="1" ht="12.75">
      <c r="A921" s="204"/>
      <c r="B921" s="571" t="s">
        <v>4652</v>
      </c>
      <c r="C921" s="988" t="s">
        <v>965</v>
      </c>
      <c r="D921" s="411" t="s">
        <v>39</v>
      </c>
      <c r="E921" s="201">
        <f>(12377.2+93.9+1244)*1.05</f>
        <v>14400.855000000001</v>
      </c>
      <c r="F921" s="215"/>
      <c r="G921" s="311">
        <f>E921*F921</f>
        <v>0</v>
      </c>
      <c r="H921" s="317"/>
      <c r="I921" s="917"/>
      <c r="J921" s="940">
        <f>G921</f>
        <v>0</v>
      </c>
    </row>
    <row r="922" spans="1:10" s="3" customFormat="1" ht="12.75">
      <c r="A922" s="204"/>
      <c r="B922" s="571" t="s">
        <v>4653</v>
      </c>
      <c r="C922" s="988" t="s">
        <v>966</v>
      </c>
      <c r="D922" s="411" t="s">
        <v>39</v>
      </c>
      <c r="E922" s="201">
        <f>(155.7+1159.2+1109.7)*1.05</f>
        <v>2545.8300000000004</v>
      </c>
      <c r="F922" s="215"/>
      <c r="G922" s="311">
        <f>E922*F922</f>
        <v>0</v>
      </c>
      <c r="H922" s="317"/>
      <c r="I922" s="917"/>
      <c r="J922" s="940">
        <f>G922</f>
        <v>0</v>
      </c>
    </row>
    <row r="923" spans="1:10" s="3" customFormat="1" ht="12.75">
      <c r="A923" s="204"/>
      <c r="B923" s="317"/>
      <c r="C923" s="988"/>
      <c r="D923" s="411"/>
      <c r="E923" s="201"/>
      <c r="F923" s="209"/>
      <c r="G923" s="311"/>
      <c r="H923" s="317"/>
      <c r="I923" s="917"/>
      <c r="J923" s="940"/>
    </row>
    <row r="924" spans="1:10" s="3" customFormat="1" ht="12.75">
      <c r="A924" s="204"/>
      <c r="B924" s="571" t="s">
        <v>4654</v>
      </c>
      <c r="C924" s="988" t="s">
        <v>955</v>
      </c>
      <c r="D924" s="411" t="s">
        <v>39</v>
      </c>
      <c r="E924" s="201">
        <f>34372.8*1.05</f>
        <v>36091.440000000002</v>
      </c>
      <c r="F924" s="215"/>
      <c r="G924" s="311">
        <f>E924*F924</f>
        <v>0</v>
      </c>
      <c r="H924" s="317"/>
      <c r="I924" s="917"/>
      <c r="J924" s="940">
        <f>G924</f>
        <v>0</v>
      </c>
    </row>
    <row r="925" spans="1:10" s="3" customFormat="1" ht="12.75">
      <c r="A925" s="204"/>
      <c r="B925" s="317"/>
      <c r="C925" s="988"/>
      <c r="D925" s="411"/>
      <c r="E925" s="201"/>
      <c r="F925" s="209"/>
      <c r="G925" s="311"/>
      <c r="H925" s="317"/>
      <c r="I925" s="917"/>
      <c r="J925" s="940"/>
    </row>
    <row r="926" spans="1:10" s="3" customFormat="1" ht="12.75">
      <c r="A926" s="204"/>
      <c r="B926" s="367" t="s">
        <v>2922</v>
      </c>
      <c r="C926" s="992" t="s">
        <v>2860</v>
      </c>
      <c r="D926" s="411"/>
      <c r="E926" s="201"/>
      <c r="F926" s="209"/>
      <c r="G926" s="311"/>
      <c r="H926" s="317"/>
      <c r="I926" s="917"/>
      <c r="J926" s="940"/>
    </row>
    <row r="927" spans="1:10" s="3" customFormat="1" ht="13.5">
      <c r="A927" s="204"/>
      <c r="B927" s="993" t="s">
        <v>4655</v>
      </c>
      <c r="C927" s="988" t="s">
        <v>963</v>
      </c>
      <c r="D927" s="411" t="s">
        <v>39</v>
      </c>
      <c r="E927" s="201">
        <f>(3874.7+6628.6)*1.05</f>
        <v>11028.465</v>
      </c>
      <c r="F927" s="215"/>
      <c r="G927" s="311">
        <f>E927*F927</f>
        <v>0</v>
      </c>
      <c r="H927" s="317"/>
      <c r="I927" s="917"/>
      <c r="J927" s="940">
        <f>G927</f>
        <v>0</v>
      </c>
    </row>
    <row r="928" spans="1:10" s="3" customFormat="1" ht="13.5">
      <c r="A928" s="204"/>
      <c r="B928" s="993" t="s">
        <v>4656</v>
      </c>
      <c r="C928" s="988" t="s">
        <v>964</v>
      </c>
      <c r="D928" s="411" t="s">
        <v>39</v>
      </c>
      <c r="E928" s="201">
        <f>(11844.6+12991.7+452.4)*1.05</f>
        <v>26553.135000000006</v>
      </c>
      <c r="F928" s="215"/>
      <c r="G928" s="311">
        <f>E928*F928</f>
        <v>0</v>
      </c>
      <c r="H928" s="317"/>
      <c r="I928" s="917"/>
      <c r="J928" s="940">
        <f>G928</f>
        <v>0</v>
      </c>
    </row>
    <row r="929" spans="1:10" s="3" customFormat="1" ht="13.5">
      <c r="A929" s="204"/>
      <c r="B929" s="993" t="s">
        <v>4657</v>
      </c>
      <c r="C929" s="988" t="s">
        <v>965</v>
      </c>
      <c r="D929" s="411" t="s">
        <v>39</v>
      </c>
      <c r="E929" s="201">
        <f>(10113.4+367.4)*1.05</f>
        <v>11004.84</v>
      </c>
      <c r="F929" s="215"/>
      <c r="G929" s="311">
        <f>E929*F929</f>
        <v>0</v>
      </c>
      <c r="H929" s="317"/>
      <c r="I929" s="917"/>
      <c r="J929" s="940">
        <f>G929</f>
        <v>0</v>
      </c>
    </row>
    <row r="930" spans="1:10" s="3" customFormat="1" ht="13.5">
      <c r="A930" s="204"/>
      <c r="B930" s="993" t="s">
        <v>4658</v>
      </c>
      <c r="C930" s="988" t="s">
        <v>966</v>
      </c>
      <c r="D930" s="411" t="s">
        <v>39</v>
      </c>
      <c r="E930" s="201">
        <f>(34.1+1342.3)*1.05</f>
        <v>1445.22</v>
      </c>
      <c r="F930" s="215"/>
      <c r="G930" s="311">
        <f>E930*F930</f>
        <v>0</v>
      </c>
      <c r="H930" s="317"/>
      <c r="I930" s="917"/>
      <c r="J930" s="940">
        <f>G930</f>
        <v>0</v>
      </c>
    </row>
    <row r="931" spans="1:10" s="3" customFormat="1" ht="12.75">
      <c r="A931" s="204"/>
      <c r="B931" s="317"/>
      <c r="C931" s="988"/>
      <c r="D931" s="411"/>
      <c r="E931" s="201"/>
      <c r="F931" s="209"/>
      <c r="G931" s="311"/>
      <c r="H931" s="317"/>
      <c r="I931" s="917"/>
      <c r="J931" s="940"/>
    </row>
    <row r="932" spans="1:10" s="3" customFormat="1" ht="13.5">
      <c r="A932" s="204"/>
      <c r="B932" s="993" t="s">
        <v>4659</v>
      </c>
      <c r="C932" s="988" t="s">
        <v>955</v>
      </c>
      <c r="D932" s="411" t="s">
        <v>39</v>
      </c>
      <c r="E932" s="201">
        <f>30727.2*1.05</f>
        <v>32263.56</v>
      </c>
      <c r="F932" s="215"/>
      <c r="G932" s="311">
        <f>E932*F932</f>
        <v>0</v>
      </c>
      <c r="H932" s="317"/>
      <c r="I932" s="917"/>
      <c r="J932" s="940">
        <f>G932</f>
        <v>0</v>
      </c>
    </row>
    <row r="933" spans="1:10" s="3" customFormat="1" ht="12.75">
      <c r="A933" s="204"/>
      <c r="B933" s="317"/>
      <c r="C933" s="994"/>
      <c r="D933" s="411"/>
      <c r="E933" s="201"/>
      <c r="F933" s="209"/>
      <c r="G933" s="311"/>
      <c r="H933" s="317"/>
      <c r="I933" s="917"/>
      <c r="J933" s="940"/>
    </row>
    <row r="934" spans="1:10" s="3" customFormat="1" ht="12.75">
      <c r="A934" s="204"/>
      <c r="B934" s="367" t="s">
        <v>2923</v>
      </c>
      <c r="C934" s="992" t="s">
        <v>2861</v>
      </c>
      <c r="D934" s="411"/>
      <c r="E934" s="201"/>
      <c r="F934" s="209"/>
      <c r="G934" s="311"/>
      <c r="H934" s="317"/>
      <c r="I934" s="917"/>
      <c r="J934" s="940"/>
    </row>
    <row r="935" spans="1:10" s="3" customFormat="1" ht="13.5">
      <c r="A935" s="204"/>
      <c r="B935" s="993" t="s">
        <v>4660</v>
      </c>
      <c r="C935" s="988" t="s">
        <v>963</v>
      </c>
      <c r="D935" s="411" t="s">
        <v>39</v>
      </c>
      <c r="E935" s="201">
        <f>(4038.3+2367.8)*1.05</f>
        <v>6726.4050000000007</v>
      </c>
      <c r="F935" s="215"/>
      <c r="G935" s="311">
        <f>E935*F935</f>
        <v>0</v>
      </c>
      <c r="H935" s="317"/>
      <c r="I935" s="917"/>
      <c r="J935" s="940">
        <f>G935</f>
        <v>0</v>
      </c>
    </row>
    <row r="936" spans="1:10" s="3" customFormat="1" ht="13.5">
      <c r="A936" s="204"/>
      <c r="B936" s="993" t="s">
        <v>4661</v>
      </c>
      <c r="C936" s="988" t="s">
        <v>964</v>
      </c>
      <c r="D936" s="411" t="s">
        <v>39</v>
      </c>
      <c r="E936" s="201">
        <f>(10513.2+12545.5+1285.8)*1.05</f>
        <v>25561.725000000002</v>
      </c>
      <c r="F936" s="215"/>
      <c r="G936" s="311">
        <f>E936*F936</f>
        <v>0</v>
      </c>
      <c r="H936" s="317"/>
      <c r="I936" s="917"/>
      <c r="J936" s="940">
        <f>G936</f>
        <v>0</v>
      </c>
    </row>
    <row r="937" spans="1:10" s="3" customFormat="1" ht="13.5">
      <c r="A937" s="204"/>
      <c r="B937" s="993" t="s">
        <v>4662</v>
      </c>
      <c r="C937" s="988" t="s">
        <v>965</v>
      </c>
      <c r="D937" s="411" t="s">
        <v>39</v>
      </c>
      <c r="E937" s="201">
        <f>(11774.5+27.3)*1.05</f>
        <v>12391.89</v>
      </c>
      <c r="F937" s="215"/>
      <c r="G937" s="311">
        <f>E937*F937</f>
        <v>0</v>
      </c>
      <c r="H937" s="317"/>
      <c r="I937" s="917"/>
      <c r="J937" s="940">
        <f>G937</f>
        <v>0</v>
      </c>
    </row>
    <row r="938" spans="1:10" s="3" customFormat="1" ht="13.5">
      <c r="A938" s="204"/>
      <c r="B938" s="993" t="s">
        <v>4663</v>
      </c>
      <c r="C938" s="988" t="s">
        <v>966</v>
      </c>
      <c r="D938" s="411" t="s">
        <v>39</v>
      </c>
      <c r="E938" s="201">
        <f>(47.3+1617.3+464.3)*1.05</f>
        <v>2235.3450000000003</v>
      </c>
      <c r="F938" s="215"/>
      <c r="G938" s="311">
        <f>E938*F938</f>
        <v>0</v>
      </c>
      <c r="H938" s="317"/>
      <c r="I938" s="917"/>
      <c r="J938" s="940">
        <f>G938</f>
        <v>0</v>
      </c>
    </row>
    <row r="939" spans="1:10" s="3" customFormat="1" ht="12.75">
      <c r="A939" s="204"/>
      <c r="B939" s="317"/>
      <c r="C939" s="988"/>
      <c r="D939" s="411"/>
      <c r="E939" s="201"/>
      <c r="F939" s="209"/>
      <c r="G939" s="311"/>
      <c r="H939" s="317"/>
      <c r="I939" s="917"/>
      <c r="J939" s="940"/>
    </row>
    <row r="940" spans="1:10" s="3" customFormat="1" ht="13.5">
      <c r="A940" s="204"/>
      <c r="B940" s="993" t="s">
        <v>4664</v>
      </c>
      <c r="C940" s="988" t="s">
        <v>955</v>
      </c>
      <c r="D940" s="411" t="s">
        <v>39</v>
      </c>
      <c r="E940" s="201">
        <f>31638.6*1.05</f>
        <v>33220.53</v>
      </c>
      <c r="F940" s="215"/>
      <c r="G940" s="311">
        <f>E940*F940</f>
        <v>0</v>
      </c>
      <c r="H940" s="317"/>
      <c r="I940" s="917"/>
      <c r="J940" s="940">
        <f>G940</f>
        <v>0</v>
      </c>
    </row>
    <row r="941" spans="1:10" s="3" customFormat="1" ht="12.75">
      <c r="A941" s="204"/>
      <c r="B941" s="317"/>
      <c r="C941" s="994"/>
      <c r="D941" s="411"/>
      <c r="E941" s="201"/>
      <c r="F941" s="209"/>
      <c r="G941" s="311"/>
      <c r="H941" s="317"/>
      <c r="I941" s="917"/>
      <c r="J941" s="940"/>
    </row>
    <row r="942" spans="1:10" s="3" customFormat="1" ht="12.75">
      <c r="A942" s="204"/>
      <c r="B942" s="367" t="s">
        <v>2924</v>
      </c>
      <c r="C942" s="992" t="s">
        <v>2862</v>
      </c>
      <c r="D942" s="411"/>
      <c r="E942" s="201"/>
      <c r="F942" s="209"/>
      <c r="G942" s="311"/>
      <c r="H942" s="317"/>
      <c r="I942" s="917"/>
      <c r="J942" s="940"/>
    </row>
    <row r="943" spans="1:10" s="3" customFormat="1" ht="13.5">
      <c r="A943" s="204"/>
      <c r="B943" s="993" t="s">
        <v>4665</v>
      </c>
      <c r="C943" s="988" t="s">
        <v>963</v>
      </c>
      <c r="D943" s="411" t="s">
        <v>39</v>
      </c>
      <c r="E943" s="201">
        <f>281*1.05</f>
        <v>295.05</v>
      </c>
      <c r="F943" s="215"/>
      <c r="G943" s="311">
        <f>E943*F943</f>
        <v>0</v>
      </c>
      <c r="H943" s="317"/>
      <c r="I943" s="917"/>
      <c r="J943" s="940">
        <f>G943</f>
        <v>0</v>
      </c>
    </row>
    <row r="944" spans="1:10" s="3" customFormat="1" ht="13.5">
      <c r="A944" s="204"/>
      <c r="B944" s="993" t="s">
        <v>4666</v>
      </c>
      <c r="C944" s="988" t="s">
        <v>964</v>
      </c>
      <c r="D944" s="411" t="s">
        <v>39</v>
      </c>
      <c r="E944" s="201">
        <f>409.3*1.05</f>
        <v>429.76500000000004</v>
      </c>
      <c r="F944" s="215"/>
      <c r="G944" s="311">
        <f>E944*F944</f>
        <v>0</v>
      </c>
      <c r="H944" s="317"/>
      <c r="I944" s="917"/>
      <c r="J944" s="940">
        <f>G944</f>
        <v>0</v>
      </c>
    </row>
    <row r="945" spans="1:10" s="3" customFormat="1" ht="13.5">
      <c r="A945" s="204"/>
      <c r="B945" s="993" t="s">
        <v>4667</v>
      </c>
      <c r="C945" s="988" t="s">
        <v>965</v>
      </c>
      <c r="D945" s="411" t="s">
        <v>39</v>
      </c>
      <c r="E945" s="201">
        <f>773.5*1.05</f>
        <v>812.17500000000007</v>
      </c>
      <c r="F945" s="215"/>
      <c r="G945" s="311">
        <f>E945*F945</f>
        <v>0</v>
      </c>
      <c r="H945" s="317"/>
      <c r="I945" s="917"/>
      <c r="J945" s="940">
        <f>G945</f>
        <v>0</v>
      </c>
    </row>
    <row r="946" spans="1:10" s="3" customFormat="1" ht="13.5">
      <c r="A946" s="204"/>
      <c r="B946" s="993" t="s">
        <v>4668</v>
      </c>
      <c r="C946" s="988" t="s">
        <v>966</v>
      </c>
      <c r="D946" s="411" t="s">
        <v>39</v>
      </c>
      <c r="E946" s="201">
        <f>170.1*1.05</f>
        <v>178.60499999999999</v>
      </c>
      <c r="F946" s="215"/>
      <c r="G946" s="311">
        <f>E946*F946</f>
        <v>0</v>
      </c>
      <c r="H946" s="317"/>
      <c r="I946" s="917"/>
      <c r="J946" s="940">
        <f>G946</f>
        <v>0</v>
      </c>
    </row>
    <row r="947" spans="1:10" s="3" customFormat="1" ht="12.75">
      <c r="A947" s="204"/>
      <c r="B947" s="317"/>
      <c r="C947" s="988"/>
      <c r="D947" s="411"/>
      <c r="E947" s="201"/>
      <c r="F947" s="209"/>
      <c r="G947" s="311"/>
      <c r="H947" s="317"/>
      <c r="I947" s="917"/>
      <c r="J947" s="940"/>
    </row>
    <row r="948" spans="1:10" s="3" customFormat="1" ht="13.5">
      <c r="A948" s="204"/>
      <c r="B948" s="993" t="s">
        <v>4669</v>
      </c>
      <c r="C948" s="988" t="s">
        <v>955</v>
      </c>
      <c r="D948" s="411" t="s">
        <v>39</v>
      </c>
      <c r="E948" s="201">
        <f>4166.4*1.05</f>
        <v>4374.72</v>
      </c>
      <c r="F948" s="215"/>
      <c r="G948" s="311">
        <f>E948*F948</f>
        <v>0</v>
      </c>
      <c r="H948" s="317"/>
      <c r="I948" s="917"/>
      <c r="J948" s="940">
        <f>G948</f>
        <v>0</v>
      </c>
    </row>
    <row r="949" spans="1:10" s="3" customFormat="1" ht="12.75">
      <c r="A949" s="204"/>
      <c r="B949" s="317"/>
      <c r="C949" s="988"/>
      <c r="D949" s="411"/>
      <c r="E949" s="201"/>
      <c r="F949" s="209"/>
      <c r="G949" s="311"/>
      <c r="H949" s="317"/>
      <c r="I949" s="917"/>
      <c r="J949" s="940"/>
    </row>
    <row r="950" spans="1:10" s="3" customFormat="1" ht="12.75">
      <c r="A950" s="204"/>
      <c r="B950" s="317"/>
      <c r="C950" s="988"/>
      <c r="D950" s="411"/>
      <c r="E950" s="995"/>
      <c r="F950" s="209"/>
      <c r="G950" s="311"/>
      <c r="H950" s="317"/>
      <c r="I950" s="917"/>
      <c r="J950" s="940"/>
    </row>
    <row r="951" spans="1:10">
      <c r="A951" s="205"/>
      <c r="B951" s="324" t="s">
        <v>82</v>
      </c>
      <c r="C951" s="400" t="s">
        <v>2935</v>
      </c>
      <c r="D951" s="411"/>
      <c r="E951" s="201"/>
      <c r="F951" s="12"/>
      <c r="G951" s="311"/>
      <c r="I951" s="917"/>
    </row>
    <row r="952" spans="1:10" s="3" customFormat="1" ht="29.25" customHeight="1">
      <c r="A952" s="205"/>
      <c r="B952" s="317"/>
      <c r="C952" s="391" t="s">
        <v>1018</v>
      </c>
      <c r="D952" s="411"/>
      <c r="E952" s="995"/>
      <c r="F952" s="12"/>
      <c r="G952" s="1005"/>
      <c r="H952" s="317"/>
      <c r="I952" s="917"/>
      <c r="J952" s="940"/>
    </row>
    <row r="953" spans="1:10" s="3" customFormat="1" ht="105.75" customHeight="1">
      <c r="A953" s="205"/>
      <c r="B953" s="317"/>
      <c r="C953" s="391" t="s">
        <v>4338</v>
      </c>
      <c r="D953" s="411"/>
      <c r="E953" s="995"/>
      <c r="F953" s="12"/>
      <c r="G953" s="1005"/>
      <c r="H953" s="317"/>
      <c r="I953" s="917"/>
      <c r="J953" s="940"/>
    </row>
    <row r="954" spans="1:10" ht="160.5" customHeight="1">
      <c r="A954" s="205"/>
      <c r="B954" s="324"/>
      <c r="C954" s="367" t="s">
        <v>4339</v>
      </c>
      <c r="D954" s="990"/>
      <c r="E954" s="990"/>
      <c r="F954" s="255"/>
      <c r="G954" s="990"/>
      <c r="I954" s="917"/>
    </row>
    <row r="955" spans="1:10">
      <c r="A955" s="205"/>
      <c r="B955" s="324"/>
      <c r="C955" s="367"/>
      <c r="D955" s="990"/>
      <c r="E955" s="990"/>
      <c r="F955" s="255"/>
      <c r="G955" s="990"/>
      <c r="I955" s="917"/>
    </row>
    <row r="956" spans="1:10" s="3" customFormat="1" ht="12.75">
      <c r="A956" s="205"/>
      <c r="B956" s="367" t="s">
        <v>2925</v>
      </c>
      <c r="C956" s="367" t="s">
        <v>4340</v>
      </c>
      <c r="D956" s="392"/>
      <c r="E956" s="392"/>
      <c r="G956" s="392"/>
      <c r="H956" s="317"/>
      <c r="I956" s="917"/>
      <c r="J956" s="940"/>
    </row>
    <row r="957" spans="1:10" s="3" customFormat="1" ht="15">
      <c r="A957" s="205"/>
      <c r="B957" s="571" t="s">
        <v>4670</v>
      </c>
      <c r="C957" s="988" t="s">
        <v>4341</v>
      </c>
      <c r="D957" s="411" t="s">
        <v>38</v>
      </c>
      <c r="E957" s="212">
        <v>50.55</v>
      </c>
      <c r="F957" s="215"/>
      <c r="G957" s="311">
        <f>E957*F957</f>
        <v>0</v>
      </c>
      <c r="H957" s="317"/>
      <c r="I957" s="917"/>
      <c r="J957" s="940">
        <f>G957</f>
        <v>0</v>
      </c>
    </row>
    <row r="958" spans="1:10" s="3" customFormat="1" ht="15">
      <c r="A958" s="205"/>
      <c r="B958" s="571" t="s">
        <v>4671</v>
      </c>
      <c r="C958" s="988" t="s">
        <v>3539</v>
      </c>
      <c r="D958" s="411" t="s">
        <v>4219</v>
      </c>
      <c r="E958" s="212">
        <f>4.44*2</f>
        <v>8.8800000000000008</v>
      </c>
      <c r="F958" s="215"/>
      <c r="G958" s="311">
        <f>E958*F958</f>
        <v>0</v>
      </c>
      <c r="H958" s="317"/>
      <c r="I958" s="917"/>
      <c r="J958" s="940">
        <f>G958</f>
        <v>0</v>
      </c>
    </row>
    <row r="959" spans="1:10" s="3" customFormat="1" ht="12.75">
      <c r="A959" s="205"/>
      <c r="B959" s="367" t="s">
        <v>2926</v>
      </c>
      <c r="C959" s="367" t="s">
        <v>4342</v>
      </c>
      <c r="D959" s="392"/>
      <c r="E959" s="390"/>
      <c r="G959" s="392"/>
      <c r="H959" s="317"/>
      <c r="I959" s="1012"/>
      <c r="J959" s="940"/>
    </row>
    <row r="960" spans="1:10" s="3" customFormat="1" ht="15">
      <c r="A960" s="205"/>
      <c r="B960" s="571" t="s">
        <v>4672</v>
      </c>
      <c r="C960" s="988" t="s">
        <v>4341</v>
      </c>
      <c r="D960" s="411" t="s">
        <v>38</v>
      </c>
      <c r="E960" s="212">
        <v>71.45</v>
      </c>
      <c r="F960" s="215"/>
      <c r="G960" s="311">
        <f>E960*F960</f>
        <v>0</v>
      </c>
      <c r="H960" s="317"/>
      <c r="I960" s="918"/>
      <c r="J960" s="940">
        <f>G960</f>
        <v>0</v>
      </c>
    </row>
    <row r="961" spans="1:10" s="3" customFormat="1" ht="15">
      <c r="A961" s="205"/>
      <c r="B961" s="571" t="s">
        <v>4673</v>
      </c>
      <c r="C961" s="988" t="s">
        <v>3539</v>
      </c>
      <c r="D961" s="411" t="s">
        <v>4219</v>
      </c>
      <c r="E961" s="212">
        <f>5.33*2</f>
        <v>10.66</v>
      </c>
      <c r="F961" s="215"/>
      <c r="G961" s="311">
        <f>E961*F961</f>
        <v>0</v>
      </c>
      <c r="H961" s="317"/>
      <c r="I961" s="917"/>
      <c r="J961" s="940">
        <f>G961</f>
        <v>0</v>
      </c>
    </row>
    <row r="962" spans="1:10" s="3" customFormat="1" ht="12.75">
      <c r="A962" s="205"/>
      <c r="B962" s="367" t="s">
        <v>2927</v>
      </c>
      <c r="C962" s="367" t="s">
        <v>4343</v>
      </c>
      <c r="D962" s="392"/>
      <c r="E962" s="390"/>
      <c r="G962" s="392"/>
      <c r="H962" s="317"/>
      <c r="I962" s="917"/>
      <c r="J962" s="940"/>
    </row>
    <row r="963" spans="1:10" s="3" customFormat="1" ht="15">
      <c r="A963" s="205"/>
      <c r="B963" s="571" t="s">
        <v>4674</v>
      </c>
      <c r="C963" s="988" t="s">
        <v>4341</v>
      </c>
      <c r="D963" s="411" t="s">
        <v>38</v>
      </c>
      <c r="E963" s="212">
        <v>69.06</v>
      </c>
      <c r="F963" s="215"/>
      <c r="G963" s="311">
        <f>E963*F963</f>
        <v>0</v>
      </c>
      <c r="H963" s="317"/>
      <c r="I963" s="917"/>
      <c r="J963" s="940">
        <f>G963</f>
        <v>0</v>
      </c>
    </row>
    <row r="964" spans="1:10" s="3" customFormat="1" ht="15">
      <c r="A964" s="205"/>
      <c r="B964" s="571" t="s">
        <v>4675</v>
      </c>
      <c r="C964" s="988" t="s">
        <v>3539</v>
      </c>
      <c r="D964" s="411" t="s">
        <v>4219</v>
      </c>
      <c r="E964" s="212">
        <f>5.33*2</f>
        <v>10.66</v>
      </c>
      <c r="F964" s="215"/>
      <c r="G964" s="311">
        <f>E964*F964</f>
        <v>0</v>
      </c>
      <c r="H964" s="317"/>
      <c r="I964" s="917"/>
      <c r="J964" s="940">
        <f>G964</f>
        <v>0</v>
      </c>
    </row>
    <row r="965" spans="1:10" s="3" customFormat="1" ht="12.75">
      <c r="A965" s="205"/>
      <c r="B965" s="367" t="s">
        <v>2928</v>
      </c>
      <c r="C965" s="367" t="s">
        <v>4344</v>
      </c>
      <c r="D965" s="392"/>
      <c r="E965" s="390"/>
      <c r="G965" s="392"/>
      <c r="H965" s="317"/>
      <c r="I965" s="917"/>
      <c r="J965" s="940"/>
    </row>
    <row r="966" spans="1:10" s="3" customFormat="1" ht="15">
      <c r="A966" s="205"/>
      <c r="B966" s="571" t="s">
        <v>4676</v>
      </c>
      <c r="C966" s="988" t="s">
        <v>4341</v>
      </c>
      <c r="D966" s="411" t="s">
        <v>38</v>
      </c>
      <c r="E966" s="212">
        <v>34.53</v>
      </c>
      <c r="F966" s="215"/>
      <c r="G966" s="311">
        <f>E966*F966</f>
        <v>0</v>
      </c>
      <c r="H966" s="317"/>
      <c r="I966" s="917"/>
      <c r="J966" s="940">
        <f>G966</f>
        <v>0</v>
      </c>
    </row>
    <row r="967" spans="1:10" s="3" customFormat="1" ht="15">
      <c r="A967" s="205"/>
      <c r="B967" s="571" t="s">
        <v>4677</v>
      </c>
      <c r="C967" s="988" t="s">
        <v>3539</v>
      </c>
      <c r="D967" s="411" t="s">
        <v>4219</v>
      </c>
      <c r="E967" s="212">
        <v>5.0999999999999996</v>
      </c>
      <c r="F967" s="215"/>
      <c r="G967" s="311">
        <f>E967*F967</f>
        <v>0</v>
      </c>
      <c r="H967" s="317"/>
      <c r="I967" s="917"/>
      <c r="J967" s="940">
        <f>G967</f>
        <v>0</v>
      </c>
    </row>
    <row r="968" spans="1:10" s="3" customFormat="1" ht="12.75">
      <c r="A968" s="205"/>
      <c r="B968" s="367" t="s">
        <v>2929</v>
      </c>
      <c r="C968" s="367" t="s">
        <v>2936</v>
      </c>
      <c r="D968" s="411"/>
      <c r="E968" s="212"/>
      <c r="F968" s="12"/>
      <c r="G968" s="311"/>
      <c r="H968" s="317"/>
      <c r="I968" s="917"/>
      <c r="J968" s="940"/>
    </row>
    <row r="969" spans="1:10" s="3" customFormat="1" ht="12.75">
      <c r="A969" s="205"/>
      <c r="B969" s="571" t="s">
        <v>4678</v>
      </c>
      <c r="C969" s="988" t="s">
        <v>963</v>
      </c>
      <c r="D969" s="411" t="s">
        <v>39</v>
      </c>
      <c r="E969" s="212">
        <f>794.75*1.05</f>
        <v>834.48750000000007</v>
      </c>
      <c r="F969" s="215"/>
      <c r="G969" s="311">
        <f>E969*F969</f>
        <v>0</v>
      </c>
      <c r="H969" s="317"/>
      <c r="I969" s="917"/>
      <c r="J969" s="940">
        <f>G969</f>
        <v>0</v>
      </c>
    </row>
    <row r="970" spans="1:10" s="3" customFormat="1" ht="12.75">
      <c r="A970" s="205"/>
      <c r="B970" s="571" t="s">
        <v>4679</v>
      </c>
      <c r="C970" s="988" t="s">
        <v>965</v>
      </c>
      <c r="D970" s="411" t="s">
        <v>39</v>
      </c>
      <c r="E970" s="212">
        <f>2239.04*1.05</f>
        <v>2350.9920000000002</v>
      </c>
      <c r="F970" s="215"/>
      <c r="G970" s="311">
        <f>E970*F970</f>
        <v>0</v>
      </c>
      <c r="H970" s="317"/>
      <c r="I970" s="917"/>
      <c r="J970" s="940">
        <f>G970</f>
        <v>0</v>
      </c>
    </row>
    <row r="971" spans="1:10" s="3" customFormat="1" ht="12.75">
      <c r="A971" s="205"/>
      <c r="B971" s="571" t="s">
        <v>4680</v>
      </c>
      <c r="C971" s="988" t="s">
        <v>966</v>
      </c>
      <c r="D971" s="411" t="s">
        <v>39</v>
      </c>
      <c r="E971" s="212">
        <f>9069.01*1.05</f>
        <v>9522.460500000001</v>
      </c>
      <c r="F971" s="215"/>
      <c r="G971" s="311">
        <f>E971*F971</f>
        <v>0</v>
      </c>
      <c r="H971" s="317"/>
      <c r="I971" s="917"/>
      <c r="J971" s="940">
        <f>G971</f>
        <v>0</v>
      </c>
    </row>
    <row r="972" spans="1:10" s="3" customFormat="1" ht="12.75">
      <c r="A972" s="205"/>
      <c r="B972" s="317"/>
      <c r="C972" s="988"/>
      <c r="D972" s="411"/>
      <c r="E972" s="201"/>
      <c r="F972" s="12"/>
      <c r="G972" s="311"/>
      <c r="H972" s="317"/>
      <c r="I972" s="917"/>
      <c r="J972" s="940"/>
    </row>
    <row r="973" spans="1:10">
      <c r="A973" s="205"/>
      <c r="B973" s="324" t="s">
        <v>83</v>
      </c>
      <c r="C973" s="400" t="s">
        <v>2447</v>
      </c>
      <c r="D973" s="411"/>
      <c r="E973" s="201"/>
      <c r="F973" s="12"/>
      <c r="G973" s="311"/>
      <c r="I973" s="917"/>
    </row>
    <row r="974" spans="1:10" ht="25.5">
      <c r="A974" s="205"/>
      <c r="B974" s="317"/>
      <c r="C974" s="391" t="s">
        <v>1018</v>
      </c>
      <c r="D974" s="411"/>
      <c r="E974" s="995"/>
      <c r="F974" s="12"/>
      <c r="G974" s="1005"/>
      <c r="I974" s="917"/>
    </row>
    <row r="975" spans="1:10" ht="102">
      <c r="A975" s="205"/>
      <c r="B975" s="317"/>
      <c r="C975" s="391" t="s">
        <v>4345</v>
      </c>
      <c r="D975" s="411"/>
      <c r="E975" s="995"/>
      <c r="F975" s="12"/>
      <c r="G975" s="1005"/>
      <c r="I975" s="917"/>
    </row>
    <row r="976" spans="1:10" ht="130.5" customHeight="1">
      <c r="A976" s="205"/>
      <c r="B976" s="324"/>
      <c r="C976" s="367" t="s">
        <v>4346</v>
      </c>
      <c r="D976" s="990"/>
      <c r="E976" s="990"/>
      <c r="F976" s="255"/>
      <c r="G976" s="990"/>
      <c r="I976" s="917"/>
    </row>
    <row r="977" spans="1:10">
      <c r="A977" s="205"/>
      <c r="B977" s="571" t="s">
        <v>4101</v>
      </c>
      <c r="C977" s="988" t="s">
        <v>4341</v>
      </c>
      <c r="D977" s="411" t="s">
        <v>38</v>
      </c>
      <c r="E977" s="212">
        <v>33.4</v>
      </c>
      <c r="F977" s="215"/>
      <c r="G977" s="311">
        <f>E977*F977</f>
        <v>0</v>
      </c>
      <c r="I977" s="917"/>
      <c r="J977" s="940">
        <f>G977</f>
        <v>0</v>
      </c>
    </row>
    <row r="978" spans="1:10">
      <c r="A978" s="205"/>
      <c r="B978" s="571" t="s">
        <v>4681</v>
      </c>
      <c r="C978" s="988" t="s">
        <v>3539</v>
      </c>
      <c r="D978" s="411" t="s">
        <v>4219</v>
      </c>
      <c r="E978" s="212">
        <v>4.95</v>
      </c>
      <c r="F978" s="215"/>
      <c r="G978" s="311">
        <f>E978*F978</f>
        <v>0</v>
      </c>
      <c r="I978" s="917"/>
      <c r="J978" s="940">
        <f>G978</f>
        <v>0</v>
      </c>
    </row>
    <row r="979" spans="1:10">
      <c r="A979" s="205"/>
      <c r="B979" s="571" t="s">
        <v>4682</v>
      </c>
      <c r="C979" s="988" t="s">
        <v>3542</v>
      </c>
      <c r="D979" s="411" t="s">
        <v>39</v>
      </c>
      <c r="E979" s="201">
        <v>5324.66</v>
      </c>
      <c r="F979" s="215"/>
      <c r="G979" s="311">
        <f>E979*F979</f>
        <v>0</v>
      </c>
      <c r="I979" s="917"/>
      <c r="J979" s="940">
        <f>G979</f>
        <v>0</v>
      </c>
    </row>
    <row r="980" spans="1:10">
      <c r="A980" s="205"/>
      <c r="B980" s="317"/>
      <c r="C980" s="996"/>
      <c r="D980" s="997"/>
      <c r="E980" s="254"/>
      <c r="F980" s="210"/>
      <c r="G980" s="311"/>
      <c r="I980" s="917"/>
    </row>
    <row r="981" spans="1:10" s="3" customFormat="1" ht="12.75">
      <c r="A981" s="204"/>
      <c r="B981" s="317"/>
      <c r="C981" s="399" t="s">
        <v>229</v>
      </c>
      <c r="D981" s="411"/>
      <c r="E981" s="201"/>
      <c r="F981" s="12"/>
      <c r="G981" s="311"/>
      <c r="H981" s="1007"/>
      <c r="I981" s="917"/>
      <c r="J981" s="940"/>
    </row>
    <row r="982" spans="1:10" s="3" customFormat="1" ht="38.25">
      <c r="A982" s="204"/>
      <c r="B982" s="317" t="s">
        <v>84</v>
      </c>
      <c r="C982" s="367" t="s">
        <v>1852</v>
      </c>
      <c r="D982" s="392"/>
      <c r="E982" s="392"/>
      <c r="G982" s="392"/>
      <c r="H982" s="1007"/>
      <c r="I982" s="918"/>
      <c r="J982" s="940"/>
    </row>
    <row r="983" spans="1:10" s="3" customFormat="1" ht="12.75">
      <c r="A983" s="204"/>
      <c r="B983" s="317"/>
      <c r="C983" s="369" t="s">
        <v>2174</v>
      </c>
      <c r="D983" s="392"/>
      <c r="E983" s="392"/>
      <c r="G983" s="392"/>
      <c r="H983" s="1007"/>
      <c r="I983" s="918"/>
      <c r="J983" s="940"/>
    </row>
    <row r="984" spans="1:10" s="3" customFormat="1" ht="12.75">
      <c r="A984" s="204"/>
      <c r="B984" s="571" t="s">
        <v>4102</v>
      </c>
      <c r="C984" s="369" t="s">
        <v>2160</v>
      </c>
      <c r="D984" s="411" t="s">
        <v>35</v>
      </c>
      <c r="E984" s="201">
        <v>6</v>
      </c>
      <c r="F984" s="215"/>
      <c r="G984" s="311">
        <f t="shared" ref="G984:G992" si="16">E984*F984</f>
        <v>0</v>
      </c>
      <c r="H984" s="1007"/>
      <c r="I984" s="917"/>
      <c r="J984" s="940">
        <f t="shared" ref="J984:J992" si="17">G984</f>
        <v>0</v>
      </c>
    </row>
    <row r="985" spans="1:10" s="3" customFormat="1" ht="12.75">
      <c r="A985" s="204"/>
      <c r="B985" s="571" t="s">
        <v>4103</v>
      </c>
      <c r="C985" s="369" t="s">
        <v>2161</v>
      </c>
      <c r="D985" s="411" t="s">
        <v>35</v>
      </c>
      <c r="E985" s="201">
        <v>6</v>
      </c>
      <c r="F985" s="215"/>
      <c r="G985" s="311">
        <f t="shared" si="16"/>
        <v>0</v>
      </c>
      <c r="H985" s="1007"/>
      <c r="I985" s="917"/>
      <c r="J985" s="940">
        <f t="shared" si="17"/>
        <v>0</v>
      </c>
    </row>
    <row r="986" spans="1:10" s="3" customFormat="1" ht="12.75">
      <c r="A986" s="204"/>
      <c r="B986" s="571" t="s">
        <v>4104</v>
      </c>
      <c r="C986" s="369" t="s">
        <v>2162</v>
      </c>
      <c r="D986" s="411" t="s">
        <v>35</v>
      </c>
      <c r="E986" s="201">
        <v>8</v>
      </c>
      <c r="F986" s="215"/>
      <c r="G986" s="311">
        <f t="shared" si="16"/>
        <v>0</v>
      </c>
      <c r="H986" s="1007"/>
      <c r="I986" s="917"/>
      <c r="J986" s="940">
        <f t="shared" si="17"/>
        <v>0</v>
      </c>
    </row>
    <row r="987" spans="1:10" s="3" customFormat="1" ht="12.75">
      <c r="A987" s="204"/>
      <c r="B987" s="571" t="s">
        <v>4105</v>
      </c>
      <c r="C987" s="369" t="s">
        <v>2163</v>
      </c>
      <c r="D987" s="411" t="s">
        <v>35</v>
      </c>
      <c r="E987" s="201">
        <v>5</v>
      </c>
      <c r="F987" s="215"/>
      <c r="G987" s="311">
        <f t="shared" si="16"/>
        <v>0</v>
      </c>
      <c r="H987" s="1007"/>
      <c r="I987" s="917"/>
      <c r="J987" s="940">
        <f t="shared" si="17"/>
        <v>0</v>
      </c>
    </row>
    <row r="988" spans="1:10" s="3" customFormat="1" ht="12.75">
      <c r="A988" s="204"/>
      <c r="B988" s="571" t="s">
        <v>4106</v>
      </c>
      <c r="C988" s="369" t="s">
        <v>2164</v>
      </c>
      <c r="D988" s="411" t="s">
        <v>35</v>
      </c>
      <c r="E988" s="201">
        <v>5</v>
      </c>
      <c r="F988" s="215"/>
      <c r="G988" s="311">
        <f t="shared" si="16"/>
        <v>0</v>
      </c>
      <c r="H988" s="1007"/>
      <c r="I988" s="917"/>
      <c r="J988" s="940">
        <f t="shared" si="17"/>
        <v>0</v>
      </c>
    </row>
    <row r="989" spans="1:10" s="3" customFormat="1" ht="12.75">
      <c r="A989" s="204"/>
      <c r="B989" s="571" t="s">
        <v>4107</v>
      </c>
      <c r="C989" s="369" t="s">
        <v>2165</v>
      </c>
      <c r="D989" s="411" t="s">
        <v>35</v>
      </c>
      <c r="E989" s="201">
        <v>6</v>
      </c>
      <c r="F989" s="215"/>
      <c r="G989" s="311">
        <f t="shared" si="16"/>
        <v>0</v>
      </c>
      <c r="H989" s="1007"/>
      <c r="I989" s="917"/>
      <c r="J989" s="940">
        <f t="shared" si="17"/>
        <v>0</v>
      </c>
    </row>
    <row r="990" spans="1:10" s="3" customFormat="1" ht="12.75">
      <c r="A990" s="204"/>
      <c r="B990" s="571" t="s">
        <v>4739</v>
      </c>
      <c r="C990" s="369" t="s">
        <v>2166</v>
      </c>
      <c r="D990" s="411" t="s">
        <v>35</v>
      </c>
      <c r="E990" s="201">
        <v>4</v>
      </c>
      <c r="F990" s="215"/>
      <c r="G990" s="311">
        <f t="shared" si="16"/>
        <v>0</v>
      </c>
      <c r="H990" s="1007"/>
      <c r="I990" s="917"/>
      <c r="J990" s="940">
        <f t="shared" si="17"/>
        <v>0</v>
      </c>
    </row>
    <row r="991" spans="1:10" s="3" customFormat="1" ht="12.75">
      <c r="A991" s="204"/>
      <c r="B991" s="571" t="s">
        <v>4740</v>
      </c>
      <c r="C991" s="369" t="s">
        <v>2167</v>
      </c>
      <c r="D991" s="411" t="s">
        <v>35</v>
      </c>
      <c r="E991" s="201">
        <v>2</v>
      </c>
      <c r="F991" s="215"/>
      <c r="G991" s="311">
        <f t="shared" si="16"/>
        <v>0</v>
      </c>
      <c r="H991" s="1007"/>
      <c r="I991" s="917"/>
      <c r="J991" s="940">
        <f t="shared" si="17"/>
        <v>0</v>
      </c>
    </row>
    <row r="992" spans="1:10" s="3" customFormat="1" ht="12.75">
      <c r="A992" s="204"/>
      <c r="B992" s="571" t="s">
        <v>4741</v>
      </c>
      <c r="C992" s="369" t="s">
        <v>2168</v>
      </c>
      <c r="D992" s="411" t="s">
        <v>35</v>
      </c>
      <c r="E992" s="201">
        <v>4</v>
      </c>
      <c r="F992" s="215"/>
      <c r="G992" s="311">
        <f t="shared" si="16"/>
        <v>0</v>
      </c>
      <c r="H992" s="1007"/>
      <c r="I992" s="917"/>
      <c r="J992" s="940">
        <f t="shared" si="17"/>
        <v>0</v>
      </c>
    </row>
    <row r="993" spans="1:10" s="3" customFormat="1" ht="12.75">
      <c r="A993" s="204"/>
      <c r="B993" s="317"/>
      <c r="C993" s="369" t="s">
        <v>2175</v>
      </c>
      <c r="D993" s="411"/>
      <c r="E993" s="201"/>
      <c r="F993" s="12"/>
      <c r="G993" s="311"/>
      <c r="H993" s="1007"/>
      <c r="I993" s="917"/>
      <c r="J993" s="940"/>
    </row>
    <row r="994" spans="1:10" s="3" customFormat="1" ht="12.75">
      <c r="A994" s="204"/>
      <c r="B994" s="571" t="s">
        <v>4742</v>
      </c>
      <c r="C994" s="369" t="s">
        <v>2169</v>
      </c>
      <c r="D994" s="411" t="s">
        <v>35</v>
      </c>
      <c r="E994" s="201">
        <v>191</v>
      </c>
      <c r="F994" s="215"/>
      <c r="G994" s="311">
        <f>E994*F994</f>
        <v>0</v>
      </c>
      <c r="H994" s="1007"/>
      <c r="I994" s="917"/>
      <c r="J994" s="940">
        <f>G994</f>
        <v>0</v>
      </c>
    </row>
    <row r="995" spans="1:10" s="3" customFormat="1" ht="12.75">
      <c r="A995" s="204"/>
      <c r="B995" s="571" t="s">
        <v>4743</v>
      </c>
      <c r="C995" s="369" t="s">
        <v>2170</v>
      </c>
      <c r="D995" s="411" t="s">
        <v>35</v>
      </c>
      <c r="E995" s="201">
        <v>11</v>
      </c>
      <c r="F995" s="215"/>
      <c r="G995" s="311">
        <f>E995*F995</f>
        <v>0</v>
      </c>
      <c r="H995" s="1007"/>
      <c r="I995" s="917"/>
      <c r="J995" s="940">
        <f>G995</f>
        <v>0</v>
      </c>
    </row>
    <row r="996" spans="1:10" s="3" customFormat="1" ht="12.75">
      <c r="A996" s="204"/>
      <c r="B996" s="571" t="s">
        <v>4744</v>
      </c>
      <c r="C996" s="369" t="s">
        <v>2171</v>
      </c>
      <c r="D996" s="411" t="s">
        <v>35</v>
      </c>
      <c r="E996" s="201">
        <v>11</v>
      </c>
      <c r="F996" s="215"/>
      <c r="G996" s="311">
        <f>E996*F996</f>
        <v>0</v>
      </c>
      <c r="H996" s="1007"/>
      <c r="I996" s="917"/>
      <c r="J996" s="940">
        <f>G996</f>
        <v>0</v>
      </c>
    </row>
    <row r="997" spans="1:10" s="3" customFormat="1" ht="12.75">
      <c r="A997" s="204"/>
      <c r="B997" s="571" t="s">
        <v>4745</v>
      </c>
      <c r="C997" s="369" t="s">
        <v>2172</v>
      </c>
      <c r="D997" s="411" t="s">
        <v>35</v>
      </c>
      <c r="E997" s="201">
        <v>7</v>
      </c>
      <c r="F997" s="215"/>
      <c r="G997" s="311">
        <f>E997*F997</f>
        <v>0</v>
      </c>
      <c r="H997" s="1007"/>
      <c r="I997" s="917"/>
      <c r="J997" s="940">
        <f>G997</f>
        <v>0</v>
      </c>
    </row>
    <row r="998" spans="1:10" s="3" customFormat="1" ht="12.75">
      <c r="A998" s="204"/>
      <c r="B998" s="571" t="s">
        <v>4746</v>
      </c>
      <c r="C998" s="369" t="s">
        <v>2173</v>
      </c>
      <c r="D998" s="411" t="s">
        <v>35</v>
      </c>
      <c r="E998" s="201">
        <v>6</v>
      </c>
      <c r="F998" s="215"/>
      <c r="G998" s="311">
        <f>E998*F998</f>
        <v>0</v>
      </c>
      <c r="H998" s="1007"/>
      <c r="I998" s="917"/>
      <c r="J998" s="940">
        <f>G998</f>
        <v>0</v>
      </c>
    </row>
    <row r="999" spans="1:10" s="3" customFormat="1" ht="12.75">
      <c r="A999" s="204"/>
      <c r="B999" s="317"/>
      <c r="C999" s="369"/>
      <c r="D999" s="411"/>
      <c r="E999" s="201"/>
      <c r="F999" s="12"/>
      <c r="G999" s="311"/>
      <c r="H999" s="317"/>
      <c r="I999" s="917"/>
      <c r="J999" s="940"/>
    </row>
    <row r="1000" spans="1:10" s="3" customFormat="1" ht="25.5">
      <c r="A1000" s="204"/>
      <c r="B1000" s="317" t="s">
        <v>85</v>
      </c>
      <c r="C1000" s="399" t="s">
        <v>5684</v>
      </c>
      <c r="D1000" s="411"/>
      <c r="E1000" s="201"/>
      <c r="F1000" s="12"/>
      <c r="G1000" s="311"/>
      <c r="H1000" s="317"/>
      <c r="I1000" s="917"/>
      <c r="J1000" s="940"/>
    </row>
    <row r="1001" spans="1:10" s="3" customFormat="1" ht="25.5">
      <c r="A1001" s="204"/>
      <c r="B1001" s="367" t="s">
        <v>4108</v>
      </c>
      <c r="C1001" s="367" t="s">
        <v>5673</v>
      </c>
      <c r="D1001" s="411" t="s">
        <v>35</v>
      </c>
      <c r="E1001" s="201">
        <v>980</v>
      </c>
      <c r="F1001" s="215"/>
      <c r="G1001" s="311">
        <f>E1001*F1001</f>
        <v>0</v>
      </c>
      <c r="H1001" s="1007"/>
      <c r="I1001" s="917"/>
      <c r="J1001" s="940">
        <f>G1001</f>
        <v>0</v>
      </c>
    </row>
    <row r="1002" spans="1:10" s="3" customFormat="1" ht="102">
      <c r="A1002" s="204"/>
      <c r="B1002" s="317"/>
      <c r="C1002" s="367" t="s">
        <v>5685</v>
      </c>
      <c r="D1002" s="392"/>
      <c r="E1002" s="211"/>
      <c r="F1002" s="12"/>
      <c r="G1002" s="311"/>
      <c r="H1002" s="317"/>
      <c r="I1002" s="917"/>
      <c r="J1002" s="940"/>
    </row>
    <row r="1003" spans="1:10" s="3" customFormat="1" ht="12.75">
      <c r="A1003" s="204"/>
      <c r="B1003" s="317"/>
      <c r="C1003" s="367" t="s">
        <v>1164</v>
      </c>
      <c r="D1003" s="392"/>
      <c r="E1003" s="211"/>
      <c r="F1003" s="12"/>
      <c r="G1003" s="311"/>
      <c r="H1003" s="317"/>
      <c r="I1003" s="917"/>
      <c r="J1003" s="940"/>
    </row>
    <row r="1004" spans="1:10" s="3" customFormat="1" ht="12.75">
      <c r="A1004" s="204"/>
      <c r="B1004" s="317"/>
      <c r="C1004" s="367" t="s">
        <v>1165</v>
      </c>
      <c r="D1004" s="392"/>
      <c r="E1004" s="211"/>
      <c r="F1004" s="12"/>
      <c r="G1004" s="311"/>
      <c r="H1004" s="317"/>
      <c r="I1004" s="917"/>
      <c r="J1004" s="940"/>
    </row>
    <row r="1005" spans="1:10" s="3" customFormat="1" ht="12.75">
      <c r="A1005" s="204"/>
      <c r="B1005" s="317"/>
      <c r="C1005" s="367" t="s">
        <v>1166</v>
      </c>
      <c r="D1005" s="392"/>
      <c r="E1005" s="211"/>
      <c r="F1005" s="12"/>
      <c r="G1005" s="311"/>
      <c r="H1005" s="317"/>
      <c r="I1005" s="917"/>
      <c r="J1005" s="940"/>
    </row>
    <row r="1006" spans="1:10" s="3" customFormat="1" ht="12.75">
      <c r="A1006" s="204"/>
      <c r="B1006" s="317"/>
      <c r="C1006" s="367"/>
      <c r="D1006" s="392"/>
      <c r="E1006" s="211"/>
      <c r="F1006" s="12"/>
      <c r="G1006" s="311"/>
      <c r="H1006" s="317"/>
      <c r="I1006" s="917"/>
      <c r="J1006" s="940"/>
    </row>
    <row r="1007" spans="1:10" s="3" customFormat="1" ht="12.75">
      <c r="A1007" s="204"/>
      <c r="B1007" s="317"/>
      <c r="C1007" s="367" t="s">
        <v>1167</v>
      </c>
      <c r="D1007" s="392"/>
      <c r="E1007" s="211"/>
      <c r="F1007" s="12"/>
      <c r="G1007" s="311"/>
      <c r="H1007" s="317"/>
      <c r="I1007" s="907"/>
      <c r="J1007" s="940"/>
    </row>
    <row r="1008" spans="1:10" s="3" customFormat="1" ht="12.75">
      <c r="A1008" s="204"/>
      <c r="B1008" s="317"/>
      <c r="C1008" s="367"/>
      <c r="D1008" s="392"/>
      <c r="E1008" s="211"/>
      <c r="F1008" s="12"/>
      <c r="G1008" s="311"/>
      <c r="H1008" s="317"/>
      <c r="I1008" s="907"/>
      <c r="J1008" s="940"/>
    </row>
    <row r="1009" spans="1:10" s="3" customFormat="1" ht="25.5">
      <c r="A1009" s="204"/>
      <c r="B1009" s="367" t="s">
        <v>4683</v>
      </c>
      <c r="C1009" s="367" t="s">
        <v>5674</v>
      </c>
      <c r="D1009" s="411" t="s">
        <v>35</v>
      </c>
      <c r="E1009" s="201">
        <v>980</v>
      </c>
      <c r="F1009" s="215"/>
      <c r="G1009" s="311">
        <f>E1009*F1009</f>
        <v>0</v>
      </c>
      <c r="H1009" s="1007"/>
      <c r="I1009" s="907"/>
      <c r="J1009" s="940">
        <f>G1009</f>
        <v>0</v>
      </c>
    </row>
    <row r="1010" spans="1:10" s="3" customFormat="1" ht="102">
      <c r="A1010" s="204"/>
      <c r="B1010" s="317"/>
      <c r="C1010" s="367" t="s">
        <v>5685</v>
      </c>
      <c r="D1010" s="392"/>
      <c r="E1010" s="211"/>
      <c r="F1010" s="12"/>
      <c r="G1010" s="311"/>
      <c r="H1010" s="317"/>
      <c r="I1010" s="907"/>
      <c r="J1010" s="940"/>
    </row>
    <row r="1011" spans="1:10" s="3" customFormat="1" ht="12.75">
      <c r="A1011" s="204"/>
      <c r="B1011" s="317"/>
      <c r="C1011" s="367" t="s">
        <v>1168</v>
      </c>
      <c r="D1011" s="392"/>
      <c r="E1011" s="211"/>
      <c r="F1011" s="12"/>
      <c r="G1011" s="311"/>
      <c r="H1011" s="317"/>
      <c r="I1011" s="907"/>
      <c r="J1011" s="940"/>
    </row>
    <row r="1012" spans="1:10" s="3" customFormat="1" ht="12.75">
      <c r="A1012" s="204"/>
      <c r="B1012" s="317"/>
      <c r="C1012" s="367" t="s">
        <v>1169</v>
      </c>
      <c r="D1012" s="392"/>
      <c r="E1012" s="211"/>
      <c r="F1012" s="12"/>
      <c r="G1012" s="311"/>
      <c r="H1012" s="317"/>
      <c r="I1012" s="907"/>
      <c r="J1012" s="940"/>
    </row>
    <row r="1013" spans="1:10" s="3" customFormat="1" ht="12.75">
      <c r="A1013" s="204"/>
      <c r="B1013" s="317"/>
      <c r="C1013" s="367" t="s">
        <v>1166</v>
      </c>
      <c r="D1013" s="392"/>
      <c r="E1013" s="211"/>
      <c r="F1013" s="12"/>
      <c r="G1013" s="311"/>
      <c r="H1013" s="317"/>
      <c r="I1013" s="907"/>
      <c r="J1013" s="940"/>
    </row>
    <row r="1014" spans="1:10" s="3" customFormat="1" ht="12.75">
      <c r="A1014" s="204"/>
      <c r="B1014" s="317"/>
      <c r="C1014" s="367"/>
      <c r="D1014" s="392"/>
      <c r="E1014" s="211"/>
      <c r="F1014" s="12"/>
      <c r="G1014" s="311"/>
      <c r="H1014" s="317"/>
      <c r="I1014" s="907"/>
      <c r="J1014" s="940"/>
    </row>
    <row r="1015" spans="1:10" s="3" customFormat="1" ht="38.25">
      <c r="A1015" s="204"/>
      <c r="B1015" s="367" t="s">
        <v>4684</v>
      </c>
      <c r="C1015" s="1425" t="s">
        <v>6112</v>
      </c>
      <c r="D1015" s="411"/>
      <c r="E1015" s="201">
        <v>0</v>
      </c>
      <c r="F1015" s="215"/>
      <c r="G1015" s="311"/>
      <c r="H1015" s="1007"/>
      <c r="I1015" s="907"/>
      <c r="J1015" s="940"/>
    </row>
    <row r="1016" spans="1:10" s="3" customFormat="1" ht="102">
      <c r="A1016" s="204"/>
      <c r="B1016" s="317"/>
      <c r="C1016" s="1425" t="s">
        <v>5686</v>
      </c>
      <c r="D1016" s="392"/>
      <c r="E1016" s="211"/>
      <c r="F1016" s="12"/>
      <c r="G1016" s="311"/>
      <c r="H1016" s="317"/>
      <c r="I1016" s="907"/>
      <c r="J1016" s="940"/>
    </row>
    <row r="1017" spans="1:10" s="3" customFormat="1" ht="12.75">
      <c r="A1017" s="204"/>
      <c r="B1017" s="317"/>
      <c r="C1017" s="1425" t="s">
        <v>1170</v>
      </c>
      <c r="D1017" s="392"/>
      <c r="E1017" s="211"/>
      <c r="F1017" s="12"/>
      <c r="G1017" s="311"/>
      <c r="H1017" s="317"/>
      <c r="I1017" s="907"/>
      <c r="J1017" s="940"/>
    </row>
    <row r="1018" spans="1:10" s="3" customFormat="1" ht="12.75">
      <c r="A1018" s="204"/>
      <c r="B1018" s="317"/>
      <c r="C1018" s="1425" t="s">
        <v>1171</v>
      </c>
      <c r="D1018" s="392"/>
      <c r="E1018" s="211"/>
      <c r="F1018" s="12"/>
      <c r="G1018" s="311"/>
      <c r="H1018" s="317"/>
      <c r="I1018" s="907"/>
      <c r="J1018" s="940"/>
    </row>
    <row r="1019" spans="1:10" s="3" customFormat="1" ht="12.75">
      <c r="A1019" s="204"/>
      <c r="B1019" s="317"/>
      <c r="C1019" s="1425" t="s">
        <v>1166</v>
      </c>
      <c r="D1019" s="392"/>
      <c r="E1019" s="211"/>
      <c r="F1019" s="12"/>
      <c r="G1019" s="311"/>
      <c r="H1019" s="317"/>
      <c r="I1019" s="917"/>
      <c r="J1019" s="940"/>
    </row>
    <row r="1020" spans="1:10" s="3" customFormat="1" ht="12.75">
      <c r="A1020" s="204"/>
      <c r="B1020" s="317"/>
      <c r="C1020" s="367"/>
      <c r="D1020" s="392"/>
      <c r="E1020" s="211"/>
      <c r="F1020" s="12"/>
      <c r="G1020" s="311"/>
      <c r="H1020" s="317"/>
      <c r="I1020" s="1017"/>
      <c r="J1020" s="940"/>
    </row>
    <row r="1021" spans="1:10" s="3" customFormat="1" ht="25.5">
      <c r="A1021" s="204"/>
      <c r="B1021" s="367" t="s">
        <v>4685</v>
      </c>
      <c r="C1021" s="367" t="s">
        <v>5675</v>
      </c>
      <c r="D1021" s="411" t="s">
        <v>35</v>
      </c>
      <c r="E1021" s="201">
        <v>173</v>
      </c>
      <c r="F1021" s="215"/>
      <c r="G1021" s="311">
        <f>E1021*F1021</f>
        <v>0</v>
      </c>
      <c r="H1021" s="1007"/>
      <c r="I1021" s="1017"/>
      <c r="J1021" s="940">
        <f>G1021</f>
        <v>0</v>
      </c>
    </row>
    <row r="1022" spans="1:10" s="3" customFormat="1" ht="102">
      <c r="A1022" s="204"/>
      <c r="B1022" s="317"/>
      <c r="C1022" s="367" t="s">
        <v>5687</v>
      </c>
      <c r="D1022" s="392"/>
      <c r="E1022" s="211"/>
      <c r="F1022" s="12"/>
      <c r="G1022" s="311"/>
      <c r="H1022" s="317"/>
      <c r="I1022" s="1017"/>
      <c r="J1022" s="940"/>
    </row>
    <row r="1023" spans="1:10" s="3" customFormat="1" ht="12.75">
      <c r="A1023" s="204"/>
      <c r="B1023" s="317"/>
      <c r="C1023" s="367"/>
      <c r="D1023" s="392"/>
      <c r="E1023" s="211"/>
      <c r="F1023" s="12"/>
      <c r="G1023" s="311"/>
      <c r="H1023" s="317"/>
      <c r="I1023" s="918"/>
      <c r="J1023" s="940"/>
    </row>
    <row r="1024" spans="1:10" s="3" customFormat="1" ht="25.5">
      <c r="A1024" s="204"/>
      <c r="B1024" s="367" t="s">
        <v>4686</v>
      </c>
      <c r="C1024" s="367" t="s">
        <v>5676</v>
      </c>
      <c r="D1024" s="411" t="s">
        <v>35</v>
      </c>
      <c r="E1024" s="201">
        <v>18</v>
      </c>
      <c r="F1024" s="215"/>
      <c r="G1024" s="311">
        <f>E1024*F1024</f>
        <v>0</v>
      </c>
      <c r="H1024" s="1007"/>
      <c r="I1024" s="917"/>
      <c r="J1024" s="940">
        <f>G1024</f>
        <v>0</v>
      </c>
    </row>
    <row r="1025" spans="1:10" s="3" customFormat="1" ht="102">
      <c r="A1025" s="204"/>
      <c r="B1025" s="317"/>
      <c r="C1025" s="367" t="s">
        <v>5687</v>
      </c>
      <c r="D1025" s="392"/>
      <c r="E1025" s="211"/>
      <c r="F1025" s="12"/>
      <c r="G1025" s="311"/>
      <c r="H1025" s="317"/>
      <c r="I1025" s="917"/>
      <c r="J1025" s="940"/>
    </row>
    <row r="1026" spans="1:10" s="3" customFormat="1" ht="12.75">
      <c r="A1026" s="204"/>
      <c r="B1026" s="317"/>
      <c r="C1026" s="367"/>
      <c r="D1026" s="392"/>
      <c r="E1026" s="201"/>
      <c r="F1026" s="12"/>
      <c r="G1026" s="311"/>
      <c r="H1026" s="317"/>
      <c r="I1026" s="917"/>
      <c r="J1026" s="940"/>
    </row>
    <row r="1027" spans="1:10" s="3" customFormat="1" ht="25.5">
      <c r="A1027" s="204"/>
      <c r="B1027" s="367" t="s">
        <v>4687</v>
      </c>
      <c r="C1027" s="367" t="s">
        <v>5677</v>
      </c>
      <c r="D1027" s="411" t="s">
        <v>35</v>
      </c>
      <c r="E1027" s="201">
        <v>10</v>
      </c>
      <c r="F1027" s="215"/>
      <c r="G1027" s="311">
        <f>E1027*F1027</f>
        <v>0</v>
      </c>
      <c r="H1027" s="1007"/>
      <c r="I1027" s="917"/>
      <c r="J1027" s="940">
        <f>G1027</f>
        <v>0</v>
      </c>
    </row>
    <row r="1028" spans="1:10" s="3" customFormat="1" ht="102">
      <c r="A1028" s="204"/>
      <c r="B1028" s="317"/>
      <c r="C1028" s="367" t="s">
        <v>5687</v>
      </c>
      <c r="D1028" s="392"/>
      <c r="E1028" s="201"/>
      <c r="F1028" s="12"/>
      <c r="G1028" s="311"/>
      <c r="H1028" s="317"/>
      <c r="I1028" s="917"/>
      <c r="J1028" s="940"/>
    </row>
    <row r="1029" spans="1:10" s="3" customFormat="1" ht="12.75">
      <c r="A1029" s="204"/>
      <c r="B1029" s="317"/>
      <c r="C1029" s="367"/>
      <c r="D1029" s="392"/>
      <c r="E1029" s="201"/>
      <c r="F1029" s="12"/>
      <c r="G1029" s="311"/>
      <c r="H1029" s="317"/>
      <c r="I1029" s="917"/>
      <c r="J1029" s="940"/>
    </row>
    <row r="1030" spans="1:10" s="3" customFormat="1" ht="25.5">
      <c r="A1030" s="204"/>
      <c r="B1030" s="367" t="s">
        <v>4688</v>
      </c>
      <c r="C1030" s="367" t="s">
        <v>5678</v>
      </c>
      <c r="D1030" s="411" t="s">
        <v>35</v>
      </c>
      <c r="E1030" s="201">
        <v>54</v>
      </c>
      <c r="F1030" s="215"/>
      <c r="G1030" s="311">
        <f>E1030*F1030</f>
        <v>0</v>
      </c>
      <c r="H1030" s="1007"/>
      <c r="I1030" s="917"/>
      <c r="J1030" s="940">
        <f>G1030</f>
        <v>0</v>
      </c>
    </row>
    <row r="1031" spans="1:10" s="3" customFormat="1" ht="89.25">
      <c r="A1031" s="204"/>
      <c r="B1031" s="317"/>
      <c r="C1031" s="367" t="s">
        <v>5688</v>
      </c>
      <c r="D1031" s="392"/>
      <c r="E1031" s="201"/>
      <c r="F1031" s="12"/>
      <c r="G1031" s="311"/>
      <c r="H1031" s="317"/>
      <c r="I1031" s="917"/>
      <c r="J1031" s="940"/>
    </row>
    <row r="1032" spans="1:10" s="3" customFormat="1" ht="12.75">
      <c r="A1032" s="204"/>
      <c r="B1032" s="317"/>
      <c r="C1032" s="367" t="s">
        <v>2847</v>
      </c>
      <c r="D1032" s="392"/>
      <c r="E1032" s="201"/>
      <c r="F1032" s="12"/>
      <c r="G1032" s="311"/>
      <c r="H1032" s="317"/>
      <c r="I1032" s="917"/>
      <c r="J1032" s="940"/>
    </row>
    <row r="1033" spans="1:10" s="3" customFormat="1" ht="12.75">
      <c r="A1033" s="204"/>
      <c r="B1033" s="317"/>
      <c r="C1033" s="367" t="s">
        <v>2848</v>
      </c>
      <c r="D1033" s="392"/>
      <c r="E1033" s="201"/>
      <c r="F1033" s="12"/>
      <c r="G1033" s="311"/>
      <c r="H1033" s="317"/>
      <c r="I1033" s="917"/>
      <c r="J1033" s="940"/>
    </row>
    <row r="1034" spans="1:10" s="3" customFormat="1" ht="12.75">
      <c r="A1034" s="204"/>
      <c r="B1034" s="317"/>
      <c r="C1034" s="367" t="s">
        <v>1166</v>
      </c>
      <c r="D1034" s="392"/>
      <c r="E1034" s="201"/>
      <c r="F1034" s="12"/>
      <c r="G1034" s="311"/>
      <c r="H1034" s="317"/>
      <c r="I1034" s="917"/>
      <c r="J1034" s="940"/>
    </row>
    <row r="1035" spans="1:10" s="3" customFormat="1" ht="12.75">
      <c r="A1035" s="204"/>
      <c r="B1035" s="317"/>
      <c r="C1035" s="367" t="s">
        <v>2849</v>
      </c>
      <c r="D1035" s="392"/>
      <c r="E1035" s="201"/>
      <c r="F1035" s="12"/>
      <c r="G1035" s="311"/>
      <c r="H1035" s="317"/>
      <c r="I1035" s="917"/>
      <c r="J1035" s="940"/>
    </row>
    <row r="1036" spans="1:10" s="3" customFormat="1" ht="12.75">
      <c r="A1036" s="204"/>
      <c r="B1036" s="317"/>
      <c r="C1036" s="367"/>
      <c r="D1036" s="392"/>
      <c r="E1036" s="201"/>
      <c r="F1036" s="12"/>
      <c r="G1036" s="311"/>
      <c r="H1036" s="317"/>
      <c r="I1036" s="917"/>
      <c r="J1036" s="940"/>
    </row>
    <row r="1037" spans="1:10" s="3" customFormat="1" ht="25.5">
      <c r="A1037" s="204"/>
      <c r="B1037" s="367" t="s">
        <v>4689</v>
      </c>
      <c r="C1037" s="367" t="s">
        <v>5679</v>
      </c>
      <c r="D1037" s="411" t="s">
        <v>35</v>
      </c>
      <c r="E1037" s="201">
        <v>31</v>
      </c>
      <c r="F1037" s="215"/>
      <c r="G1037" s="311">
        <f>E1037*F1037</f>
        <v>0</v>
      </c>
      <c r="H1037" s="1007"/>
      <c r="I1037" s="917"/>
      <c r="J1037" s="940">
        <f>G1037</f>
        <v>0</v>
      </c>
    </row>
    <row r="1038" spans="1:10" s="3" customFormat="1" ht="51">
      <c r="A1038" s="204"/>
      <c r="B1038" s="317"/>
      <c r="C1038" s="367" t="s">
        <v>5689</v>
      </c>
      <c r="D1038" s="392"/>
      <c r="E1038" s="201"/>
      <c r="F1038" s="12"/>
      <c r="G1038" s="311"/>
      <c r="H1038" s="317"/>
      <c r="I1038" s="917"/>
      <c r="J1038" s="940"/>
    </row>
    <row r="1039" spans="1:10" s="3" customFormat="1" ht="12.75">
      <c r="A1039" s="204"/>
      <c r="B1039" s="317"/>
      <c r="C1039" s="367"/>
      <c r="D1039" s="392"/>
      <c r="E1039" s="201"/>
      <c r="F1039" s="12"/>
      <c r="G1039" s="311"/>
      <c r="H1039" s="317"/>
      <c r="I1039" s="917"/>
      <c r="J1039" s="940"/>
    </row>
    <row r="1040" spans="1:10" s="3" customFormat="1" ht="25.5">
      <c r="A1040" s="204"/>
      <c r="B1040" s="367" t="s">
        <v>4690</v>
      </c>
      <c r="C1040" s="367" t="s">
        <v>5680</v>
      </c>
      <c r="D1040" s="411" t="s">
        <v>35</v>
      </c>
      <c r="E1040" s="201">
        <v>52</v>
      </c>
      <c r="F1040" s="215"/>
      <c r="G1040" s="311">
        <f>E1040*F1040</f>
        <v>0</v>
      </c>
      <c r="H1040" s="1007"/>
      <c r="I1040" s="917"/>
      <c r="J1040" s="940">
        <f>G1040</f>
        <v>0</v>
      </c>
    </row>
    <row r="1041" spans="1:10" s="3" customFormat="1" ht="89.25">
      <c r="A1041" s="204"/>
      <c r="B1041" s="317"/>
      <c r="C1041" s="367" t="s">
        <v>5690</v>
      </c>
      <c r="D1041" s="392"/>
      <c r="E1041" s="201"/>
      <c r="F1041" s="12"/>
      <c r="G1041" s="311"/>
      <c r="H1041" s="317"/>
      <c r="I1041" s="917"/>
      <c r="J1041" s="940"/>
    </row>
    <row r="1042" spans="1:10" s="3" customFormat="1" ht="12.75">
      <c r="A1042" s="204"/>
      <c r="B1042" s="317"/>
      <c r="C1042" s="367" t="s">
        <v>1164</v>
      </c>
      <c r="D1042" s="392"/>
      <c r="E1042" s="201"/>
      <c r="F1042" s="12"/>
      <c r="G1042" s="311"/>
      <c r="H1042" s="317"/>
      <c r="I1042" s="917"/>
      <c r="J1042" s="940"/>
    </row>
    <row r="1043" spans="1:10" s="3" customFormat="1" ht="12.75">
      <c r="A1043" s="204"/>
      <c r="B1043" s="317"/>
      <c r="C1043" s="367" t="s">
        <v>2848</v>
      </c>
      <c r="D1043" s="392"/>
      <c r="E1043" s="201"/>
      <c r="F1043" s="12"/>
      <c r="G1043" s="311"/>
      <c r="H1043" s="317"/>
      <c r="I1043" s="917"/>
      <c r="J1043" s="940"/>
    </row>
    <row r="1044" spans="1:10" s="3" customFormat="1" ht="12.75">
      <c r="A1044" s="204"/>
      <c r="B1044" s="317"/>
      <c r="C1044" s="367" t="s">
        <v>1166</v>
      </c>
      <c r="D1044" s="392"/>
      <c r="E1044" s="201"/>
      <c r="F1044" s="12"/>
      <c r="G1044" s="311"/>
      <c r="H1044" s="317"/>
      <c r="I1044" s="917"/>
      <c r="J1044" s="940"/>
    </row>
    <row r="1045" spans="1:10" s="3" customFormat="1" ht="12.75">
      <c r="A1045" s="204"/>
      <c r="B1045" s="317"/>
      <c r="C1045" s="367" t="s">
        <v>2849</v>
      </c>
      <c r="D1045" s="392"/>
      <c r="E1045" s="201"/>
      <c r="F1045" s="12"/>
      <c r="G1045" s="311"/>
      <c r="H1045" s="317"/>
      <c r="I1045" s="917"/>
      <c r="J1045" s="940"/>
    </row>
    <row r="1046" spans="1:10" s="3" customFormat="1" ht="12.75">
      <c r="A1046" s="204"/>
      <c r="B1046" s="317"/>
      <c r="C1046" s="367"/>
      <c r="D1046" s="392"/>
      <c r="E1046" s="201"/>
      <c r="F1046" s="12"/>
      <c r="G1046" s="311"/>
      <c r="H1046" s="317"/>
      <c r="I1046" s="917"/>
      <c r="J1046" s="940"/>
    </row>
    <row r="1047" spans="1:10" s="3" customFormat="1" ht="25.5">
      <c r="A1047" s="204"/>
      <c r="B1047" s="367" t="s">
        <v>4691</v>
      </c>
      <c r="C1047" s="367" t="s">
        <v>5681</v>
      </c>
      <c r="D1047" s="411" t="s">
        <v>35</v>
      </c>
      <c r="E1047" s="201">
        <v>32</v>
      </c>
      <c r="F1047" s="215"/>
      <c r="G1047" s="311">
        <f>E1047*F1047</f>
        <v>0</v>
      </c>
      <c r="H1047" s="1007"/>
      <c r="I1047" s="917"/>
      <c r="J1047" s="940">
        <f>G1047</f>
        <v>0</v>
      </c>
    </row>
    <row r="1048" spans="1:10" s="3" customFormat="1" ht="63.75">
      <c r="A1048" s="204"/>
      <c r="B1048" s="317"/>
      <c r="C1048" s="367" t="s">
        <v>5691</v>
      </c>
      <c r="D1048" s="392"/>
      <c r="E1048" s="201"/>
      <c r="F1048" s="12"/>
      <c r="G1048" s="311"/>
      <c r="H1048" s="317"/>
      <c r="I1048" s="917"/>
      <c r="J1048" s="940"/>
    </row>
    <row r="1049" spans="1:10" s="3" customFormat="1" ht="12.75">
      <c r="A1049" s="204"/>
      <c r="B1049" s="317"/>
      <c r="C1049" s="367"/>
      <c r="D1049" s="392"/>
      <c r="E1049" s="201"/>
      <c r="F1049" s="12"/>
      <c r="G1049" s="311"/>
      <c r="H1049" s="317"/>
      <c r="I1049" s="917"/>
      <c r="J1049" s="940"/>
    </row>
    <row r="1050" spans="1:10" s="3" customFormat="1" ht="25.5">
      <c r="A1050" s="204"/>
      <c r="B1050" s="367" t="s">
        <v>4692</v>
      </c>
      <c r="C1050" s="367" t="s">
        <v>5682</v>
      </c>
      <c r="D1050" s="411" t="s">
        <v>35</v>
      </c>
      <c r="E1050" s="201">
        <v>24</v>
      </c>
      <c r="F1050" s="215"/>
      <c r="G1050" s="311">
        <f>E1050*F1050</f>
        <v>0</v>
      </c>
      <c r="H1050" s="1007"/>
      <c r="I1050" s="917"/>
      <c r="J1050" s="940">
        <f>G1050</f>
        <v>0</v>
      </c>
    </row>
    <row r="1051" spans="1:10" s="3" customFormat="1" ht="63.75">
      <c r="A1051" s="204"/>
      <c r="B1051" s="317"/>
      <c r="C1051" s="367" t="s">
        <v>5691</v>
      </c>
      <c r="D1051" s="392"/>
      <c r="E1051" s="201"/>
      <c r="F1051" s="12"/>
      <c r="G1051" s="311"/>
      <c r="H1051" s="317"/>
      <c r="I1051" s="917"/>
      <c r="J1051" s="940"/>
    </row>
    <row r="1052" spans="1:10" s="3" customFormat="1" ht="12.75">
      <c r="A1052" s="204"/>
      <c r="B1052" s="317"/>
      <c r="C1052" s="367"/>
      <c r="D1052" s="392"/>
      <c r="E1052" s="201"/>
      <c r="F1052" s="12"/>
      <c r="G1052" s="311"/>
      <c r="H1052" s="317"/>
      <c r="I1052" s="917"/>
      <c r="J1052" s="940"/>
    </row>
    <row r="1053" spans="1:10" s="3" customFormat="1" ht="25.5">
      <c r="A1053" s="204"/>
      <c r="B1053" s="367" t="s">
        <v>4693</v>
      </c>
      <c r="C1053" s="367" t="s">
        <v>5683</v>
      </c>
      <c r="D1053" s="411" t="s">
        <v>35</v>
      </c>
      <c r="E1053" s="201">
        <v>40</v>
      </c>
      <c r="F1053" s="215"/>
      <c r="G1053" s="311">
        <f>E1053*F1053</f>
        <v>0</v>
      </c>
      <c r="H1053" s="1007"/>
      <c r="I1053" s="917"/>
      <c r="J1053" s="940">
        <f>G1053</f>
        <v>0</v>
      </c>
    </row>
    <row r="1054" spans="1:10" s="3" customFormat="1" ht="63.75">
      <c r="A1054" s="204"/>
      <c r="B1054" s="317"/>
      <c r="C1054" s="367" t="s">
        <v>5691</v>
      </c>
      <c r="D1054" s="392"/>
      <c r="E1054" s="201"/>
      <c r="F1054" s="12"/>
      <c r="G1054" s="311"/>
      <c r="H1054" s="317"/>
      <c r="I1054" s="917"/>
      <c r="J1054" s="940"/>
    </row>
    <row r="1055" spans="1:10" s="3" customFormat="1" ht="12.75">
      <c r="A1055" s="204"/>
      <c r="B1055" s="317"/>
      <c r="C1055" s="367"/>
      <c r="D1055" s="392"/>
      <c r="E1055" s="201"/>
      <c r="F1055" s="12"/>
      <c r="G1055" s="311"/>
      <c r="H1055" s="317"/>
      <c r="I1055" s="917"/>
      <c r="J1055" s="940"/>
    </row>
    <row r="1056" spans="1:10" s="3" customFormat="1" ht="25.5">
      <c r="A1056" s="204"/>
      <c r="B1056" s="317"/>
      <c r="C1056" s="367" t="s">
        <v>5671</v>
      </c>
      <c r="D1056" s="392"/>
      <c r="E1056" s="211"/>
      <c r="F1056" s="12"/>
      <c r="G1056" s="311"/>
      <c r="H1056" s="317"/>
      <c r="I1056" s="917"/>
      <c r="J1056" s="940"/>
    </row>
    <row r="1057" spans="1:10" s="3" customFormat="1" ht="12.75">
      <c r="A1057" s="204"/>
      <c r="B1057" s="317"/>
      <c r="C1057" s="367"/>
      <c r="D1057" s="392"/>
      <c r="E1057" s="211"/>
      <c r="F1057" s="12"/>
      <c r="G1057" s="311"/>
      <c r="H1057" s="317"/>
      <c r="I1057" s="917"/>
      <c r="J1057" s="940"/>
    </row>
    <row r="1058" spans="1:10" s="3" customFormat="1" ht="25.5">
      <c r="A1058" s="204"/>
      <c r="B1058" s="312" t="s">
        <v>86</v>
      </c>
      <c r="C1058" s="8" t="s">
        <v>1219</v>
      </c>
      <c r="D1058" s="823"/>
      <c r="E1058" s="855"/>
      <c r="F1058" s="12"/>
      <c r="G1058" s="405"/>
      <c r="H1058" s="317"/>
      <c r="I1058" s="917"/>
      <c r="J1058" s="940"/>
    </row>
    <row r="1059" spans="1:10" s="3" customFormat="1" ht="51">
      <c r="A1059" s="204"/>
      <c r="B1059" s="312"/>
      <c r="C1059" s="317" t="s">
        <v>5672</v>
      </c>
      <c r="D1059" s="835"/>
      <c r="E1059" s="846"/>
      <c r="F1059" s="12"/>
      <c r="G1059" s="405"/>
      <c r="H1059" s="317"/>
      <c r="I1059" s="917"/>
      <c r="J1059" s="940"/>
    </row>
    <row r="1060" spans="1:10" s="3" customFormat="1" ht="12.75">
      <c r="A1060" s="204"/>
      <c r="B1060" s="312"/>
      <c r="C1060" s="567" t="s">
        <v>216</v>
      </c>
      <c r="D1060" s="835" t="s">
        <v>35</v>
      </c>
      <c r="E1060" s="855">
        <v>8</v>
      </c>
      <c r="F1060" s="215"/>
      <c r="G1060" s="405">
        <f>E1060*F1060</f>
        <v>0</v>
      </c>
      <c r="H1060" s="317"/>
      <c r="I1060" s="917"/>
      <c r="J1060" s="940">
        <f>G1060</f>
        <v>0</v>
      </c>
    </row>
    <row r="1061" spans="1:10" s="3" customFormat="1" ht="12.75">
      <c r="A1061" s="204"/>
      <c r="B1061" s="317"/>
      <c r="C1061" s="367"/>
      <c r="D1061" s="392"/>
      <c r="E1061" s="211"/>
      <c r="F1061" s="12"/>
      <c r="G1061" s="311"/>
      <c r="H1061" s="317"/>
      <c r="I1061" s="917"/>
      <c r="J1061" s="940"/>
    </row>
    <row r="1062" spans="1:10" s="3" customFormat="1" ht="12.75">
      <c r="A1062" s="342"/>
      <c r="B1062" s="317"/>
      <c r="C1062" s="369"/>
      <c r="D1062" s="411"/>
      <c r="E1062" s="201"/>
      <c r="F1062" s="12"/>
      <c r="G1062" s="311"/>
      <c r="H1062" s="317"/>
      <c r="I1062" s="917"/>
      <c r="J1062" s="940"/>
    </row>
    <row r="1063" spans="1:10" s="3" customFormat="1" ht="13.5" thickBot="1">
      <c r="A1063" s="342"/>
      <c r="B1063" s="317"/>
      <c r="C1063" s="965" t="s">
        <v>90</v>
      </c>
      <c r="D1063" s="393"/>
      <c r="E1063" s="966"/>
      <c r="F1063" s="177"/>
      <c r="G1063" s="1004">
        <f>SUM(G238:G1062)</f>
        <v>0</v>
      </c>
      <c r="H1063" s="317"/>
      <c r="I1063" s="1015">
        <f>SUM(I238:I1062)</f>
        <v>0</v>
      </c>
      <c r="J1063" s="978">
        <f>SUM(J238:J1062)</f>
        <v>0</v>
      </c>
    </row>
    <row r="1064" spans="1:10" s="3" customFormat="1" ht="13.5" thickTop="1">
      <c r="A1064" s="204"/>
      <c r="B1064" s="34"/>
      <c r="C1064" s="880"/>
      <c r="D1064" s="432"/>
      <c r="E1064" s="963"/>
      <c r="F1064" s="6"/>
      <c r="G1064" s="976"/>
      <c r="H1064" s="317"/>
      <c r="I1064" s="917"/>
      <c r="J1064" s="940"/>
    </row>
    <row r="1065" spans="1:10" s="3" customFormat="1" ht="12.75">
      <c r="A1065" s="342"/>
      <c r="B1065" s="706" t="s">
        <v>9</v>
      </c>
      <c r="C1065" s="398" t="s">
        <v>94</v>
      </c>
      <c r="D1065" s="457"/>
      <c r="E1065" s="198"/>
      <c r="F1065" s="11"/>
      <c r="G1065" s="199"/>
      <c r="H1065" s="317"/>
      <c r="I1065" s="263"/>
      <c r="J1065" s="940"/>
    </row>
    <row r="1066" spans="1:10" s="3" customFormat="1" ht="12.75">
      <c r="A1066" s="342"/>
      <c r="B1066" s="324"/>
      <c r="C1066" s="400"/>
      <c r="D1066" s="432"/>
      <c r="E1066" s="964"/>
      <c r="F1066" s="13"/>
      <c r="G1066" s="311"/>
      <c r="H1066" s="317"/>
      <c r="I1066" s="917"/>
      <c r="J1066" s="940"/>
    </row>
    <row r="1067" spans="1:10" s="3" customFormat="1" ht="25.5">
      <c r="A1067" s="342"/>
      <c r="B1067" s="324"/>
      <c r="C1067" s="391" t="s">
        <v>95</v>
      </c>
      <c r="D1067" s="432"/>
      <c r="E1067" s="964"/>
      <c r="F1067" s="13"/>
      <c r="G1067" s="311"/>
      <c r="H1067" s="317"/>
      <c r="I1067" s="917"/>
      <c r="J1067" s="940"/>
    </row>
    <row r="1068" spans="1:10" s="3" customFormat="1" ht="12.75">
      <c r="A1068" s="342"/>
      <c r="B1068" s="324"/>
      <c r="C1068" s="391"/>
      <c r="D1068" s="432"/>
      <c r="E1068" s="964"/>
      <c r="F1068" s="13"/>
      <c r="G1068" s="311"/>
      <c r="H1068" s="317"/>
      <c r="I1068" s="917"/>
      <c r="J1068" s="940"/>
    </row>
    <row r="1069" spans="1:10" s="3" customFormat="1" ht="51">
      <c r="A1069" s="342"/>
      <c r="B1069" s="324"/>
      <c r="C1069" s="391" t="s">
        <v>2301</v>
      </c>
      <c r="D1069" s="432"/>
      <c r="E1069" s="964"/>
      <c r="F1069" s="13"/>
      <c r="G1069" s="311"/>
      <c r="H1069" s="317"/>
      <c r="I1069" s="917"/>
      <c r="J1069" s="940"/>
    </row>
    <row r="1070" spans="1:10" s="3" customFormat="1" ht="38.25">
      <c r="A1070" s="342"/>
      <c r="B1070" s="324"/>
      <c r="C1070" s="391" t="s">
        <v>2302</v>
      </c>
      <c r="D1070" s="432"/>
      <c r="E1070" s="964"/>
      <c r="F1070" s="13"/>
      <c r="G1070" s="311"/>
      <c r="H1070" s="317"/>
      <c r="I1070" s="917"/>
      <c r="J1070" s="940"/>
    </row>
    <row r="1071" spans="1:10" s="3" customFormat="1" ht="12.75">
      <c r="A1071" s="342"/>
      <c r="B1071" s="324"/>
      <c r="C1071" s="391" t="s">
        <v>2303</v>
      </c>
      <c r="D1071" s="432"/>
      <c r="E1071" s="964"/>
      <c r="F1071" s="13"/>
      <c r="G1071" s="311"/>
      <c r="H1071" s="317"/>
      <c r="I1071" s="917"/>
      <c r="J1071" s="940"/>
    </row>
    <row r="1072" spans="1:10" s="3" customFormat="1" ht="25.5">
      <c r="A1072" s="342"/>
      <c r="B1072" s="324"/>
      <c r="C1072" s="391" t="s">
        <v>2304</v>
      </c>
      <c r="D1072" s="432"/>
      <c r="E1072" s="964"/>
      <c r="F1072" s="13"/>
      <c r="G1072" s="311"/>
      <c r="H1072" s="317"/>
      <c r="I1072" s="917"/>
      <c r="J1072" s="940"/>
    </row>
    <row r="1073" spans="1:10" s="3" customFormat="1" ht="25.5">
      <c r="A1073" s="342"/>
      <c r="B1073" s="324"/>
      <c r="C1073" s="391" t="s">
        <v>2305</v>
      </c>
      <c r="D1073" s="432"/>
      <c r="E1073" s="964"/>
      <c r="F1073" s="13"/>
      <c r="G1073" s="311"/>
      <c r="H1073" s="317"/>
      <c r="I1073" s="917"/>
      <c r="J1073" s="940"/>
    </row>
    <row r="1074" spans="1:10" s="3" customFormat="1" ht="12.75">
      <c r="A1074" s="342"/>
      <c r="B1074" s="324"/>
      <c r="C1074" s="391" t="s">
        <v>2306</v>
      </c>
      <c r="D1074" s="432"/>
      <c r="E1074" s="964"/>
      <c r="F1074" s="13"/>
      <c r="G1074" s="311"/>
      <c r="H1074" s="317"/>
      <c r="I1074" s="917"/>
      <c r="J1074" s="940"/>
    </row>
    <row r="1075" spans="1:10" s="3" customFormat="1" ht="12.75">
      <c r="A1075" s="342"/>
      <c r="B1075" s="324"/>
      <c r="C1075" s="391" t="s">
        <v>2307</v>
      </c>
      <c r="D1075" s="432"/>
      <c r="E1075" s="964"/>
      <c r="F1075" s="13"/>
      <c r="G1075" s="311"/>
      <c r="H1075" s="317"/>
      <c r="I1075" s="917"/>
      <c r="J1075" s="940"/>
    </row>
    <row r="1076" spans="1:10" s="3" customFormat="1" ht="38.25">
      <c r="A1076" s="342"/>
      <c r="B1076" s="324"/>
      <c r="C1076" s="391" t="s">
        <v>2257</v>
      </c>
      <c r="D1076" s="432"/>
      <c r="E1076" s="964"/>
      <c r="F1076" s="13"/>
      <c r="G1076" s="311"/>
      <c r="H1076" s="317"/>
      <c r="I1076" s="917"/>
      <c r="J1076" s="940"/>
    </row>
    <row r="1077" spans="1:10" s="3" customFormat="1" ht="12.75">
      <c r="A1077" s="342"/>
      <c r="B1077" s="324"/>
      <c r="C1077" s="391"/>
      <c r="D1077" s="432"/>
      <c r="E1077" s="964"/>
      <c r="F1077" s="13"/>
      <c r="G1077" s="311"/>
      <c r="H1077" s="317"/>
      <c r="I1077" s="917"/>
      <c r="J1077" s="940"/>
    </row>
    <row r="1078" spans="1:10" s="3" customFormat="1" ht="12.75">
      <c r="A1078" s="342"/>
      <c r="B1078" s="324"/>
      <c r="C1078" s="391" t="s">
        <v>2308</v>
      </c>
      <c r="D1078" s="432"/>
      <c r="E1078" s="964"/>
      <c r="F1078" s="13"/>
      <c r="G1078" s="311"/>
      <c r="H1078" s="317"/>
      <c r="I1078" s="917"/>
      <c r="J1078" s="940"/>
    </row>
    <row r="1079" spans="1:10" s="3" customFormat="1" ht="38.25">
      <c r="A1079" s="342"/>
      <c r="B1079" s="324"/>
      <c r="C1079" s="391" t="s">
        <v>2309</v>
      </c>
      <c r="D1079" s="432"/>
      <c r="E1079" s="964"/>
      <c r="F1079" s="13"/>
      <c r="G1079" s="311"/>
      <c r="H1079" s="317"/>
      <c r="I1079" s="917"/>
      <c r="J1079" s="940"/>
    </row>
    <row r="1080" spans="1:10" s="3" customFormat="1" ht="25.5">
      <c r="A1080" s="342"/>
      <c r="B1080" s="324"/>
      <c r="C1080" s="391" t="s">
        <v>2310</v>
      </c>
      <c r="D1080" s="432"/>
      <c r="E1080" s="964"/>
      <c r="F1080" s="13"/>
      <c r="G1080" s="311"/>
      <c r="H1080" s="317"/>
      <c r="I1080" s="917"/>
      <c r="J1080" s="940"/>
    </row>
    <row r="1081" spans="1:10" s="3" customFormat="1" ht="25.5">
      <c r="A1081" s="342"/>
      <c r="B1081" s="324"/>
      <c r="C1081" s="391" t="s">
        <v>2311</v>
      </c>
      <c r="D1081" s="432"/>
      <c r="E1081" s="964"/>
      <c r="F1081" s="13"/>
      <c r="G1081" s="311"/>
      <c r="H1081" s="317"/>
      <c r="I1081" s="917"/>
      <c r="J1081" s="940"/>
    </row>
    <row r="1082" spans="1:10" s="3" customFormat="1" ht="12.75">
      <c r="A1082" s="342"/>
      <c r="B1082" s="324"/>
      <c r="C1082" s="391" t="s">
        <v>2312</v>
      </c>
      <c r="D1082" s="432"/>
      <c r="E1082" s="964"/>
      <c r="F1082" s="13"/>
      <c r="G1082" s="311"/>
      <c r="H1082" s="317"/>
      <c r="I1082" s="917"/>
      <c r="J1082" s="940"/>
    </row>
    <row r="1083" spans="1:10" s="3" customFormat="1" ht="12.75">
      <c r="A1083" s="342"/>
      <c r="B1083" s="324"/>
      <c r="C1083" s="391" t="s">
        <v>2313</v>
      </c>
      <c r="D1083" s="432"/>
      <c r="E1083" s="964"/>
      <c r="F1083" s="13"/>
      <c r="G1083" s="311"/>
      <c r="H1083" s="317"/>
      <c r="I1083" s="917"/>
      <c r="J1083" s="940"/>
    </row>
    <row r="1084" spans="1:10" s="3" customFormat="1" ht="105.75" customHeight="1">
      <c r="A1084" s="342"/>
      <c r="B1084" s="324"/>
      <c r="C1084" s="400" t="s">
        <v>2314</v>
      </c>
      <c r="D1084" s="432"/>
      <c r="E1084" s="964"/>
      <c r="F1084" s="13"/>
      <c r="G1084" s="311"/>
      <c r="H1084" s="317"/>
      <c r="I1084" s="917"/>
      <c r="J1084" s="940"/>
    </row>
    <row r="1085" spans="1:10" s="3" customFormat="1" ht="12.75">
      <c r="A1085" s="342"/>
      <c r="B1085" s="324"/>
      <c r="C1085" s="391"/>
      <c r="D1085" s="432"/>
      <c r="E1085" s="964"/>
      <c r="F1085" s="13"/>
      <c r="G1085" s="311"/>
      <c r="H1085" s="317"/>
      <c r="I1085" s="917"/>
      <c r="J1085" s="940"/>
    </row>
    <row r="1086" spans="1:10" s="3" customFormat="1" ht="12.75">
      <c r="A1086" s="342"/>
      <c r="B1086" s="324"/>
      <c r="C1086" s="391" t="s">
        <v>2315</v>
      </c>
      <c r="D1086" s="432"/>
      <c r="E1086" s="964"/>
      <c r="F1086" s="13"/>
      <c r="G1086" s="311"/>
      <c r="H1086" s="317"/>
      <c r="I1086" s="917"/>
      <c r="J1086" s="940"/>
    </row>
    <row r="1087" spans="1:10" s="3" customFormat="1" ht="38.25">
      <c r="A1087" s="342"/>
      <c r="B1087" s="324"/>
      <c r="C1087" s="391" t="s">
        <v>2316</v>
      </c>
      <c r="D1087" s="432"/>
      <c r="E1087" s="964"/>
      <c r="F1087" s="13"/>
      <c r="G1087" s="311"/>
      <c r="H1087" s="317"/>
      <c r="I1087" s="917"/>
      <c r="J1087" s="940"/>
    </row>
    <row r="1088" spans="1:10" s="3" customFormat="1" ht="25.5">
      <c r="A1088" s="342"/>
      <c r="B1088" s="324"/>
      <c r="C1088" s="391" t="s">
        <v>2311</v>
      </c>
      <c r="D1088" s="432"/>
      <c r="E1088" s="964"/>
      <c r="F1088" s="13"/>
      <c r="G1088" s="311"/>
      <c r="H1088" s="317"/>
      <c r="I1088" s="917"/>
      <c r="J1088" s="940"/>
    </row>
    <row r="1089" spans="1:10" s="3" customFormat="1" ht="25.5">
      <c r="A1089" s="342"/>
      <c r="B1089" s="324"/>
      <c r="C1089" s="391" t="s">
        <v>2317</v>
      </c>
      <c r="D1089" s="432"/>
      <c r="E1089" s="964"/>
      <c r="F1089" s="13"/>
      <c r="G1089" s="311"/>
      <c r="H1089" s="317"/>
      <c r="I1089" s="917"/>
      <c r="J1089" s="940"/>
    </row>
    <row r="1090" spans="1:10" s="3" customFormat="1" ht="25.5">
      <c r="A1090" s="342"/>
      <c r="B1090" s="324"/>
      <c r="C1090" s="391" t="s">
        <v>2318</v>
      </c>
      <c r="D1090" s="432"/>
      <c r="E1090" s="964"/>
      <c r="F1090" s="13"/>
      <c r="G1090" s="311"/>
      <c r="H1090" s="317"/>
      <c r="I1090" s="917"/>
      <c r="J1090" s="940"/>
    </row>
    <row r="1091" spans="1:10" s="3" customFormat="1" ht="12.75">
      <c r="A1091" s="342"/>
      <c r="B1091" s="324"/>
      <c r="C1091" s="391" t="s">
        <v>2319</v>
      </c>
      <c r="D1091" s="432"/>
      <c r="E1091" s="964"/>
      <c r="F1091" s="13"/>
      <c r="G1091" s="311"/>
      <c r="H1091" s="317"/>
      <c r="I1091" s="917"/>
      <c r="J1091" s="940"/>
    </row>
    <row r="1092" spans="1:10" s="3" customFormat="1" ht="25.5">
      <c r="A1092" s="342"/>
      <c r="B1092" s="324"/>
      <c r="C1092" s="391" t="s">
        <v>2320</v>
      </c>
      <c r="D1092" s="432"/>
      <c r="E1092" s="964"/>
      <c r="F1092" s="13"/>
      <c r="G1092" s="311"/>
      <c r="H1092" s="317"/>
      <c r="I1092" s="917"/>
      <c r="J1092" s="940"/>
    </row>
    <row r="1093" spans="1:10" s="3" customFormat="1" ht="12.75">
      <c r="A1093" s="342"/>
      <c r="B1093" s="324"/>
      <c r="C1093" s="391" t="s">
        <v>2321</v>
      </c>
      <c r="D1093" s="432"/>
      <c r="E1093" s="964"/>
      <c r="F1093" s="13"/>
      <c r="G1093" s="311"/>
      <c r="H1093" s="317"/>
      <c r="I1093" s="917"/>
      <c r="J1093" s="940"/>
    </row>
    <row r="1094" spans="1:10" s="3" customFormat="1" ht="25.5">
      <c r="A1094" s="342"/>
      <c r="B1094" s="324"/>
      <c r="C1094" s="391" t="s">
        <v>2322</v>
      </c>
      <c r="D1094" s="432"/>
      <c r="E1094" s="964"/>
      <c r="F1094" s="13"/>
      <c r="G1094" s="311"/>
      <c r="H1094" s="317"/>
      <c r="I1094" s="917"/>
      <c r="J1094" s="940"/>
    </row>
    <row r="1095" spans="1:10" s="3" customFormat="1" ht="12.75">
      <c r="A1095" s="342"/>
      <c r="B1095" s="324"/>
      <c r="C1095" s="391"/>
      <c r="D1095" s="432"/>
      <c r="E1095" s="964"/>
      <c r="F1095" s="13"/>
      <c r="G1095" s="311"/>
      <c r="H1095" s="317"/>
      <c r="I1095" s="917"/>
      <c r="J1095" s="940"/>
    </row>
    <row r="1096" spans="1:10" s="3" customFormat="1" ht="12.75">
      <c r="A1096" s="342"/>
      <c r="B1096" s="324"/>
      <c r="C1096" s="391" t="s">
        <v>2323</v>
      </c>
      <c r="D1096" s="432"/>
      <c r="E1096" s="964"/>
      <c r="F1096" s="13"/>
      <c r="G1096" s="311"/>
      <c r="H1096" s="317"/>
      <c r="I1096" s="917"/>
      <c r="J1096" s="940"/>
    </row>
    <row r="1097" spans="1:10" s="3" customFormat="1" ht="25.5">
      <c r="A1097" s="342"/>
      <c r="B1097" s="324"/>
      <c r="C1097" s="391" t="s">
        <v>2324</v>
      </c>
      <c r="D1097" s="432"/>
      <c r="E1097" s="964"/>
      <c r="F1097" s="13"/>
      <c r="G1097" s="311"/>
      <c r="H1097" s="317"/>
      <c r="I1097" s="917"/>
      <c r="J1097" s="940"/>
    </row>
    <row r="1098" spans="1:10" s="3" customFormat="1" ht="12.75">
      <c r="A1098" s="342"/>
      <c r="B1098" s="324"/>
      <c r="C1098" s="391" t="s">
        <v>2325</v>
      </c>
      <c r="D1098" s="432"/>
      <c r="E1098" s="964"/>
      <c r="F1098" s="13"/>
      <c r="G1098" s="311"/>
      <c r="H1098" s="317"/>
      <c r="I1098" s="917"/>
      <c r="J1098" s="940"/>
    </row>
    <row r="1099" spans="1:10" s="3" customFormat="1" ht="12.75">
      <c r="A1099" s="342"/>
      <c r="B1099" s="324"/>
      <c r="C1099" s="391" t="s">
        <v>2326</v>
      </c>
      <c r="D1099" s="432"/>
      <c r="E1099" s="964"/>
      <c r="F1099" s="13"/>
      <c r="G1099" s="311"/>
      <c r="H1099" s="317"/>
      <c r="I1099" s="917"/>
      <c r="J1099" s="940"/>
    </row>
    <row r="1100" spans="1:10" s="3" customFormat="1" ht="25.5">
      <c r="A1100" s="342"/>
      <c r="B1100" s="324"/>
      <c r="C1100" s="391" t="s">
        <v>2327</v>
      </c>
      <c r="D1100" s="432"/>
      <c r="E1100" s="964"/>
      <c r="F1100" s="13"/>
      <c r="G1100" s="311"/>
      <c r="H1100" s="317"/>
      <c r="I1100" s="917"/>
      <c r="J1100" s="940"/>
    </row>
    <row r="1101" spans="1:10" s="3" customFormat="1" ht="51">
      <c r="A1101" s="342"/>
      <c r="B1101" s="324"/>
      <c r="C1101" s="391" t="s">
        <v>2328</v>
      </c>
      <c r="D1101" s="432"/>
      <c r="E1101" s="964"/>
      <c r="F1101" s="13"/>
      <c r="G1101" s="311"/>
      <c r="H1101" s="317"/>
      <c r="I1101" s="917"/>
      <c r="J1101" s="940"/>
    </row>
    <row r="1102" spans="1:10" s="3" customFormat="1" ht="12.75">
      <c r="A1102" s="342"/>
      <c r="B1102" s="324"/>
      <c r="C1102" s="391"/>
      <c r="D1102" s="432"/>
      <c r="E1102" s="964"/>
      <c r="F1102" s="13"/>
      <c r="G1102" s="311"/>
      <c r="H1102" s="317"/>
      <c r="I1102" s="917"/>
      <c r="J1102" s="940"/>
    </row>
    <row r="1103" spans="1:10" s="3" customFormat="1" ht="12.75">
      <c r="A1103" s="342"/>
      <c r="B1103" s="324"/>
      <c r="C1103" s="391" t="s">
        <v>103</v>
      </c>
      <c r="D1103" s="432"/>
      <c r="E1103" s="964"/>
      <c r="F1103" s="13"/>
      <c r="G1103" s="311"/>
      <c r="H1103" s="317"/>
      <c r="I1103" s="917"/>
      <c r="J1103" s="940"/>
    </row>
    <row r="1104" spans="1:10" s="3" customFormat="1" ht="38.25">
      <c r="A1104" s="342"/>
      <c r="B1104" s="324"/>
      <c r="C1104" s="391" t="s">
        <v>2329</v>
      </c>
      <c r="D1104" s="432"/>
      <c r="E1104" s="964"/>
      <c r="F1104" s="13"/>
      <c r="G1104" s="311"/>
      <c r="H1104" s="317"/>
      <c r="I1104" s="917"/>
      <c r="J1104" s="940"/>
    </row>
    <row r="1105" spans="1:10" s="3" customFormat="1" ht="16.5" customHeight="1">
      <c r="A1105" s="342"/>
      <c r="B1105" s="324"/>
      <c r="C1105" s="391" t="s">
        <v>2264</v>
      </c>
      <c r="D1105" s="432"/>
      <c r="E1105" s="964"/>
      <c r="F1105" s="13"/>
      <c r="G1105" s="311"/>
      <c r="H1105" s="317"/>
      <c r="I1105" s="917"/>
      <c r="J1105" s="940"/>
    </row>
    <row r="1106" spans="1:10" s="3" customFormat="1" ht="25.5">
      <c r="A1106" s="342"/>
      <c r="B1106" s="324"/>
      <c r="C1106" s="391" t="s">
        <v>2317</v>
      </c>
      <c r="D1106" s="432"/>
      <c r="E1106" s="964"/>
      <c r="F1106" s="13"/>
      <c r="G1106" s="311"/>
      <c r="H1106" s="317"/>
      <c r="I1106" s="917"/>
      <c r="J1106" s="940"/>
    </row>
    <row r="1107" spans="1:10" s="3" customFormat="1" ht="15.75" customHeight="1">
      <c r="A1107" s="342"/>
      <c r="B1107" s="324"/>
      <c r="C1107" s="391" t="s">
        <v>2330</v>
      </c>
      <c r="D1107" s="432"/>
      <c r="E1107" s="964"/>
      <c r="F1107" s="13"/>
      <c r="G1107" s="311"/>
      <c r="H1107" s="317"/>
      <c r="I1107" s="917"/>
      <c r="J1107" s="940"/>
    </row>
    <row r="1108" spans="1:10" s="3" customFormat="1" ht="12.75">
      <c r="A1108" s="342"/>
      <c r="B1108" s="324"/>
      <c r="C1108" s="391" t="s">
        <v>2331</v>
      </c>
      <c r="D1108" s="432"/>
      <c r="E1108" s="964"/>
      <c r="F1108" s="13"/>
      <c r="G1108" s="311"/>
      <c r="H1108" s="317"/>
      <c r="I1108" s="917"/>
      <c r="J1108" s="940"/>
    </row>
    <row r="1109" spans="1:10" s="3" customFormat="1" ht="25.5">
      <c r="A1109" s="342"/>
      <c r="B1109" s="324"/>
      <c r="C1109" s="391" t="s">
        <v>2332</v>
      </c>
      <c r="D1109" s="432"/>
      <c r="E1109" s="964"/>
      <c r="F1109" s="13"/>
      <c r="G1109" s="311"/>
      <c r="H1109" s="317"/>
      <c r="I1109" s="917"/>
      <c r="J1109" s="940"/>
    </row>
    <row r="1110" spans="1:10" s="3" customFormat="1" ht="12.75">
      <c r="A1110" s="342"/>
      <c r="B1110" s="324"/>
      <c r="C1110" s="391" t="s">
        <v>2333</v>
      </c>
      <c r="D1110" s="432"/>
      <c r="E1110" s="964"/>
      <c r="F1110" s="13"/>
      <c r="G1110" s="311"/>
      <c r="H1110" s="317"/>
      <c r="I1110" s="917"/>
      <c r="J1110" s="940"/>
    </row>
    <row r="1111" spans="1:10" s="3" customFormat="1" ht="12.75">
      <c r="A1111" s="342"/>
      <c r="B1111" s="324"/>
      <c r="C1111" s="391" t="s">
        <v>2334</v>
      </c>
      <c r="D1111" s="432"/>
      <c r="E1111" s="964"/>
      <c r="F1111" s="13"/>
      <c r="G1111" s="311"/>
      <c r="H1111" s="317"/>
      <c r="I1111" s="917"/>
      <c r="J1111" s="940"/>
    </row>
    <row r="1112" spans="1:10" s="3" customFormat="1" ht="12.75">
      <c r="A1112" s="342"/>
      <c r="B1112" s="324"/>
      <c r="C1112" s="391"/>
      <c r="D1112" s="432"/>
      <c r="E1112" s="964"/>
      <c r="F1112" s="13"/>
      <c r="G1112" s="311"/>
      <c r="H1112" s="317"/>
      <c r="I1112" s="917"/>
      <c r="J1112" s="940"/>
    </row>
    <row r="1113" spans="1:10" s="3" customFormat="1" ht="12.75">
      <c r="A1113" s="342"/>
      <c r="B1113" s="324"/>
      <c r="C1113" s="391" t="s">
        <v>2335</v>
      </c>
      <c r="D1113" s="432"/>
      <c r="E1113" s="964"/>
      <c r="F1113" s="13"/>
      <c r="G1113" s="311"/>
      <c r="H1113" s="317"/>
      <c r="I1113" s="917"/>
      <c r="J1113" s="940"/>
    </row>
    <row r="1114" spans="1:10" s="3" customFormat="1" ht="38.25">
      <c r="A1114" s="342"/>
      <c r="B1114" s="324"/>
      <c r="C1114" s="391" t="s">
        <v>2336</v>
      </c>
      <c r="D1114" s="432"/>
      <c r="E1114" s="964"/>
      <c r="F1114" s="13"/>
      <c r="G1114" s="311"/>
      <c r="H1114" s="317"/>
      <c r="I1114" s="917"/>
      <c r="J1114" s="940"/>
    </row>
    <row r="1115" spans="1:10" s="3" customFormat="1" ht="38.25">
      <c r="A1115" s="342"/>
      <c r="B1115" s="324"/>
      <c r="C1115" s="391" t="s">
        <v>2337</v>
      </c>
      <c r="D1115" s="432"/>
      <c r="E1115" s="964"/>
      <c r="F1115" s="13"/>
      <c r="G1115" s="311"/>
      <c r="H1115" s="317"/>
      <c r="I1115" s="917"/>
      <c r="J1115" s="940"/>
    </row>
    <row r="1116" spans="1:10" s="3" customFormat="1" ht="25.5">
      <c r="A1116" s="342"/>
      <c r="B1116" s="324"/>
      <c r="C1116" s="391" t="s">
        <v>2338</v>
      </c>
      <c r="D1116" s="432"/>
      <c r="E1116" s="964"/>
      <c r="F1116" s="13"/>
      <c r="G1116" s="311"/>
      <c r="H1116" s="317"/>
      <c r="I1116" s="917"/>
      <c r="J1116" s="940"/>
    </row>
    <row r="1117" spans="1:10" s="3" customFormat="1" ht="25.5">
      <c r="A1117" s="342"/>
      <c r="B1117" s="324"/>
      <c r="C1117" s="391" t="s">
        <v>2339</v>
      </c>
      <c r="D1117" s="432"/>
      <c r="E1117" s="964"/>
      <c r="F1117" s="13"/>
      <c r="G1117" s="311"/>
      <c r="H1117" s="317"/>
      <c r="I1117" s="917"/>
      <c r="J1117" s="940"/>
    </row>
    <row r="1118" spans="1:10" s="3" customFormat="1" ht="12.75">
      <c r="A1118" s="342"/>
      <c r="B1118" s="324"/>
      <c r="C1118" s="391" t="s">
        <v>2340</v>
      </c>
      <c r="D1118" s="432"/>
      <c r="E1118" s="964"/>
      <c r="F1118" s="13"/>
      <c r="G1118" s="311"/>
      <c r="H1118" s="317"/>
      <c r="I1118" s="917"/>
      <c r="J1118" s="940"/>
    </row>
    <row r="1119" spans="1:10" s="3" customFormat="1" ht="12.75">
      <c r="A1119" s="342"/>
      <c r="B1119" s="324"/>
      <c r="C1119" s="391" t="s">
        <v>2341</v>
      </c>
      <c r="D1119" s="432"/>
      <c r="E1119" s="964"/>
      <c r="F1119" s="13"/>
      <c r="G1119" s="311"/>
      <c r="H1119" s="317"/>
      <c r="I1119" s="917"/>
      <c r="J1119" s="940"/>
    </row>
    <row r="1120" spans="1:10" s="3" customFormat="1" ht="134.25" customHeight="1">
      <c r="A1120" s="342"/>
      <c r="B1120" s="324"/>
      <c r="C1120" s="391" t="s">
        <v>4804</v>
      </c>
      <c r="D1120" s="432"/>
      <c r="E1120" s="964"/>
      <c r="F1120" s="13"/>
      <c r="G1120" s="311"/>
      <c r="H1120" s="317"/>
      <c r="I1120" s="917"/>
      <c r="J1120" s="940"/>
    </row>
    <row r="1121" spans="1:10" s="3" customFormat="1" ht="12.75">
      <c r="A1121" s="342"/>
      <c r="B1121" s="324"/>
      <c r="C1121" s="400"/>
      <c r="D1121" s="432"/>
      <c r="E1121" s="964"/>
      <c r="F1121" s="13"/>
      <c r="G1121" s="311"/>
      <c r="H1121" s="317"/>
      <c r="I1121" s="917"/>
      <c r="J1121" s="940"/>
    </row>
    <row r="1122" spans="1:10" s="3" customFormat="1" ht="12.75">
      <c r="A1122" s="342"/>
      <c r="B1122" s="324"/>
      <c r="C1122" s="400" t="s">
        <v>96</v>
      </c>
      <c r="D1122" s="432"/>
      <c r="E1122" s="964"/>
      <c r="F1122" s="12"/>
      <c r="G1122" s="311"/>
      <c r="H1122" s="317"/>
      <c r="I1122" s="917"/>
      <c r="J1122" s="940"/>
    </row>
    <row r="1123" spans="1:10" s="3" customFormat="1" ht="38.25">
      <c r="A1123" s="342"/>
      <c r="B1123" s="324" t="s">
        <v>6</v>
      </c>
      <c r="C1123" s="391" t="s">
        <v>4347</v>
      </c>
      <c r="D1123" s="432"/>
      <c r="E1123" s="964"/>
      <c r="F1123" s="12"/>
      <c r="G1123" s="311"/>
      <c r="H1123" s="317"/>
      <c r="I1123" s="917"/>
      <c r="J1123" s="940"/>
    </row>
    <row r="1124" spans="1:10" s="3" customFormat="1" ht="114.75">
      <c r="A1124" s="342"/>
      <c r="B1124" s="324"/>
      <c r="C1124" s="146" t="s">
        <v>5662</v>
      </c>
      <c r="D1124" s="411"/>
      <c r="E1124" s="995"/>
      <c r="F1124" s="12"/>
      <c r="G1124" s="1005"/>
      <c r="H1124" s="317"/>
      <c r="I1124" s="917"/>
      <c r="J1124" s="940"/>
    </row>
    <row r="1125" spans="1:10" s="3" customFormat="1" ht="12.75">
      <c r="A1125" s="342"/>
      <c r="B1125" s="324"/>
      <c r="C1125" s="146"/>
      <c r="D1125" s="411"/>
      <c r="E1125" s="995"/>
      <c r="F1125" s="12"/>
      <c r="G1125" s="1005"/>
      <c r="H1125" s="317"/>
      <c r="I1125" s="917"/>
      <c r="J1125" s="940"/>
    </row>
    <row r="1126" spans="1:10" s="3" customFormat="1" ht="25.5">
      <c r="A1126" s="342"/>
      <c r="B1126" s="324"/>
      <c r="C1126" s="367" t="s">
        <v>671</v>
      </c>
      <c r="D1126" s="411"/>
      <c r="E1126" s="995"/>
      <c r="F1126" s="12"/>
      <c r="G1126" s="1005"/>
      <c r="H1126" s="317"/>
      <c r="I1126" s="917"/>
      <c r="J1126" s="940"/>
    </row>
    <row r="1127" spans="1:10" s="3" customFormat="1" ht="12.75">
      <c r="A1127" s="342"/>
      <c r="B1127" s="324"/>
      <c r="C1127" s="317"/>
      <c r="D1127" s="392"/>
      <c r="E1127" s="392"/>
      <c r="G1127" s="392"/>
      <c r="H1127" s="317"/>
      <c r="I1127" s="917"/>
      <c r="J1127" s="940"/>
    </row>
    <row r="1128" spans="1:10" s="3" customFormat="1" ht="25.5">
      <c r="A1128" s="342"/>
      <c r="B1128" s="571" t="s">
        <v>648</v>
      </c>
      <c r="C1128" s="369" t="s">
        <v>1131</v>
      </c>
      <c r="D1128" s="411" t="s">
        <v>97</v>
      </c>
      <c r="E1128" s="201">
        <f>483.44*1.1</f>
        <v>531.78399999999999</v>
      </c>
      <c r="F1128" s="215"/>
      <c r="G1128" s="311">
        <f t="shared" ref="G1128:G1133" si="18">E1128*F1128</f>
        <v>0</v>
      </c>
      <c r="H1128" s="317"/>
      <c r="I1128" s="917"/>
      <c r="J1128" s="940">
        <f t="shared" ref="J1128:J1133" si="19">G1128</f>
        <v>0</v>
      </c>
    </row>
    <row r="1129" spans="1:10" s="3" customFormat="1" ht="12.75">
      <c r="A1129" s="342"/>
      <c r="B1129" s="571"/>
      <c r="C1129" s="369" t="s">
        <v>5668</v>
      </c>
      <c r="D1129" s="411" t="s">
        <v>8</v>
      </c>
      <c r="E1129" s="201">
        <v>68.5</v>
      </c>
      <c r="F1129" s="215"/>
      <c r="G1129" s="311">
        <f t="shared" si="18"/>
        <v>0</v>
      </c>
      <c r="H1129" s="317"/>
      <c r="I1129" s="917"/>
      <c r="J1129" s="940">
        <f t="shared" si="19"/>
        <v>0</v>
      </c>
    </row>
    <row r="1130" spans="1:10" s="3" customFormat="1" ht="25.5">
      <c r="A1130" s="342"/>
      <c r="B1130" s="571" t="s">
        <v>1093</v>
      </c>
      <c r="C1130" s="369" t="s">
        <v>1132</v>
      </c>
      <c r="D1130" s="411" t="s">
        <v>97</v>
      </c>
      <c r="E1130" s="201">
        <f>308.45*1.1</f>
        <v>339.29500000000002</v>
      </c>
      <c r="F1130" s="215"/>
      <c r="G1130" s="311">
        <f t="shared" si="18"/>
        <v>0</v>
      </c>
      <c r="H1130" s="317"/>
      <c r="I1130" s="917"/>
      <c r="J1130" s="940">
        <f t="shared" si="19"/>
        <v>0</v>
      </c>
    </row>
    <row r="1131" spans="1:10" s="3" customFormat="1" ht="12.75">
      <c r="A1131" s="342"/>
      <c r="B1131" s="571"/>
      <c r="C1131" s="369" t="s">
        <v>5669</v>
      </c>
      <c r="D1131" s="411" t="s">
        <v>8</v>
      </c>
      <c r="E1131" s="201">
        <v>48</v>
      </c>
      <c r="F1131" s="215"/>
      <c r="G1131" s="311">
        <f t="shared" si="18"/>
        <v>0</v>
      </c>
      <c r="H1131" s="317"/>
      <c r="I1131" s="917"/>
      <c r="J1131" s="940">
        <f t="shared" si="19"/>
        <v>0</v>
      </c>
    </row>
    <row r="1132" spans="1:10" s="3" customFormat="1" ht="25.5">
      <c r="A1132" s="342"/>
      <c r="B1132" s="571" t="s">
        <v>1094</v>
      </c>
      <c r="C1132" s="369" t="s">
        <v>1133</v>
      </c>
      <c r="D1132" s="411" t="s">
        <v>97</v>
      </c>
      <c r="E1132" s="201">
        <f>40.5*1.15</f>
        <v>46.574999999999996</v>
      </c>
      <c r="F1132" s="215"/>
      <c r="G1132" s="311">
        <f t="shared" si="18"/>
        <v>0</v>
      </c>
      <c r="H1132" s="317"/>
      <c r="I1132" s="917"/>
      <c r="J1132" s="940">
        <f t="shared" si="19"/>
        <v>0</v>
      </c>
    </row>
    <row r="1133" spans="1:10" s="3" customFormat="1" ht="12.75">
      <c r="A1133" s="342"/>
      <c r="B1133" s="324"/>
      <c r="C1133" s="369" t="s">
        <v>5670</v>
      </c>
      <c r="D1133" s="411" t="s">
        <v>8</v>
      </c>
      <c r="E1133" s="201">
        <v>24.6</v>
      </c>
      <c r="F1133" s="215"/>
      <c r="G1133" s="311">
        <f t="shared" si="18"/>
        <v>0</v>
      </c>
      <c r="H1133" s="317"/>
      <c r="I1133" s="917"/>
      <c r="J1133" s="940">
        <f t="shared" si="19"/>
        <v>0</v>
      </c>
    </row>
    <row r="1134" spans="1:10" s="3" customFormat="1" ht="12.75">
      <c r="A1134" s="342"/>
      <c r="B1134" s="324"/>
      <c r="C1134" s="369"/>
      <c r="D1134" s="411"/>
      <c r="E1134" s="201"/>
      <c r="F1134" s="12"/>
      <c r="G1134" s="311"/>
      <c r="H1134" s="317"/>
      <c r="I1134" s="917"/>
      <c r="J1134" s="940"/>
    </row>
    <row r="1135" spans="1:10" s="3" customFormat="1" ht="67.5" customHeight="1">
      <c r="A1135" s="342"/>
      <c r="B1135" s="324" t="s">
        <v>26</v>
      </c>
      <c r="C1135" s="391" t="s">
        <v>4348</v>
      </c>
      <c r="D1135" s="411"/>
      <c r="E1135" s="201"/>
      <c r="F1135" s="12"/>
      <c r="G1135" s="311"/>
      <c r="H1135" s="317"/>
      <c r="I1135" s="917"/>
      <c r="J1135" s="940"/>
    </row>
    <row r="1136" spans="1:10" s="3" customFormat="1" ht="63.75">
      <c r="A1136" s="342"/>
      <c r="B1136" s="324"/>
      <c r="C1136" s="391" t="s">
        <v>957</v>
      </c>
      <c r="D1136" s="411"/>
      <c r="E1136" s="201"/>
      <c r="F1136" s="12"/>
      <c r="G1136" s="311"/>
      <c r="H1136" s="317"/>
      <c r="I1136" s="917"/>
      <c r="J1136" s="940"/>
    </row>
    <row r="1137" spans="1:10" s="3" customFormat="1" ht="25.5">
      <c r="A1137" s="342"/>
      <c r="B1137" s="571" t="s">
        <v>1095</v>
      </c>
      <c r="C1137" s="988" t="s">
        <v>958</v>
      </c>
      <c r="D1137" s="411" t="s">
        <v>97</v>
      </c>
      <c r="E1137" s="201">
        <v>305.64999999999998</v>
      </c>
      <c r="F1137" s="215"/>
      <c r="G1137" s="311">
        <f>E1137*F1137</f>
        <v>0</v>
      </c>
      <c r="H1137" s="130"/>
      <c r="I1137" s="917"/>
      <c r="J1137" s="940">
        <f>G1137</f>
        <v>0</v>
      </c>
    </row>
    <row r="1138" spans="1:10" s="3" customFormat="1" ht="89.25">
      <c r="A1138" s="342"/>
      <c r="B1138" s="571" t="s">
        <v>1096</v>
      </c>
      <c r="C1138" s="988" t="s">
        <v>2937</v>
      </c>
      <c r="D1138" s="411" t="s">
        <v>97</v>
      </c>
      <c r="E1138" s="201">
        <f>284*1.15</f>
        <v>326.59999999999997</v>
      </c>
      <c r="F1138" s="215"/>
      <c r="G1138" s="311">
        <f>E1138*F1138</f>
        <v>0</v>
      </c>
      <c r="H1138" s="130"/>
      <c r="I1138" s="917"/>
      <c r="J1138" s="940">
        <f>G1138</f>
        <v>0</v>
      </c>
    </row>
    <row r="1139" spans="1:10" s="3" customFormat="1" ht="25.5">
      <c r="A1139" s="342"/>
      <c r="B1139" s="571" t="s">
        <v>1097</v>
      </c>
      <c r="C1139" s="369" t="s">
        <v>4805</v>
      </c>
      <c r="D1139" s="411" t="s">
        <v>8</v>
      </c>
      <c r="E1139" s="201">
        <v>27</v>
      </c>
      <c r="F1139" s="215"/>
      <c r="G1139" s="311">
        <f>E1139*F1139</f>
        <v>0</v>
      </c>
      <c r="H1139" s="317"/>
      <c r="I1139" s="917">
        <f>G1139*0.65</f>
        <v>0</v>
      </c>
      <c r="J1139" s="940">
        <f>G1139*0.35</f>
        <v>0</v>
      </c>
    </row>
    <row r="1140" spans="1:10" s="3" customFormat="1" ht="12.75">
      <c r="A1140" s="342"/>
      <c r="B1140" s="324"/>
      <c r="C1140" s="391"/>
      <c r="D1140" s="411"/>
      <c r="E1140" s="201"/>
      <c r="F1140" s="12"/>
      <c r="G1140" s="311"/>
      <c r="H1140" s="317"/>
      <c r="I1140" s="917"/>
      <c r="J1140" s="940"/>
    </row>
    <row r="1141" spans="1:10" s="3" customFormat="1" ht="76.5">
      <c r="A1141" s="342"/>
      <c r="B1141" s="324" t="s">
        <v>27</v>
      </c>
      <c r="C1141" s="391" t="s">
        <v>4349</v>
      </c>
      <c r="D1141" s="411"/>
      <c r="E1141" s="201"/>
      <c r="F1141" s="12"/>
      <c r="G1141" s="311"/>
      <c r="H1141" s="317"/>
      <c r="I1141" s="917"/>
      <c r="J1141" s="940"/>
    </row>
    <row r="1142" spans="1:10" s="3" customFormat="1" ht="63.75">
      <c r="A1142" s="342"/>
      <c r="B1142" s="324"/>
      <c r="C1142" s="391" t="s">
        <v>957</v>
      </c>
      <c r="D1142" s="411"/>
      <c r="E1142" s="201"/>
      <c r="F1142" s="12"/>
      <c r="G1142" s="311"/>
      <c r="H1142" s="317"/>
      <c r="I1142" s="917"/>
      <c r="J1142" s="940"/>
    </row>
    <row r="1143" spans="1:10" s="3" customFormat="1" ht="25.5">
      <c r="A1143" s="342"/>
      <c r="B1143" s="324"/>
      <c r="C1143" s="988" t="s">
        <v>1279</v>
      </c>
      <c r="D1143" s="411" t="s">
        <v>97</v>
      </c>
      <c r="E1143" s="201">
        <f>(0.9*27.3)+(0.55*9)+(3.3*7.2)</f>
        <v>53.28</v>
      </c>
      <c r="F1143" s="215"/>
      <c r="G1143" s="311">
        <f>E1143*F1143</f>
        <v>0</v>
      </c>
      <c r="H1143" s="130"/>
      <c r="I1143" s="917">
        <f>G1143</f>
        <v>0</v>
      </c>
      <c r="J1143" s="940"/>
    </row>
    <row r="1144" spans="1:10" s="3" customFormat="1" ht="12.75">
      <c r="A1144" s="342"/>
      <c r="B1144" s="324"/>
      <c r="C1144" s="988"/>
      <c r="D1144" s="411"/>
      <c r="E1144" s="201"/>
      <c r="F1144" s="209"/>
      <c r="G1144" s="311"/>
      <c r="H1144" s="130"/>
      <c r="I1144" s="917"/>
      <c r="J1144" s="940"/>
    </row>
    <row r="1145" spans="1:10" s="3" customFormat="1" ht="25.5">
      <c r="A1145" s="342"/>
      <c r="B1145" s="324" t="s">
        <v>28</v>
      </c>
      <c r="C1145" s="391" t="s">
        <v>4350</v>
      </c>
      <c r="D1145" s="411"/>
      <c r="E1145" s="201"/>
      <c r="F1145" s="12"/>
      <c r="G1145" s="311"/>
      <c r="H1145" s="317"/>
      <c r="I1145" s="917"/>
      <c r="J1145" s="940"/>
    </row>
    <row r="1146" spans="1:10" s="3" customFormat="1" ht="102">
      <c r="A1146" s="342"/>
      <c r="B1146" s="324"/>
      <c r="C1146" s="146" t="s">
        <v>2026</v>
      </c>
      <c r="D1146" s="411" t="s">
        <v>97</v>
      </c>
      <c r="E1146" s="201">
        <f>E1143</f>
        <v>53.28</v>
      </c>
      <c r="F1146" s="215"/>
      <c r="G1146" s="311">
        <f>E1146*F1146</f>
        <v>0</v>
      </c>
      <c r="H1146" s="317"/>
      <c r="I1146" s="917">
        <f>G1146</f>
        <v>0</v>
      </c>
      <c r="J1146" s="940"/>
    </row>
    <row r="1147" spans="1:10" s="3" customFormat="1" ht="12.75">
      <c r="A1147" s="342"/>
      <c r="B1147" s="324"/>
      <c r="C1147" s="391"/>
      <c r="D1147" s="411"/>
      <c r="E1147" s="201"/>
      <c r="F1147" s="12"/>
      <c r="G1147" s="311"/>
      <c r="H1147" s="317"/>
      <c r="I1147" s="917"/>
      <c r="J1147" s="940"/>
    </row>
    <row r="1148" spans="1:10" s="3" customFormat="1" ht="51">
      <c r="A1148" s="342"/>
      <c r="B1148" s="324" t="s">
        <v>31</v>
      </c>
      <c r="C1148" s="391" t="s">
        <v>4351</v>
      </c>
      <c r="D1148" s="411"/>
      <c r="E1148" s="201"/>
      <c r="F1148" s="12"/>
      <c r="G1148" s="311"/>
      <c r="H1148" s="317"/>
      <c r="I1148" s="917"/>
      <c r="J1148" s="940"/>
    </row>
    <row r="1149" spans="1:10" ht="114.75">
      <c r="B1149" s="324"/>
      <c r="C1149" s="146" t="s">
        <v>2432</v>
      </c>
      <c r="D1149" s="411"/>
      <c r="E1149" s="201"/>
      <c r="F1149" s="12"/>
      <c r="G1149" s="311"/>
      <c r="I1149" s="917"/>
    </row>
    <row r="1150" spans="1:10">
      <c r="B1150" s="324"/>
      <c r="C1150" s="369" t="s">
        <v>228</v>
      </c>
      <c r="D1150" s="411" t="s">
        <v>97</v>
      </c>
      <c r="E1150" s="201">
        <v>483.44</v>
      </c>
      <c r="F1150" s="215"/>
      <c r="G1150" s="311">
        <f>E1150*F1150</f>
        <v>0</v>
      </c>
      <c r="I1150" s="917"/>
      <c r="J1150" s="940">
        <f>G1150</f>
        <v>0</v>
      </c>
    </row>
    <row r="1151" spans="1:10">
      <c r="B1151" s="324"/>
      <c r="C1151" s="369"/>
      <c r="D1151" s="411"/>
      <c r="E1151" s="201"/>
      <c r="F1151" s="12"/>
      <c r="G1151" s="311"/>
      <c r="I1151" s="917"/>
    </row>
    <row r="1152" spans="1:10" s="3" customFormat="1" ht="51">
      <c r="A1152" s="342"/>
      <c r="B1152" s="324" t="s">
        <v>32</v>
      </c>
      <c r="C1152" s="391" t="s">
        <v>4352</v>
      </c>
      <c r="D1152" s="411"/>
      <c r="E1152" s="201"/>
      <c r="F1152" s="12"/>
      <c r="G1152" s="311"/>
      <c r="H1152" s="317"/>
      <c r="I1152" s="917"/>
      <c r="J1152" s="940"/>
    </row>
    <row r="1153" spans="2:10" ht="63.75">
      <c r="B1153" s="324"/>
      <c r="C1153" s="146" t="s">
        <v>224</v>
      </c>
      <c r="D1153" s="411"/>
      <c r="E1153" s="201"/>
      <c r="F1153" s="12"/>
      <c r="G1153" s="311"/>
      <c r="I1153" s="917"/>
    </row>
    <row r="1154" spans="2:10">
      <c r="B1154" s="571" t="s">
        <v>1077</v>
      </c>
      <c r="C1154" s="369" t="s">
        <v>2027</v>
      </c>
      <c r="D1154" s="411" t="s">
        <v>97</v>
      </c>
      <c r="E1154" s="201">
        <v>305.64999999999998</v>
      </c>
      <c r="F1154" s="215"/>
      <c r="G1154" s="311">
        <f>E1154*F1154</f>
        <v>0</v>
      </c>
      <c r="I1154" s="917">
        <f>G1154*0.65</f>
        <v>0</v>
      </c>
      <c r="J1154" s="940">
        <f>G1154*0.35</f>
        <v>0</v>
      </c>
    </row>
    <row r="1155" spans="2:10">
      <c r="B1155" s="571" t="s">
        <v>2063</v>
      </c>
      <c r="C1155" s="369" t="s">
        <v>2217</v>
      </c>
      <c r="D1155" s="411" t="s">
        <v>97</v>
      </c>
      <c r="E1155" s="201">
        <v>24</v>
      </c>
      <c r="F1155" s="215"/>
      <c r="G1155" s="311">
        <f>E1155*F1155</f>
        <v>0</v>
      </c>
      <c r="I1155" s="917"/>
      <c r="J1155" s="940">
        <f>G1155</f>
        <v>0</v>
      </c>
    </row>
    <row r="1156" spans="2:10">
      <c r="B1156" s="324"/>
      <c r="C1156" s="369"/>
      <c r="D1156" s="411"/>
      <c r="E1156" s="201"/>
      <c r="F1156" s="12"/>
      <c r="G1156" s="311"/>
    </row>
    <row r="1157" spans="2:10" ht="63.75">
      <c r="B1157" s="324" t="s">
        <v>33</v>
      </c>
      <c r="C1157" s="391" t="s">
        <v>4353</v>
      </c>
      <c r="D1157" s="411"/>
      <c r="E1157" s="201"/>
      <c r="F1157" s="12"/>
      <c r="G1157" s="311"/>
    </row>
    <row r="1158" spans="2:10">
      <c r="B1158" s="571" t="s">
        <v>649</v>
      </c>
      <c r="C1158" s="369" t="s">
        <v>225</v>
      </c>
      <c r="D1158" s="411" t="s">
        <v>97</v>
      </c>
      <c r="E1158" s="201">
        <v>1017.3</v>
      </c>
      <c r="F1158" s="215"/>
      <c r="G1158" s="311">
        <f>E1158*F1158</f>
        <v>0</v>
      </c>
      <c r="I1158" s="917">
        <f>G1158*0.65</f>
        <v>0</v>
      </c>
      <c r="J1158" s="940">
        <f>G1158*0.35</f>
        <v>0</v>
      </c>
    </row>
    <row r="1159" spans="2:10">
      <c r="B1159" s="571" t="s">
        <v>650</v>
      </c>
      <c r="C1159" s="369" t="s">
        <v>2427</v>
      </c>
      <c r="D1159" s="411" t="s">
        <v>8</v>
      </c>
      <c r="E1159" s="201">
        <v>83</v>
      </c>
      <c r="F1159" s="215"/>
      <c r="G1159" s="311">
        <f>E1159*F1159</f>
        <v>0</v>
      </c>
      <c r="I1159" s="917">
        <f>G1159*0.65</f>
        <v>0</v>
      </c>
      <c r="J1159" s="940">
        <f>G1159*0.35</f>
        <v>0</v>
      </c>
    </row>
    <row r="1160" spans="2:10">
      <c r="B1160" s="324"/>
      <c r="C1160" s="369"/>
      <c r="D1160" s="411"/>
      <c r="E1160" s="201"/>
      <c r="F1160" s="12"/>
      <c r="G1160" s="311"/>
      <c r="H1160" s="120"/>
    </row>
    <row r="1161" spans="2:10" ht="63.75">
      <c r="B1161" s="324" t="s">
        <v>34</v>
      </c>
      <c r="C1161" s="391" t="s">
        <v>4354</v>
      </c>
      <c r="D1161" s="411"/>
      <c r="E1161" s="201"/>
      <c r="F1161" s="12"/>
      <c r="G1161" s="311"/>
      <c r="H1161" s="120"/>
    </row>
    <row r="1162" spans="2:10" ht="63.75">
      <c r="B1162" s="324"/>
      <c r="C1162" s="146" t="s">
        <v>224</v>
      </c>
      <c r="D1162" s="411" t="s">
        <v>97</v>
      </c>
      <c r="E1162" s="201">
        <v>91</v>
      </c>
      <c r="F1162" s="215"/>
      <c r="G1162" s="311">
        <f>E1162*F1162</f>
        <v>0</v>
      </c>
      <c r="I1162" s="917">
        <f>G1162</f>
        <v>0</v>
      </c>
    </row>
    <row r="1163" spans="2:10">
      <c r="B1163" s="324"/>
      <c r="C1163" s="369"/>
      <c r="D1163" s="411"/>
      <c r="E1163" s="201"/>
      <c r="F1163" s="12"/>
      <c r="G1163" s="311"/>
      <c r="I1163" s="917"/>
    </row>
    <row r="1164" spans="2:10" ht="51">
      <c r="B1164" s="324" t="s">
        <v>36</v>
      </c>
      <c r="C1164" s="391" t="s">
        <v>4355</v>
      </c>
      <c r="D1164" s="411"/>
      <c r="E1164" s="201"/>
      <c r="F1164" s="12"/>
      <c r="G1164" s="311"/>
      <c r="I1164" s="917"/>
    </row>
    <row r="1165" spans="2:10" ht="89.25">
      <c r="B1165" s="324"/>
      <c r="C1165" s="391" t="s">
        <v>1027</v>
      </c>
      <c r="D1165" s="411"/>
      <c r="E1165" s="201"/>
      <c r="F1165" s="12"/>
      <c r="G1165" s="311"/>
      <c r="I1165" s="917"/>
    </row>
    <row r="1166" spans="2:10" ht="102">
      <c r="B1166" s="324"/>
      <c r="C1166" s="391" t="s">
        <v>1107</v>
      </c>
      <c r="D1166" s="411"/>
      <c r="E1166" s="201"/>
      <c r="F1166" s="12"/>
      <c r="G1166" s="311"/>
      <c r="I1166" s="917"/>
    </row>
    <row r="1167" spans="2:10" ht="89.25">
      <c r="B1167" s="324"/>
      <c r="C1167" s="391" t="s">
        <v>2176</v>
      </c>
      <c r="D1167" s="411"/>
      <c r="E1167" s="201"/>
      <c r="F1167" s="12"/>
      <c r="G1167" s="311"/>
      <c r="I1167" s="917"/>
    </row>
    <row r="1168" spans="2:10">
      <c r="B1168" s="571" t="s">
        <v>1078</v>
      </c>
      <c r="C1168" s="369" t="s">
        <v>1028</v>
      </c>
      <c r="D1168" s="411" t="s">
        <v>97</v>
      </c>
      <c r="E1168" s="212">
        <v>184.77</v>
      </c>
      <c r="F1168" s="215"/>
      <c r="G1168" s="311">
        <f>E1168*F1168</f>
        <v>0</v>
      </c>
      <c r="I1168" s="917"/>
      <c r="J1168" s="940">
        <f>G1168</f>
        <v>0</v>
      </c>
    </row>
    <row r="1169" spans="1:10">
      <c r="B1169" s="571" t="s">
        <v>1079</v>
      </c>
      <c r="C1169" s="369" t="s">
        <v>1140</v>
      </c>
      <c r="D1169" s="411" t="s">
        <v>97</v>
      </c>
      <c r="E1169" s="212">
        <f>290.6*2</f>
        <v>581.20000000000005</v>
      </c>
      <c r="F1169" s="215"/>
      <c r="G1169" s="311">
        <f>E1169*F1169</f>
        <v>0</v>
      </c>
      <c r="I1169" s="917"/>
      <c r="J1169" s="940">
        <f>G1169</f>
        <v>0</v>
      </c>
    </row>
    <row r="1170" spans="1:10">
      <c r="B1170" s="324"/>
      <c r="C1170" s="369"/>
      <c r="D1170" s="411"/>
      <c r="E1170" s="212"/>
      <c r="F1170" s="12"/>
      <c r="G1170" s="311"/>
      <c r="I1170" s="917"/>
    </row>
    <row r="1171" spans="1:10">
      <c r="B1171" s="324"/>
      <c r="C1171" s="400" t="s">
        <v>1019</v>
      </c>
      <c r="D1171" s="411"/>
      <c r="E1171" s="201"/>
      <c r="F1171" s="12"/>
      <c r="G1171" s="311"/>
      <c r="I1171" s="917"/>
    </row>
    <row r="1172" spans="1:10" ht="38.25">
      <c r="B1172" s="324" t="s">
        <v>37</v>
      </c>
      <c r="C1172" s="391" t="s">
        <v>3551</v>
      </c>
      <c r="D1172" s="411" t="s">
        <v>4219</v>
      </c>
      <c r="E1172" s="201">
        <v>4.9000000000000004</v>
      </c>
      <c r="F1172" s="215"/>
      <c r="G1172" s="311">
        <f>E1172*F1172</f>
        <v>0</v>
      </c>
      <c r="I1172" s="917"/>
      <c r="J1172" s="940">
        <f>G1172</f>
        <v>0</v>
      </c>
    </row>
    <row r="1173" spans="1:10">
      <c r="B1173" s="324"/>
      <c r="C1173" s="391"/>
      <c r="D1173" s="411"/>
      <c r="E1173" s="201"/>
      <c r="F1173" s="12"/>
      <c r="G1173" s="311"/>
      <c r="I1173" s="1016"/>
    </row>
    <row r="1174" spans="1:10">
      <c r="B1174" s="324" t="s">
        <v>63</v>
      </c>
      <c r="C1174" s="400" t="s">
        <v>1881</v>
      </c>
      <c r="D1174" s="411"/>
      <c r="E1174" s="201"/>
      <c r="F1174" s="12"/>
      <c r="G1174" s="311"/>
      <c r="I1174" s="917"/>
    </row>
    <row r="1175" spans="1:10" ht="51">
      <c r="C1175" s="391" t="s">
        <v>4044</v>
      </c>
      <c r="D1175" s="990"/>
      <c r="E1175" s="990"/>
      <c r="F1175" s="255"/>
      <c r="G1175" s="990"/>
      <c r="I1175" s="917"/>
    </row>
    <row r="1176" spans="1:10">
      <c r="B1176" s="571" t="s">
        <v>1102</v>
      </c>
      <c r="C1176" s="369" t="s">
        <v>1883</v>
      </c>
      <c r="D1176" s="411" t="s">
        <v>4219</v>
      </c>
      <c r="E1176" s="201">
        <f>2.95*2</f>
        <v>5.9</v>
      </c>
      <c r="F1176" s="215"/>
      <c r="G1176" s="311">
        <f>E1176*F1176</f>
        <v>0</v>
      </c>
      <c r="I1176" s="917"/>
      <c r="J1176" s="940">
        <f>G1176</f>
        <v>0</v>
      </c>
    </row>
    <row r="1177" spans="1:10">
      <c r="B1177" s="571" t="s">
        <v>1103</v>
      </c>
      <c r="C1177" s="369" t="s">
        <v>1882</v>
      </c>
      <c r="D1177" s="411" t="s">
        <v>4219</v>
      </c>
      <c r="E1177" s="201">
        <f>2*19.52</f>
        <v>39.04</v>
      </c>
      <c r="F1177" s="215"/>
      <c r="G1177" s="311">
        <f>E1177*F1177</f>
        <v>0</v>
      </c>
      <c r="I1177" s="917"/>
      <c r="J1177" s="940">
        <f>G1177</f>
        <v>0</v>
      </c>
    </row>
    <row r="1178" spans="1:10">
      <c r="B1178" s="571" t="s">
        <v>1875</v>
      </c>
      <c r="C1178" s="369" t="s">
        <v>1884</v>
      </c>
      <c r="D1178" s="411" t="s">
        <v>4219</v>
      </c>
      <c r="E1178" s="201">
        <v>1.47</v>
      </c>
      <c r="F1178" s="215"/>
      <c r="G1178" s="311">
        <f>E1178*F1178</f>
        <v>0</v>
      </c>
      <c r="I1178" s="917"/>
      <c r="J1178" s="940">
        <f>G1178</f>
        <v>0</v>
      </c>
    </row>
    <row r="1179" spans="1:10">
      <c r="B1179" s="571" t="s">
        <v>2011</v>
      </c>
      <c r="C1179" s="369" t="s">
        <v>4042</v>
      </c>
      <c r="D1179" s="411" t="s">
        <v>270</v>
      </c>
      <c r="E1179" s="201">
        <f>43*0.52</f>
        <v>22.36</v>
      </c>
      <c r="F1179" s="215"/>
      <c r="G1179" s="311">
        <f>E1179*F1179</f>
        <v>0</v>
      </c>
      <c r="I1179" s="917"/>
      <c r="J1179" s="940">
        <f>G1179</f>
        <v>0</v>
      </c>
    </row>
    <row r="1180" spans="1:10" ht="51">
      <c r="B1180" s="571" t="s">
        <v>2012</v>
      </c>
      <c r="C1180" s="367" t="s">
        <v>4043</v>
      </c>
      <c r="D1180" s="411" t="s">
        <v>270</v>
      </c>
      <c r="E1180" s="201">
        <f>91.3*2.1</f>
        <v>191.73</v>
      </c>
      <c r="F1180" s="215"/>
      <c r="G1180" s="311">
        <f>E1180*F1180</f>
        <v>0</v>
      </c>
      <c r="I1180" s="917"/>
      <c r="J1180" s="940">
        <f>G1180</f>
        <v>0</v>
      </c>
    </row>
    <row r="1181" spans="1:10">
      <c r="A1181" s="317"/>
      <c r="B1181" s="324"/>
      <c r="C1181" s="400"/>
      <c r="D1181" s="411"/>
      <c r="E1181" s="201"/>
      <c r="F1181" s="12"/>
      <c r="G1181" s="311"/>
      <c r="I1181" s="917"/>
    </row>
    <row r="1182" spans="1:10">
      <c r="A1182" s="317"/>
      <c r="B1182" s="317"/>
      <c r="C1182" s="400" t="s">
        <v>98</v>
      </c>
      <c r="D1182" s="411"/>
      <c r="E1182" s="201"/>
      <c r="F1182" s="12"/>
      <c r="G1182" s="311"/>
      <c r="I1182" s="917"/>
    </row>
    <row r="1183" spans="1:10" ht="38.25">
      <c r="A1183" s="317"/>
      <c r="B1183" s="317"/>
      <c r="C1183" s="391" t="s">
        <v>99</v>
      </c>
      <c r="D1183" s="411"/>
      <c r="E1183" s="201"/>
      <c r="F1183" s="12"/>
      <c r="G1183" s="311"/>
      <c r="I1183" s="917"/>
    </row>
    <row r="1184" spans="1:10" ht="91.5" customHeight="1">
      <c r="A1184" s="317"/>
      <c r="B1184" s="317"/>
      <c r="C1184" s="391" t="s">
        <v>4356</v>
      </c>
      <c r="D1184" s="411"/>
      <c r="E1184" s="201"/>
      <c r="F1184" s="12"/>
      <c r="G1184" s="311"/>
      <c r="I1184" s="917"/>
    </row>
    <row r="1185" spans="1:10" ht="104.25" customHeight="1">
      <c r="A1185" s="317"/>
      <c r="B1185" s="317"/>
      <c r="C1185" s="400" t="s">
        <v>3567</v>
      </c>
      <c r="D1185" s="411"/>
      <c r="E1185" s="201"/>
      <c r="F1185" s="12"/>
      <c r="G1185" s="311"/>
      <c r="I1185" s="917"/>
    </row>
    <row r="1186" spans="1:10" ht="38.25">
      <c r="A1186" s="317"/>
      <c r="B1186" s="317"/>
      <c r="C1186" s="400" t="s">
        <v>4981</v>
      </c>
      <c r="D1186" s="411"/>
      <c r="E1186" s="201"/>
      <c r="F1186" s="12"/>
      <c r="G1186" s="311"/>
      <c r="I1186" s="917"/>
    </row>
    <row r="1187" spans="1:10" ht="25.5">
      <c r="A1187" s="317"/>
      <c r="B1187" s="317"/>
      <c r="C1187" s="391" t="s">
        <v>100</v>
      </c>
      <c r="D1187" s="411"/>
      <c r="E1187" s="201"/>
      <c r="F1187" s="12"/>
      <c r="G1187" s="311"/>
      <c r="I1187" s="917"/>
    </row>
    <row r="1188" spans="1:10" ht="38.25">
      <c r="A1188" s="317"/>
      <c r="B1188" s="317"/>
      <c r="C1188" s="391" t="s">
        <v>101</v>
      </c>
      <c r="D1188" s="411"/>
      <c r="E1188" s="201"/>
      <c r="F1188" s="12"/>
      <c r="G1188" s="311"/>
      <c r="I1188" s="917"/>
    </row>
    <row r="1189" spans="1:10" ht="38.25">
      <c r="A1189" s="317"/>
      <c r="C1189" s="391" t="s">
        <v>102</v>
      </c>
      <c r="I1189" s="917"/>
    </row>
    <row r="1190" spans="1:10" ht="76.5">
      <c r="A1190" s="317"/>
      <c r="C1190" s="391" t="s">
        <v>1020</v>
      </c>
      <c r="I1190" s="917"/>
    </row>
    <row r="1191" spans="1:10" ht="51">
      <c r="A1191" s="317"/>
      <c r="C1191" s="391" t="s">
        <v>4357</v>
      </c>
      <c r="I1191" s="917"/>
    </row>
    <row r="1192" spans="1:10">
      <c r="A1192" s="317"/>
      <c r="C1192" s="391"/>
      <c r="I1192" s="917"/>
    </row>
    <row r="1193" spans="1:10">
      <c r="A1193" s="317"/>
      <c r="B1193" s="324"/>
      <c r="C1193" s="400" t="s">
        <v>216</v>
      </c>
      <c r="D1193" s="411"/>
      <c r="E1193" s="201"/>
      <c r="F1193" s="12"/>
      <c r="G1193" s="311"/>
      <c r="I1193" s="917"/>
    </row>
    <row r="1194" spans="1:10" ht="38.25">
      <c r="A1194" s="317"/>
      <c r="C1194" s="391" t="s">
        <v>1136</v>
      </c>
      <c r="I1194" s="917"/>
    </row>
    <row r="1195" spans="1:10" ht="186.75" customHeight="1">
      <c r="A1195" s="317"/>
      <c r="B1195" s="367" t="s">
        <v>1082</v>
      </c>
      <c r="C1195" s="998" t="s">
        <v>5731</v>
      </c>
      <c r="D1195" s="411" t="s">
        <v>97</v>
      </c>
      <c r="E1195" s="201">
        <v>155.86000000000001</v>
      </c>
      <c r="F1195" s="215"/>
      <c r="G1195" s="311">
        <f>E1195*F1195</f>
        <v>0</v>
      </c>
      <c r="I1195" s="917"/>
      <c r="J1195" s="940">
        <f>G1195</f>
        <v>0</v>
      </c>
    </row>
    <row r="1196" spans="1:10" ht="25.5">
      <c r="A1196" s="317"/>
      <c r="B1196" s="367" t="s">
        <v>1083</v>
      </c>
      <c r="C1196" s="998" t="s">
        <v>5732</v>
      </c>
      <c r="D1196" s="411" t="s">
        <v>8</v>
      </c>
      <c r="E1196" s="201">
        <v>141.11000000000001</v>
      </c>
      <c r="F1196" s="215"/>
      <c r="G1196" s="311">
        <f>E1196*F1196</f>
        <v>0</v>
      </c>
      <c r="I1196" s="917"/>
      <c r="J1196" s="940">
        <f>G1196</f>
        <v>0</v>
      </c>
    </row>
    <row r="1197" spans="1:10">
      <c r="A1197" s="317"/>
      <c r="B1197" s="324"/>
      <c r="C1197" s="998"/>
      <c r="D1197" s="411"/>
      <c r="E1197" s="201"/>
      <c r="F1197" s="12"/>
      <c r="G1197" s="311"/>
      <c r="I1197" s="917"/>
    </row>
    <row r="1198" spans="1:10" ht="208.5" customHeight="1">
      <c r="A1198" s="317"/>
      <c r="B1198" s="367" t="s">
        <v>1085</v>
      </c>
      <c r="C1198" s="998" t="s">
        <v>5733</v>
      </c>
      <c r="D1198" s="411" t="s">
        <v>97</v>
      </c>
      <c r="E1198" s="201">
        <v>19.239999999999998</v>
      </c>
      <c r="F1198" s="215"/>
      <c r="G1198" s="311">
        <f>E1198*F1198</f>
        <v>0</v>
      </c>
      <c r="I1198" s="917"/>
      <c r="J1198" s="940">
        <f>G1198</f>
        <v>0</v>
      </c>
    </row>
    <row r="1199" spans="1:10" ht="25.5">
      <c r="A1199" s="317"/>
      <c r="B1199" s="367" t="s">
        <v>1086</v>
      </c>
      <c r="C1199" s="998" t="s">
        <v>5732</v>
      </c>
      <c r="D1199" s="411" t="s">
        <v>8</v>
      </c>
      <c r="E1199" s="201">
        <v>35.5</v>
      </c>
      <c r="F1199" s="215"/>
      <c r="G1199" s="311">
        <f>E1199*F1199</f>
        <v>0</v>
      </c>
      <c r="I1199" s="917"/>
      <c r="J1199" s="940">
        <f>G1199</f>
        <v>0</v>
      </c>
    </row>
    <row r="1200" spans="1:10" ht="89.25">
      <c r="A1200" s="317"/>
      <c r="B1200" s="367" t="s">
        <v>2010</v>
      </c>
      <c r="C1200" s="874" t="s">
        <v>2134</v>
      </c>
      <c r="D1200" s="411" t="s">
        <v>35</v>
      </c>
      <c r="E1200" s="201">
        <v>2</v>
      </c>
      <c r="F1200" s="215"/>
      <c r="G1200" s="311">
        <f>E1200*F1200</f>
        <v>0</v>
      </c>
      <c r="I1200" s="917"/>
      <c r="J1200" s="940">
        <f>G1200</f>
        <v>0</v>
      </c>
    </row>
    <row r="1201" spans="1:10">
      <c r="A1201" s="317"/>
      <c r="B1201" s="324"/>
      <c r="C1201" s="998"/>
      <c r="D1201" s="411"/>
      <c r="E1201" s="201"/>
      <c r="F1201" s="12"/>
      <c r="G1201" s="311"/>
      <c r="I1201" s="917"/>
    </row>
    <row r="1202" spans="1:10" ht="221.25" customHeight="1">
      <c r="A1202" s="317"/>
      <c r="B1202" s="367" t="s">
        <v>1087</v>
      </c>
      <c r="C1202" s="998" t="s">
        <v>5734</v>
      </c>
      <c r="D1202" s="411" t="s">
        <v>97</v>
      </c>
      <c r="E1202" s="201">
        <v>156.52000000000001</v>
      </c>
      <c r="F1202" s="12"/>
      <c r="G1202" s="311">
        <f>E1202*F1202</f>
        <v>0</v>
      </c>
      <c r="I1202" s="917"/>
      <c r="J1202" s="940">
        <f>G1202</f>
        <v>0</v>
      </c>
    </row>
    <row r="1203" spans="1:10" ht="25.5">
      <c r="A1203" s="317"/>
      <c r="B1203" s="367" t="s">
        <v>1088</v>
      </c>
      <c r="C1203" s="998" t="s">
        <v>5732</v>
      </c>
      <c r="D1203" s="411" t="s">
        <v>8</v>
      </c>
      <c r="E1203" s="201">
        <v>149.15</v>
      </c>
      <c r="F1203" s="12"/>
      <c r="G1203" s="311">
        <f>E1203*F1203</f>
        <v>0</v>
      </c>
      <c r="I1203" s="917"/>
      <c r="J1203" s="940">
        <f>G1203</f>
        <v>0</v>
      </c>
    </row>
    <row r="1204" spans="1:10">
      <c r="A1204" s="317"/>
      <c r="B1204" s="324"/>
      <c r="C1204" s="998"/>
      <c r="D1204" s="411"/>
      <c r="E1204" s="201"/>
      <c r="F1204" s="12"/>
      <c r="G1204" s="311"/>
      <c r="I1204" s="917"/>
    </row>
    <row r="1205" spans="1:10">
      <c r="A1205" s="317"/>
      <c r="B1205" s="324"/>
      <c r="C1205" s="400" t="s">
        <v>212</v>
      </c>
      <c r="D1205" s="411"/>
      <c r="E1205" s="201"/>
      <c r="F1205" s="12"/>
      <c r="G1205" s="311"/>
      <c r="I1205" s="917"/>
    </row>
    <row r="1206" spans="1:10" ht="204" customHeight="1">
      <c r="A1206" s="317"/>
      <c r="B1206" s="367" t="s">
        <v>3543</v>
      </c>
      <c r="C1206" s="998" t="s">
        <v>5735</v>
      </c>
      <c r="D1206" s="411" t="s">
        <v>97</v>
      </c>
      <c r="E1206" s="201">
        <v>616.70000000000005</v>
      </c>
      <c r="F1206" s="215"/>
      <c r="G1206" s="311">
        <f>E1206*F1206</f>
        <v>0</v>
      </c>
      <c r="I1206" s="917"/>
      <c r="J1206" s="940">
        <f>G1206</f>
        <v>0</v>
      </c>
    </row>
    <row r="1207" spans="1:10" ht="25.5">
      <c r="A1207" s="317"/>
      <c r="B1207" s="367" t="s">
        <v>3544</v>
      </c>
      <c r="C1207" s="998" t="s">
        <v>5732</v>
      </c>
      <c r="D1207" s="411" t="s">
        <v>8</v>
      </c>
      <c r="E1207" s="201">
        <v>371.63</v>
      </c>
      <c r="F1207" s="215"/>
      <c r="G1207" s="311">
        <f>E1207*F1207</f>
        <v>0</v>
      </c>
      <c r="I1207" s="917"/>
      <c r="J1207" s="940">
        <f>G1207</f>
        <v>0</v>
      </c>
    </row>
    <row r="1208" spans="1:10">
      <c r="A1208" s="317"/>
      <c r="B1208" s="324"/>
      <c r="C1208" s="998"/>
      <c r="D1208" s="411"/>
      <c r="E1208" s="201"/>
      <c r="F1208" s="12"/>
      <c r="G1208" s="311"/>
      <c r="I1208" s="917"/>
    </row>
    <row r="1209" spans="1:10" ht="204">
      <c r="A1209" s="317"/>
      <c r="B1209" s="367" t="s">
        <v>4098</v>
      </c>
      <c r="C1209" s="998" t="s">
        <v>5736</v>
      </c>
      <c r="D1209" s="411" t="s">
        <v>97</v>
      </c>
      <c r="E1209" s="201">
        <v>44.41</v>
      </c>
      <c r="F1209" s="215"/>
      <c r="G1209" s="311">
        <f>E1209*F1209</f>
        <v>0</v>
      </c>
      <c r="I1209" s="917"/>
      <c r="J1209" s="940">
        <f>G1209</f>
        <v>0</v>
      </c>
    </row>
    <row r="1210" spans="1:10" ht="25.5">
      <c r="A1210" s="317"/>
      <c r="B1210" s="367" t="s">
        <v>4099</v>
      </c>
      <c r="C1210" s="998" t="s">
        <v>5732</v>
      </c>
      <c r="D1210" s="411" t="s">
        <v>8</v>
      </c>
      <c r="E1210" s="201">
        <v>61.91</v>
      </c>
      <c r="F1210" s="215"/>
      <c r="G1210" s="311">
        <f>E1210*F1210</f>
        <v>0</v>
      </c>
      <c r="I1210" s="917"/>
      <c r="J1210" s="940">
        <f>G1210</f>
        <v>0</v>
      </c>
    </row>
    <row r="1211" spans="1:10">
      <c r="A1211" s="317"/>
      <c r="B1211" s="324"/>
      <c r="C1211" s="998"/>
      <c r="D1211" s="411"/>
      <c r="E1211" s="201"/>
      <c r="F1211" s="12"/>
      <c r="G1211" s="311"/>
      <c r="I1211" s="907"/>
    </row>
    <row r="1212" spans="1:10" ht="294" customHeight="1">
      <c r="A1212" s="317"/>
      <c r="B1212" s="367" t="s">
        <v>4100</v>
      </c>
      <c r="C1212" s="998" t="s">
        <v>5737</v>
      </c>
      <c r="D1212" s="411" t="s">
        <v>97</v>
      </c>
      <c r="E1212" s="201">
        <v>759.54</v>
      </c>
      <c r="F1212" s="215"/>
      <c r="G1212" s="311">
        <f>E1212*F1212</f>
        <v>0</v>
      </c>
      <c r="I1212" s="907"/>
      <c r="J1212" s="940">
        <f>G1212</f>
        <v>0</v>
      </c>
    </row>
    <row r="1213" spans="1:10" ht="25.5">
      <c r="A1213" s="317"/>
      <c r="B1213" s="367" t="s">
        <v>4694</v>
      </c>
      <c r="C1213" s="998" t="s">
        <v>5732</v>
      </c>
      <c r="D1213" s="411" t="s">
        <v>8</v>
      </c>
      <c r="E1213" s="201">
        <f>542.63-17.45</f>
        <v>525.17999999999995</v>
      </c>
      <c r="F1213" s="215"/>
      <c r="G1213" s="311">
        <f>E1213*F1213</f>
        <v>0</v>
      </c>
      <c r="I1213" s="907"/>
      <c r="J1213" s="940">
        <f>G1213</f>
        <v>0</v>
      </c>
    </row>
    <row r="1214" spans="1:10">
      <c r="A1214" s="317"/>
      <c r="B1214" s="324"/>
      <c r="C1214" s="998"/>
      <c r="D1214" s="411"/>
      <c r="E1214" s="201"/>
      <c r="F1214" s="12"/>
      <c r="G1214" s="311"/>
      <c r="I1214" s="907"/>
    </row>
    <row r="1215" spans="1:10" ht="229.5">
      <c r="A1215" s="317"/>
      <c r="B1215" s="367" t="s">
        <v>2913</v>
      </c>
      <c r="C1215" s="998" t="s">
        <v>5738</v>
      </c>
      <c r="D1215" s="411" t="s">
        <v>97</v>
      </c>
      <c r="E1215" s="201">
        <v>44.41</v>
      </c>
      <c r="F1215" s="215"/>
      <c r="G1215" s="311">
        <f>E1215*F1215</f>
        <v>0</v>
      </c>
      <c r="I1215" s="907"/>
      <c r="J1215" s="940">
        <f>G1215</f>
        <v>0</v>
      </c>
    </row>
    <row r="1216" spans="1:10" ht="25.5">
      <c r="A1216" s="317"/>
      <c r="B1216" s="367" t="s">
        <v>2914</v>
      </c>
      <c r="C1216" s="998" t="s">
        <v>5732</v>
      </c>
      <c r="D1216" s="411" t="s">
        <v>8</v>
      </c>
      <c r="E1216" s="201">
        <v>61.91</v>
      </c>
      <c r="F1216" s="215"/>
      <c r="G1216" s="311">
        <f>E1216*F1216</f>
        <v>0</v>
      </c>
      <c r="I1216" s="907"/>
      <c r="J1216" s="940">
        <f>G1216</f>
        <v>0</v>
      </c>
    </row>
    <row r="1217" spans="1:10">
      <c r="A1217" s="317"/>
      <c r="B1217" s="324"/>
      <c r="C1217" s="998"/>
      <c r="D1217" s="411"/>
      <c r="E1217" s="201"/>
      <c r="F1217" s="12"/>
      <c r="G1217" s="311"/>
      <c r="I1217" s="907"/>
    </row>
    <row r="1218" spans="1:10" ht="242.25" customHeight="1">
      <c r="A1218" s="317"/>
      <c r="B1218" s="367" t="s">
        <v>2925</v>
      </c>
      <c r="C1218" s="998" t="s">
        <v>5739</v>
      </c>
      <c r="D1218" s="411" t="s">
        <v>97</v>
      </c>
      <c r="E1218" s="201">
        <v>45.54</v>
      </c>
      <c r="F1218" s="215"/>
      <c r="G1218" s="311">
        <f>E1218*F1218</f>
        <v>0</v>
      </c>
      <c r="I1218" s="907"/>
      <c r="J1218" s="940">
        <f>G1218</f>
        <v>0</v>
      </c>
    </row>
    <row r="1219" spans="1:10" ht="25.5">
      <c r="A1219" s="317"/>
      <c r="B1219" s="367" t="s">
        <v>2926</v>
      </c>
      <c r="C1219" s="998" t="s">
        <v>5732</v>
      </c>
      <c r="D1219" s="411" t="s">
        <v>8</v>
      </c>
      <c r="E1219" s="201">
        <v>30.2</v>
      </c>
      <c r="F1219" s="215"/>
      <c r="G1219" s="311">
        <f>E1219*F1219</f>
        <v>0</v>
      </c>
      <c r="I1219" s="907"/>
      <c r="J1219" s="940">
        <f>G1219</f>
        <v>0</v>
      </c>
    </row>
    <row r="1220" spans="1:10">
      <c r="A1220" s="317"/>
      <c r="B1220" s="324"/>
      <c r="C1220" s="998"/>
      <c r="D1220" s="411"/>
      <c r="E1220" s="201"/>
      <c r="F1220" s="12"/>
      <c r="G1220" s="311"/>
      <c r="I1220" s="907"/>
    </row>
    <row r="1221" spans="1:10" ht="216.75">
      <c r="A1221" s="317"/>
      <c r="B1221" s="367" t="s">
        <v>4101</v>
      </c>
      <c r="C1221" s="998" t="s">
        <v>5740</v>
      </c>
      <c r="D1221" s="411" t="s">
        <v>97</v>
      </c>
      <c r="E1221" s="201">
        <v>50.52</v>
      </c>
      <c r="F1221" s="215"/>
      <c r="G1221" s="311">
        <f>E1221*F1221</f>
        <v>0</v>
      </c>
      <c r="I1221" s="907"/>
      <c r="J1221" s="940">
        <f>G1221</f>
        <v>0</v>
      </c>
    </row>
    <row r="1222" spans="1:10" ht="25.5">
      <c r="A1222" s="317"/>
      <c r="B1222" s="367" t="s">
        <v>4681</v>
      </c>
      <c r="C1222" s="998" t="s">
        <v>5732</v>
      </c>
      <c r="D1222" s="411" t="s">
        <v>8</v>
      </c>
      <c r="E1222" s="201">
        <v>58.87</v>
      </c>
      <c r="F1222" s="215"/>
      <c r="G1222" s="311">
        <f>E1222*F1222</f>
        <v>0</v>
      </c>
      <c r="I1222" s="907"/>
      <c r="J1222" s="940">
        <f>G1222</f>
        <v>0</v>
      </c>
    </row>
    <row r="1223" spans="1:10">
      <c r="A1223" s="317"/>
      <c r="B1223" s="324"/>
      <c r="C1223" s="998"/>
      <c r="D1223" s="411"/>
      <c r="E1223" s="201"/>
      <c r="F1223" s="12"/>
      <c r="G1223" s="311"/>
      <c r="I1223" s="917"/>
    </row>
    <row r="1224" spans="1:10">
      <c r="A1224" s="317"/>
      <c r="B1224" s="324"/>
      <c r="C1224" s="400" t="s">
        <v>213</v>
      </c>
      <c r="D1224" s="411"/>
      <c r="E1224" s="201"/>
      <c r="F1224" s="12"/>
      <c r="G1224" s="311"/>
      <c r="I1224" s="917"/>
    </row>
    <row r="1225" spans="1:10" ht="290.25" customHeight="1">
      <c r="A1225" s="317"/>
      <c r="B1225" s="367" t="s">
        <v>4102</v>
      </c>
      <c r="C1225" s="998" t="s">
        <v>5741</v>
      </c>
      <c r="D1225" s="411" t="s">
        <v>97</v>
      </c>
      <c r="E1225" s="201">
        <v>1150.27</v>
      </c>
      <c r="F1225" s="215"/>
      <c r="G1225" s="311">
        <f>E1225*F1225</f>
        <v>0</v>
      </c>
      <c r="I1225" s="907"/>
      <c r="J1225" s="940">
        <f>G1225</f>
        <v>0</v>
      </c>
    </row>
    <row r="1226" spans="1:10" ht="25.5">
      <c r="A1226" s="317"/>
      <c r="B1226" s="367" t="s">
        <v>4103</v>
      </c>
      <c r="C1226" s="998" t="s">
        <v>5732</v>
      </c>
      <c r="D1226" s="411" t="s">
        <v>8</v>
      </c>
      <c r="E1226" s="201">
        <v>668.19</v>
      </c>
      <c r="F1226" s="215"/>
      <c r="G1226" s="311">
        <f>E1226*F1226</f>
        <v>0</v>
      </c>
      <c r="I1226" s="907"/>
      <c r="J1226" s="940">
        <f>G1226</f>
        <v>0</v>
      </c>
    </row>
    <row r="1227" spans="1:10">
      <c r="A1227" s="317"/>
      <c r="B1227" s="324"/>
      <c r="C1227" s="998"/>
      <c r="D1227" s="411"/>
      <c r="E1227" s="201"/>
      <c r="F1227" s="12"/>
      <c r="G1227" s="311"/>
      <c r="I1227" s="907"/>
    </row>
    <row r="1228" spans="1:10" ht="238.5" customHeight="1">
      <c r="A1228" s="317"/>
      <c r="B1228" s="367" t="s">
        <v>4108</v>
      </c>
      <c r="C1228" s="998" t="s">
        <v>5742</v>
      </c>
      <c r="D1228" s="411" t="s">
        <v>97</v>
      </c>
      <c r="E1228" s="201">
        <v>14.67</v>
      </c>
      <c r="F1228" s="215"/>
      <c r="G1228" s="311">
        <f>E1228*F1228</f>
        <v>0</v>
      </c>
      <c r="I1228" s="907"/>
      <c r="J1228" s="940">
        <f>G1228</f>
        <v>0</v>
      </c>
    </row>
    <row r="1229" spans="1:10" ht="25.5">
      <c r="A1229" s="317"/>
      <c r="B1229" s="367" t="s">
        <v>4683</v>
      </c>
      <c r="C1229" s="998" t="s">
        <v>5732</v>
      </c>
      <c r="D1229" s="411" t="s">
        <v>8</v>
      </c>
      <c r="E1229" s="201">
        <v>31.2</v>
      </c>
      <c r="F1229" s="215"/>
      <c r="G1229" s="311">
        <f>E1229*F1229</f>
        <v>0</v>
      </c>
      <c r="I1229" s="907"/>
      <c r="J1229" s="940">
        <f>G1229</f>
        <v>0</v>
      </c>
    </row>
    <row r="1230" spans="1:10">
      <c r="A1230" s="317"/>
      <c r="B1230" s="324"/>
      <c r="C1230" s="400"/>
      <c r="D1230" s="411"/>
      <c r="E1230" s="201"/>
      <c r="F1230" s="12"/>
      <c r="G1230" s="311"/>
      <c r="I1230" s="917"/>
    </row>
    <row r="1231" spans="1:10" ht="191.25">
      <c r="A1231" s="317"/>
      <c r="B1231" s="367" t="s">
        <v>2930</v>
      </c>
      <c r="C1231" s="998" t="s">
        <v>5735</v>
      </c>
      <c r="D1231" s="411" t="s">
        <v>97</v>
      </c>
      <c r="E1231" s="201">
        <v>572.4</v>
      </c>
      <c r="F1231" s="215"/>
      <c r="G1231" s="311">
        <f>E1231*F1231</f>
        <v>0</v>
      </c>
      <c r="I1231" s="917"/>
      <c r="J1231" s="940">
        <f>G1231</f>
        <v>0</v>
      </c>
    </row>
    <row r="1232" spans="1:10" ht="25.5">
      <c r="A1232" s="317"/>
      <c r="B1232" s="367" t="s">
        <v>2931</v>
      </c>
      <c r="C1232" s="998" t="s">
        <v>5732</v>
      </c>
      <c r="D1232" s="411" t="s">
        <v>8</v>
      </c>
      <c r="E1232" s="201">
        <v>403.65</v>
      </c>
      <c r="F1232" s="215"/>
      <c r="G1232" s="311">
        <f>E1232*F1232</f>
        <v>0</v>
      </c>
      <c r="I1232" s="917"/>
      <c r="J1232" s="940">
        <f>G1232</f>
        <v>0</v>
      </c>
    </row>
    <row r="1233" spans="1:10">
      <c r="A1233" s="317"/>
      <c r="B1233" s="324"/>
      <c r="C1233" s="998"/>
      <c r="D1233" s="411"/>
      <c r="E1233" s="201"/>
      <c r="F1233" s="12"/>
      <c r="G1233" s="311"/>
      <c r="I1233" s="917"/>
    </row>
    <row r="1234" spans="1:10" ht="212.25" customHeight="1">
      <c r="A1234" s="317"/>
      <c r="B1234" s="367" t="s">
        <v>4109</v>
      </c>
      <c r="C1234" s="998" t="s">
        <v>5736</v>
      </c>
      <c r="D1234" s="411" t="s">
        <v>97</v>
      </c>
      <c r="E1234" s="201">
        <v>60.1</v>
      </c>
      <c r="F1234" s="215"/>
      <c r="G1234" s="311">
        <f>E1234*F1234</f>
        <v>0</v>
      </c>
      <c r="I1234" s="917"/>
      <c r="J1234" s="940">
        <f>G1234</f>
        <v>0</v>
      </c>
    </row>
    <row r="1235" spans="1:10" ht="25.5">
      <c r="A1235" s="317"/>
      <c r="B1235" s="367" t="s">
        <v>4111</v>
      </c>
      <c r="C1235" s="998" t="s">
        <v>5732</v>
      </c>
      <c r="D1235" s="411" t="s">
        <v>8</v>
      </c>
      <c r="E1235" s="201">
        <v>79.45</v>
      </c>
      <c r="F1235" s="215"/>
      <c r="G1235" s="311">
        <f>E1235*F1235</f>
        <v>0</v>
      </c>
      <c r="I1235" s="917"/>
      <c r="J1235" s="940">
        <f>G1235</f>
        <v>0</v>
      </c>
    </row>
    <row r="1236" spans="1:10">
      <c r="A1236" s="317"/>
      <c r="B1236" s="324"/>
      <c r="C1236" s="998"/>
      <c r="D1236" s="411"/>
      <c r="E1236" s="201"/>
      <c r="F1236" s="12"/>
      <c r="G1236" s="311"/>
      <c r="I1236" s="917"/>
    </row>
    <row r="1237" spans="1:10">
      <c r="A1237" s="317"/>
      <c r="B1237" s="324"/>
      <c r="C1237" s="400" t="s">
        <v>214</v>
      </c>
      <c r="D1237" s="411"/>
      <c r="E1237" s="201"/>
      <c r="F1237" s="12"/>
      <c r="G1237" s="311"/>
      <c r="I1237" s="917"/>
    </row>
    <row r="1238" spans="1:10" ht="294.75" customHeight="1">
      <c r="A1238" s="317"/>
      <c r="B1238" s="367" t="s">
        <v>4695</v>
      </c>
      <c r="C1238" s="998" t="s">
        <v>5743</v>
      </c>
      <c r="D1238" s="411" t="s">
        <v>97</v>
      </c>
      <c r="E1238" s="201">
        <v>1138.07</v>
      </c>
      <c r="F1238" s="215"/>
      <c r="G1238" s="311">
        <f>E1238*F1238</f>
        <v>0</v>
      </c>
      <c r="I1238" s="917"/>
      <c r="J1238" s="940">
        <f>G1238</f>
        <v>0</v>
      </c>
    </row>
    <row r="1239" spans="1:10" ht="25.5">
      <c r="A1239" s="317"/>
      <c r="B1239" s="367" t="s">
        <v>4696</v>
      </c>
      <c r="C1239" s="998" t="s">
        <v>5732</v>
      </c>
      <c r="D1239" s="411" t="s">
        <v>8</v>
      </c>
      <c r="E1239" s="201">
        <v>657.79</v>
      </c>
      <c r="F1239" s="215"/>
      <c r="G1239" s="311">
        <f>E1239*F1239</f>
        <v>0</v>
      </c>
      <c r="I1239" s="917"/>
      <c r="J1239" s="940">
        <f>G1239</f>
        <v>0</v>
      </c>
    </row>
    <row r="1240" spans="1:10">
      <c r="A1240" s="317"/>
      <c r="B1240" s="324"/>
      <c r="C1240" s="998"/>
      <c r="D1240" s="411"/>
      <c r="E1240" s="201"/>
      <c r="F1240" s="12"/>
      <c r="G1240" s="311"/>
      <c r="I1240" s="917"/>
    </row>
    <row r="1241" spans="1:10" ht="196.5" customHeight="1">
      <c r="A1241" s="317"/>
      <c r="B1241" s="367" t="s">
        <v>4113</v>
      </c>
      <c r="C1241" s="998" t="s">
        <v>5735</v>
      </c>
      <c r="D1241" s="411" t="s">
        <v>97</v>
      </c>
      <c r="E1241" s="201">
        <v>585.33000000000004</v>
      </c>
      <c r="F1241" s="215"/>
      <c r="G1241" s="311">
        <f>E1241*F1241</f>
        <v>0</v>
      </c>
      <c r="I1241" s="917"/>
      <c r="J1241" s="940">
        <f>G1241</f>
        <v>0</v>
      </c>
    </row>
    <row r="1242" spans="1:10" ht="29.25" customHeight="1">
      <c r="A1242" s="317"/>
      <c r="B1242" s="367" t="s">
        <v>4114</v>
      </c>
      <c r="C1242" s="998" t="s">
        <v>5732</v>
      </c>
      <c r="D1242" s="411" t="s">
        <v>8</v>
      </c>
      <c r="E1242" s="201">
        <v>415.09</v>
      </c>
      <c r="F1242" s="215"/>
      <c r="G1242" s="311">
        <f>E1242*F1242</f>
        <v>0</v>
      </c>
      <c r="I1242" s="917"/>
      <c r="J1242" s="940">
        <f>G1242</f>
        <v>0</v>
      </c>
    </row>
    <row r="1243" spans="1:10">
      <c r="A1243" s="317"/>
      <c r="B1243" s="324"/>
      <c r="C1243" s="998"/>
      <c r="D1243" s="411"/>
      <c r="E1243" s="201"/>
      <c r="F1243" s="12"/>
      <c r="G1243" s="311"/>
      <c r="I1243" s="917"/>
    </row>
    <row r="1244" spans="1:10" ht="204">
      <c r="A1244" s="317"/>
      <c r="B1244" s="367" t="s">
        <v>4115</v>
      </c>
      <c r="C1244" s="998" t="s">
        <v>5736</v>
      </c>
      <c r="D1244" s="411" t="s">
        <v>97</v>
      </c>
      <c r="E1244" s="201">
        <v>60.11</v>
      </c>
      <c r="F1244" s="215"/>
      <c r="G1244" s="311">
        <f>E1244*F1244</f>
        <v>0</v>
      </c>
      <c r="I1244" s="917"/>
      <c r="J1244" s="940">
        <f>G1244</f>
        <v>0</v>
      </c>
    </row>
    <row r="1245" spans="1:10" ht="29.25" customHeight="1">
      <c r="A1245" s="317"/>
      <c r="B1245" s="367" t="s">
        <v>4116</v>
      </c>
      <c r="C1245" s="998" t="s">
        <v>5732</v>
      </c>
      <c r="D1245" s="411" t="s">
        <v>8</v>
      </c>
      <c r="E1245" s="201">
        <v>79.37</v>
      </c>
      <c r="F1245" s="215"/>
      <c r="G1245" s="311">
        <f>E1245*F1245</f>
        <v>0</v>
      </c>
      <c r="I1245" s="917"/>
      <c r="J1245" s="940">
        <f>G1245</f>
        <v>0</v>
      </c>
    </row>
    <row r="1246" spans="1:10">
      <c r="A1246" s="317"/>
      <c r="B1246" s="324"/>
      <c r="C1246" s="998"/>
      <c r="D1246" s="411"/>
      <c r="E1246" s="201"/>
      <c r="F1246" s="12"/>
      <c r="G1246" s="311"/>
      <c r="I1246" s="917"/>
    </row>
    <row r="1247" spans="1:10">
      <c r="A1247" s="317"/>
      <c r="B1247" s="324"/>
      <c r="C1247" s="400" t="s">
        <v>215</v>
      </c>
      <c r="D1247" s="411"/>
      <c r="E1247" s="201"/>
      <c r="F1247" s="12"/>
      <c r="G1247" s="311"/>
      <c r="I1247" s="917"/>
    </row>
    <row r="1248" spans="1:10" ht="226.5" customHeight="1">
      <c r="A1248" s="317"/>
      <c r="B1248" s="367" t="s">
        <v>4117</v>
      </c>
      <c r="C1248" s="998" t="s">
        <v>5744</v>
      </c>
      <c r="D1248" s="411" t="s">
        <v>97</v>
      </c>
      <c r="E1248" s="201">
        <v>30.28</v>
      </c>
      <c r="F1248" s="215"/>
      <c r="G1248" s="311">
        <f>E1248*F1248</f>
        <v>0</v>
      </c>
      <c r="I1248" s="917"/>
      <c r="J1248" s="940">
        <f>G1248</f>
        <v>0</v>
      </c>
    </row>
    <row r="1249" spans="1:10" ht="25.5">
      <c r="A1249" s="317"/>
      <c r="B1249" s="367" t="s">
        <v>4118</v>
      </c>
      <c r="C1249" s="998" t="s">
        <v>5732</v>
      </c>
      <c r="D1249" s="411" t="s">
        <v>8</v>
      </c>
      <c r="E1249" s="201">
        <f>18.08*2</f>
        <v>36.159999999999997</v>
      </c>
      <c r="F1249" s="215"/>
      <c r="G1249" s="311">
        <f>E1249*F1249</f>
        <v>0</v>
      </c>
      <c r="I1249" s="917"/>
      <c r="J1249" s="940">
        <f>G1249</f>
        <v>0</v>
      </c>
    </row>
    <row r="1250" spans="1:10">
      <c r="A1250" s="317"/>
      <c r="B1250" s="324"/>
      <c r="C1250" s="400"/>
      <c r="D1250" s="411"/>
      <c r="E1250" s="201"/>
      <c r="F1250" s="12"/>
      <c r="G1250" s="311"/>
      <c r="I1250" s="917"/>
    </row>
    <row r="1251" spans="1:10" ht="225" customHeight="1">
      <c r="A1251" s="317"/>
      <c r="B1251" s="367" t="s">
        <v>4119</v>
      </c>
      <c r="C1251" s="998" t="s">
        <v>5745</v>
      </c>
      <c r="D1251" s="411" t="s">
        <v>97</v>
      </c>
      <c r="E1251" s="201">
        <v>23.76</v>
      </c>
      <c r="F1251" s="215"/>
      <c r="G1251" s="311">
        <f>E1251*F1251</f>
        <v>0</v>
      </c>
      <c r="I1251" s="917"/>
      <c r="J1251" s="940">
        <f>G1251</f>
        <v>0</v>
      </c>
    </row>
    <row r="1252" spans="1:10" ht="25.5">
      <c r="A1252" s="317"/>
      <c r="B1252" s="367" t="s">
        <v>4120</v>
      </c>
      <c r="C1252" s="998" t="s">
        <v>5732</v>
      </c>
      <c r="D1252" s="411" t="s">
        <v>8</v>
      </c>
      <c r="E1252" s="201">
        <v>21</v>
      </c>
      <c r="F1252" s="215"/>
      <c r="G1252" s="311">
        <f>E1252*F1252</f>
        <v>0</v>
      </c>
      <c r="I1252" s="917"/>
      <c r="J1252" s="940">
        <f>G1252</f>
        <v>0</v>
      </c>
    </row>
    <row r="1253" spans="1:10">
      <c r="A1253" s="317"/>
      <c r="B1253" s="324"/>
      <c r="C1253" s="998"/>
      <c r="D1253" s="411"/>
      <c r="E1253" s="201"/>
      <c r="F1253" s="12"/>
      <c r="G1253" s="311"/>
      <c r="I1253" s="917"/>
    </row>
    <row r="1254" spans="1:10" s="4" customFormat="1" ht="12.75">
      <c r="A1254" s="342"/>
      <c r="B1254" s="324"/>
      <c r="C1254" s="999"/>
      <c r="D1254" s="411"/>
      <c r="E1254" s="201"/>
      <c r="F1254" s="12"/>
      <c r="G1254" s="311"/>
      <c r="H1254" s="372"/>
      <c r="I1254" s="917"/>
      <c r="J1254" s="940"/>
    </row>
    <row r="1255" spans="1:10" s="4" customFormat="1" ht="12.75">
      <c r="A1255" s="317"/>
      <c r="B1255" s="324"/>
      <c r="C1255" s="1000" t="s">
        <v>5692</v>
      </c>
      <c r="D1255" s="1001"/>
      <c r="E1255" s="1002"/>
      <c r="F1255" s="12"/>
      <c r="G1255" s="311"/>
      <c r="H1255" s="372"/>
      <c r="I1255" s="917"/>
      <c r="J1255" s="940"/>
    </row>
    <row r="1256" spans="1:10" s="4" customFormat="1" ht="63.75">
      <c r="A1256" s="317"/>
      <c r="B1256" s="324" t="s">
        <v>230</v>
      </c>
      <c r="C1256" s="367" t="s">
        <v>3552</v>
      </c>
      <c r="D1256" s="554"/>
      <c r="E1256" s="964"/>
      <c r="F1256" s="12"/>
      <c r="G1256" s="405"/>
      <c r="H1256" s="372"/>
      <c r="I1256" s="917"/>
      <c r="J1256" s="940"/>
    </row>
    <row r="1257" spans="1:10" s="4" customFormat="1" ht="63.75">
      <c r="A1257" s="317"/>
      <c r="B1257" s="324"/>
      <c r="C1257" s="367" t="s">
        <v>2342</v>
      </c>
      <c r="D1257" s="554"/>
      <c r="E1257" s="964"/>
      <c r="F1257" s="12"/>
      <c r="G1257" s="405"/>
      <c r="H1257" s="372"/>
      <c r="I1257" s="917"/>
      <c r="J1257" s="940"/>
    </row>
    <row r="1258" spans="1:10" s="4" customFormat="1" ht="63.75">
      <c r="A1258" s="317"/>
      <c r="B1258" s="324"/>
      <c r="C1258" s="367" t="s">
        <v>2343</v>
      </c>
      <c r="D1258" s="554" t="s">
        <v>270</v>
      </c>
      <c r="E1258" s="201">
        <v>130</v>
      </c>
      <c r="F1258" s="215"/>
      <c r="G1258" s="405">
        <f>E1258*F1258</f>
        <v>0</v>
      </c>
      <c r="H1258" s="372"/>
      <c r="I1258" s="1013"/>
      <c r="J1258" s="940">
        <f>G1258</f>
        <v>0</v>
      </c>
    </row>
    <row r="1259" spans="1:10" s="4" customFormat="1" ht="12.75">
      <c r="A1259" s="317"/>
      <c r="B1259" s="324"/>
      <c r="C1259" s="369"/>
      <c r="D1259" s="554"/>
      <c r="E1259" s="964"/>
      <c r="F1259" s="12"/>
      <c r="G1259" s="405"/>
      <c r="H1259" s="372"/>
      <c r="I1259" s="258"/>
      <c r="J1259" s="940"/>
    </row>
    <row r="1260" spans="1:10" s="3" customFormat="1" ht="12.75">
      <c r="A1260" s="342"/>
      <c r="B1260" s="324"/>
      <c r="C1260" s="1000" t="s">
        <v>104</v>
      </c>
      <c r="D1260" s="1001"/>
      <c r="E1260" s="1002"/>
      <c r="F1260" s="12"/>
      <c r="G1260" s="311"/>
      <c r="H1260" s="317"/>
      <c r="I1260" s="262"/>
      <c r="J1260" s="940"/>
    </row>
    <row r="1261" spans="1:10" s="3" customFormat="1" ht="131.25" customHeight="1">
      <c r="A1261" s="342"/>
      <c r="B1261" s="324" t="s">
        <v>231</v>
      </c>
      <c r="C1261" s="391" t="s">
        <v>3563</v>
      </c>
      <c r="D1261" s="392"/>
      <c r="E1261" s="392"/>
      <c r="G1261" s="392"/>
      <c r="H1261" s="317"/>
      <c r="I1261" s="918"/>
      <c r="J1261" s="942"/>
    </row>
    <row r="1262" spans="1:10" s="3" customFormat="1" ht="12.75">
      <c r="A1262" s="342"/>
      <c r="B1262" s="434"/>
      <c r="C1262" s="369" t="s">
        <v>3558</v>
      </c>
      <c r="D1262" s="432" t="s">
        <v>105</v>
      </c>
      <c r="E1262" s="964">
        <v>100</v>
      </c>
      <c r="F1262" s="215"/>
      <c r="G1262" s="311">
        <f>E1262*F1262</f>
        <v>0</v>
      </c>
      <c r="H1262" s="317"/>
      <c r="I1262" s="917"/>
      <c r="J1262" s="940">
        <f t="shared" ref="J1262:J1266" si="20">G1262</f>
        <v>0</v>
      </c>
    </row>
    <row r="1263" spans="1:10" s="3" customFormat="1" ht="12.75">
      <c r="A1263" s="342"/>
      <c r="B1263" s="324"/>
      <c r="C1263" s="369" t="s">
        <v>3559</v>
      </c>
      <c r="D1263" s="432" t="s">
        <v>105</v>
      </c>
      <c r="E1263" s="964">
        <v>100</v>
      </c>
      <c r="F1263" s="215"/>
      <c r="G1263" s="311">
        <f>E1263*F1263</f>
        <v>0</v>
      </c>
      <c r="H1263" s="317"/>
      <c r="I1263" s="917"/>
      <c r="J1263" s="940">
        <f t="shared" si="20"/>
        <v>0</v>
      </c>
    </row>
    <row r="1264" spans="1:10" s="3" customFormat="1" ht="12.75">
      <c r="A1264" s="342"/>
      <c r="B1264" s="324"/>
      <c r="C1264" s="369" t="s">
        <v>3560</v>
      </c>
      <c r="D1264" s="432" t="s">
        <v>105</v>
      </c>
      <c r="E1264" s="964">
        <v>100</v>
      </c>
      <c r="F1264" s="215"/>
      <c r="G1264" s="311">
        <f>E1264*F1264</f>
        <v>0</v>
      </c>
      <c r="H1264" s="317"/>
      <c r="I1264" s="917"/>
      <c r="J1264" s="940">
        <f t="shared" si="20"/>
        <v>0</v>
      </c>
    </row>
    <row r="1265" spans="1:10" s="3" customFormat="1" ht="12.75">
      <c r="A1265" s="342"/>
      <c r="B1265" s="324"/>
      <c r="C1265" s="369" t="s">
        <v>3561</v>
      </c>
      <c r="D1265" s="432" t="s">
        <v>105</v>
      </c>
      <c r="E1265" s="964">
        <v>100</v>
      </c>
      <c r="F1265" s="215"/>
      <c r="G1265" s="311">
        <f>E1265*F1265</f>
        <v>0</v>
      </c>
      <c r="H1265" s="317"/>
      <c r="I1265" s="917"/>
      <c r="J1265" s="940">
        <f t="shared" si="20"/>
        <v>0</v>
      </c>
    </row>
    <row r="1266" spans="1:10" s="3" customFormat="1" ht="12.75">
      <c r="A1266" s="342"/>
      <c r="B1266" s="324"/>
      <c r="C1266" s="369" t="s">
        <v>3562</v>
      </c>
      <c r="D1266" s="432" t="s">
        <v>105</v>
      </c>
      <c r="E1266" s="964">
        <v>100</v>
      </c>
      <c r="F1266" s="215"/>
      <c r="G1266" s="311">
        <f>E1266*F1266</f>
        <v>0</v>
      </c>
      <c r="H1266" s="317"/>
      <c r="I1266" s="917"/>
      <c r="J1266" s="940">
        <f t="shared" si="20"/>
        <v>0</v>
      </c>
    </row>
    <row r="1267" spans="1:10" s="3" customFormat="1" ht="12.75">
      <c r="A1267" s="342"/>
      <c r="B1267" s="324"/>
      <c r="C1267" s="391"/>
      <c r="D1267" s="432"/>
      <c r="E1267" s="964"/>
      <c r="F1267" s="12"/>
      <c r="G1267" s="311"/>
      <c r="H1267" s="317"/>
      <c r="I1267" s="917"/>
      <c r="J1267" s="940"/>
    </row>
    <row r="1268" spans="1:10" ht="51">
      <c r="B1268" s="317" t="s">
        <v>851</v>
      </c>
      <c r="C1268" s="391" t="s">
        <v>5693</v>
      </c>
      <c r="D1268" s="432" t="s">
        <v>30</v>
      </c>
      <c r="E1268" s="964">
        <v>1</v>
      </c>
      <c r="F1268" s="215"/>
      <c r="G1268" s="311">
        <f>E1268*F1268</f>
        <v>0</v>
      </c>
      <c r="I1268" s="917">
        <f>G1268*0.2151</f>
        <v>0</v>
      </c>
      <c r="J1268" s="940">
        <f>G1268*0.7849</f>
        <v>0</v>
      </c>
    </row>
    <row r="1269" spans="1:10">
      <c r="B1269" s="317"/>
      <c r="C1269" s="391"/>
      <c r="E1269" s="964"/>
      <c r="F1269" s="12"/>
      <c r="G1269" s="311"/>
      <c r="I1269" s="917"/>
    </row>
    <row r="1270" spans="1:10" ht="25.5">
      <c r="B1270" s="317" t="s">
        <v>851</v>
      </c>
      <c r="C1270" s="400" t="s">
        <v>1282</v>
      </c>
    </row>
    <row r="1271" spans="1:10">
      <c r="B1271" s="317"/>
      <c r="C1271" s="391" t="s">
        <v>1280</v>
      </c>
      <c r="D1271" s="432" t="s">
        <v>30</v>
      </c>
      <c r="E1271" s="964">
        <v>1</v>
      </c>
      <c r="F1271" s="215"/>
      <c r="G1271" s="311">
        <f>E1271*F1271</f>
        <v>0</v>
      </c>
      <c r="I1271" s="917">
        <f>G1271</f>
        <v>0</v>
      </c>
    </row>
    <row r="1272" spans="1:10">
      <c r="B1272" s="317"/>
      <c r="C1272" s="391" t="s">
        <v>1281</v>
      </c>
      <c r="D1272" s="432" t="s">
        <v>8</v>
      </c>
      <c r="E1272" s="964">
        <v>50</v>
      </c>
      <c r="F1272" s="215"/>
      <c r="G1272" s="311">
        <f>E1272*F1272</f>
        <v>0</v>
      </c>
      <c r="I1272" s="917">
        <f>G1272</f>
        <v>0</v>
      </c>
    </row>
    <row r="1273" spans="1:10">
      <c r="B1273" s="317"/>
      <c r="C1273" s="391"/>
      <c r="E1273" s="964"/>
      <c r="F1273" s="12"/>
      <c r="G1273" s="311"/>
      <c r="I1273" s="264"/>
      <c r="J1273" s="270"/>
    </row>
    <row r="1274" spans="1:10" ht="25.5">
      <c r="B1274" s="317" t="s">
        <v>852</v>
      </c>
      <c r="C1274" s="391" t="s">
        <v>2350</v>
      </c>
      <c r="E1274" s="964"/>
      <c r="F1274" s="12"/>
      <c r="G1274" s="311"/>
      <c r="I1274" s="264"/>
      <c r="J1274" s="270"/>
    </row>
    <row r="1275" spans="1:10" ht="25.5">
      <c r="B1275" s="317"/>
      <c r="C1275" s="391" t="s">
        <v>2344</v>
      </c>
      <c r="E1275" s="964"/>
      <c r="F1275" s="12"/>
      <c r="G1275" s="311"/>
      <c r="I1275" s="264"/>
      <c r="J1275" s="270"/>
    </row>
    <row r="1276" spans="1:10">
      <c r="B1276" s="434" t="s">
        <v>5470</v>
      </c>
      <c r="C1276" s="391" t="s">
        <v>2345</v>
      </c>
      <c r="D1276" s="432" t="s">
        <v>1869</v>
      </c>
      <c r="E1276" s="964">
        <v>10</v>
      </c>
      <c r="F1276" s="215"/>
      <c r="G1276" s="311">
        <f>E1276*F1276</f>
        <v>0</v>
      </c>
      <c r="I1276" s="917">
        <f>G1276*0.2151</f>
        <v>0</v>
      </c>
      <c r="J1276" s="940">
        <f>G1276*0.7849</f>
        <v>0</v>
      </c>
    </row>
    <row r="1277" spans="1:10">
      <c r="B1277" s="434" t="s">
        <v>5479</v>
      </c>
      <c r="C1277" s="391" t="s">
        <v>2346</v>
      </c>
      <c r="D1277" s="432" t="s">
        <v>1869</v>
      </c>
      <c r="E1277" s="964">
        <v>10</v>
      </c>
      <c r="F1277" s="215"/>
      <c r="G1277" s="311">
        <f>E1277*F1277</f>
        <v>0</v>
      </c>
      <c r="I1277" s="917">
        <f>G1277*0.2151</f>
        <v>0</v>
      </c>
      <c r="J1277" s="940">
        <f>G1277*0.7849</f>
        <v>0</v>
      </c>
    </row>
    <row r="1278" spans="1:10">
      <c r="B1278" s="434" t="s">
        <v>6055</v>
      </c>
      <c r="C1278" s="391" t="s">
        <v>2347</v>
      </c>
      <c r="D1278" s="432" t="s">
        <v>1869</v>
      </c>
      <c r="E1278" s="964">
        <v>10</v>
      </c>
      <c r="F1278" s="215"/>
      <c r="G1278" s="311">
        <f>E1278*F1278</f>
        <v>0</v>
      </c>
      <c r="I1278" s="917">
        <f>G1278*0.2151</f>
        <v>0</v>
      </c>
      <c r="J1278" s="940">
        <f>G1278*0.7849</f>
        <v>0</v>
      </c>
    </row>
    <row r="1279" spans="1:10">
      <c r="B1279" s="317"/>
      <c r="C1279" s="391"/>
      <c r="E1279" s="964"/>
      <c r="F1279" s="12"/>
      <c r="G1279" s="311"/>
      <c r="I1279" s="264"/>
      <c r="J1279" s="270"/>
    </row>
    <row r="1280" spans="1:10">
      <c r="A1280" s="982"/>
      <c r="B1280" s="324"/>
      <c r="C1280" s="391"/>
      <c r="E1280" s="964"/>
      <c r="F1280" s="12"/>
      <c r="G1280" s="206"/>
      <c r="I1280" s="917"/>
    </row>
    <row r="1281" spans="1:10" ht="17.25" thickBot="1">
      <c r="B1281" s="982"/>
      <c r="C1281" s="965" t="s">
        <v>106</v>
      </c>
      <c r="D1281" s="393"/>
      <c r="E1281" s="966"/>
      <c r="F1281" s="14"/>
      <c r="G1281" s="975">
        <f>SUM(G1067:G1280)</f>
        <v>0</v>
      </c>
      <c r="I1281" s="977">
        <f>SUM(I1066:I1280)</f>
        <v>0</v>
      </c>
      <c r="J1281" s="1020">
        <f>SUM(J1066:J1280)</f>
        <v>0</v>
      </c>
    </row>
    <row r="1282" spans="1:10" ht="17.25" thickTop="1">
      <c r="B1282" s="324"/>
      <c r="C1282" s="400"/>
      <c r="E1282" s="964"/>
      <c r="F1282" s="253"/>
      <c r="G1282" s="252"/>
      <c r="I1282" s="917"/>
    </row>
    <row r="1283" spans="1:10">
      <c r="B1283" s="706" t="s">
        <v>91</v>
      </c>
      <c r="C1283" s="398" t="s">
        <v>1040</v>
      </c>
      <c r="D1283" s="457"/>
      <c r="E1283" s="198"/>
      <c r="F1283" s="11"/>
      <c r="G1283" s="199"/>
      <c r="I1283" s="263"/>
      <c r="J1283" s="269"/>
    </row>
    <row r="1284" spans="1:10">
      <c r="B1284" s="324"/>
      <c r="C1284" s="391"/>
      <c r="E1284" s="964"/>
      <c r="F1284" s="13"/>
      <c r="G1284" s="311"/>
      <c r="I1284" s="917"/>
    </row>
    <row r="1285" spans="1:10">
      <c r="B1285" s="324"/>
      <c r="C1285" s="391" t="s">
        <v>109</v>
      </c>
      <c r="E1285" s="964"/>
      <c r="F1285" s="12"/>
      <c r="G1285" s="311"/>
      <c r="I1285" s="917"/>
    </row>
    <row r="1286" spans="1:10" ht="66.75" customHeight="1">
      <c r="B1286" s="324" t="s">
        <v>6</v>
      </c>
      <c r="C1286" s="367" t="s">
        <v>1134</v>
      </c>
      <c r="D1286" s="432" t="s">
        <v>97</v>
      </c>
      <c r="E1286" s="964">
        <v>4851.1499999999996</v>
      </c>
      <c r="F1286" s="215"/>
      <c r="G1286" s="311">
        <f>E1286*F1286</f>
        <v>0</v>
      </c>
      <c r="I1286" s="917"/>
      <c r="J1286" s="940">
        <f>G1286</f>
        <v>0</v>
      </c>
    </row>
    <row r="1287" spans="1:10">
      <c r="B1287" s="324"/>
      <c r="C1287" s="367"/>
      <c r="E1287" s="964"/>
      <c r="F1287" s="12"/>
      <c r="G1287" s="311"/>
      <c r="I1287" s="917"/>
    </row>
    <row r="1288" spans="1:10" ht="57" customHeight="1">
      <c r="B1288" s="324" t="s">
        <v>26</v>
      </c>
      <c r="C1288" s="367" t="s">
        <v>226</v>
      </c>
      <c r="D1288" s="432" t="s">
        <v>97</v>
      </c>
      <c r="E1288" s="964">
        <f>(29*4*2)+(2*29)</f>
        <v>290</v>
      </c>
      <c r="F1288" s="215"/>
      <c r="G1288" s="311">
        <f>E1288*F1288</f>
        <v>0</v>
      </c>
      <c r="I1288" s="917"/>
      <c r="J1288" s="940">
        <f>G1288</f>
        <v>0</v>
      </c>
    </row>
    <row r="1289" spans="1:10">
      <c r="B1289" s="324"/>
      <c r="C1289" s="367"/>
      <c r="E1289" s="964"/>
      <c r="F1289" s="12"/>
      <c r="G1289" s="311"/>
      <c r="I1289" s="917"/>
    </row>
    <row r="1290" spans="1:10" s="3" customFormat="1" ht="63.75">
      <c r="A1290" s="342"/>
      <c r="B1290" s="324" t="s">
        <v>27</v>
      </c>
      <c r="C1290" s="367" t="s">
        <v>1142</v>
      </c>
      <c r="D1290" s="432" t="s">
        <v>203</v>
      </c>
      <c r="E1290" s="964">
        <v>1</v>
      </c>
      <c r="F1290" s="215"/>
      <c r="G1290" s="311">
        <f>E1290*F1290</f>
        <v>0</v>
      </c>
      <c r="H1290" s="317"/>
      <c r="I1290" s="917">
        <f>G1290*0.2151</f>
        <v>0</v>
      </c>
      <c r="J1290" s="940">
        <f>G1290*0.7849</f>
        <v>0</v>
      </c>
    </row>
    <row r="1291" spans="1:10" s="3" customFormat="1" ht="12.75">
      <c r="A1291" s="342"/>
      <c r="B1291" s="324"/>
      <c r="C1291" s="367"/>
      <c r="D1291" s="432"/>
      <c r="E1291" s="964"/>
      <c r="F1291" s="12"/>
      <c r="G1291" s="311"/>
      <c r="H1291" s="317"/>
      <c r="I1291" s="917"/>
      <c r="J1291" s="940"/>
    </row>
    <row r="1292" spans="1:10" s="3" customFormat="1" ht="42" customHeight="1">
      <c r="A1292" s="342"/>
      <c r="B1292" s="324" t="s">
        <v>28</v>
      </c>
      <c r="C1292" s="367" t="s">
        <v>1135</v>
      </c>
      <c r="D1292" s="432" t="s">
        <v>203</v>
      </c>
      <c r="E1292" s="964">
        <v>2</v>
      </c>
      <c r="F1292" s="215"/>
      <c r="G1292" s="311">
        <f>E1292*F1292</f>
        <v>0</v>
      </c>
      <c r="H1292" s="317"/>
      <c r="I1292" s="917"/>
      <c r="J1292" s="940">
        <f>G1292</f>
        <v>0</v>
      </c>
    </row>
    <row r="1293" spans="1:10" s="3" customFormat="1" ht="12.75">
      <c r="A1293" s="342"/>
      <c r="B1293" s="324"/>
      <c r="C1293" s="369"/>
      <c r="D1293" s="432"/>
      <c r="E1293" s="964"/>
      <c r="F1293" s="12"/>
      <c r="G1293" s="311"/>
      <c r="H1293" s="317"/>
      <c r="I1293" s="917"/>
      <c r="J1293" s="940"/>
    </row>
    <row r="1294" spans="1:10" s="3" customFormat="1" ht="13.5" thickBot="1">
      <c r="A1294" s="342"/>
      <c r="B1294" s="982"/>
      <c r="C1294" s="965" t="s">
        <v>1041</v>
      </c>
      <c r="D1294" s="393"/>
      <c r="E1294" s="966"/>
      <c r="F1294" s="213"/>
      <c r="G1294" s="975">
        <f>SUM(G1286:G1293)</f>
        <v>0</v>
      </c>
      <c r="H1294" s="317"/>
      <c r="I1294" s="977">
        <f>SUM(I1286:I1293)</f>
        <v>0</v>
      </c>
      <c r="J1294" s="1020">
        <f>SUM(J1286:J1293)</f>
        <v>0</v>
      </c>
    </row>
  </sheetData>
  <sheetProtection algorithmName="SHA-512" hashValue="fcIxyIpAUf7lfSyckWioTBCSAZKEA3vECdHUazJpfOjFJbQILEMYK7tmXVPGl8f9rAKv8sWNPZbri7kA62xycw==" saltValue="lvTNLEpsq/sfXzL6UPQNIA==" spinCount="100000" sheet="1" formatCells="0" formatColumns="0" formatRows="0"/>
  <phoneticPr fontId="113" type="noConversion"/>
  <pageMargins left="0.70866141732283472" right="0.35433070866141736" top="0.94488188976377963" bottom="0.74803149606299213" header="0.31496062992125984" footer="0.31496062992125984"/>
  <pageSetup paperSize="9" scale="72"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rowBreaks count="37" manualBreakCount="37">
    <brk id="15" max="9" man="1"/>
    <brk id="37" max="9" man="1"/>
    <brk id="75" max="9" man="1"/>
    <brk id="92" max="9" man="1"/>
    <brk id="140" max="9" man="1"/>
    <brk id="221" max="9" man="1"/>
    <brk id="244" max="9" man="1"/>
    <brk id="258" max="9" man="1"/>
    <brk id="279" max="9" man="1"/>
    <brk id="334" max="9" man="1"/>
    <brk id="375" max="9" man="1"/>
    <brk id="402" max="9" man="1"/>
    <brk id="436" max="9" man="1"/>
    <brk id="461" max="9" man="1"/>
    <brk id="484" max="9" man="1"/>
    <brk id="557" max="9" man="1"/>
    <brk id="571" max="9" man="1"/>
    <brk id="604" max="9" man="1"/>
    <brk id="654" max="9" man="1"/>
    <brk id="672" max="9" man="1"/>
    <brk id="721" max="9" man="1"/>
    <brk id="739" max="9" man="1"/>
    <brk id="885" max="9" man="1"/>
    <brk id="941" max="9" man="1"/>
    <brk id="972" max="9" man="1"/>
    <brk id="999" max="9" man="1"/>
    <brk id="1023" max="9" man="1"/>
    <brk id="1046" max="9" man="1"/>
    <brk id="1102" max="9" man="1"/>
    <brk id="1121" max="9" man="1"/>
    <brk id="1140" max="9" man="1"/>
    <brk id="1156" max="9" man="1"/>
    <brk id="1173" max="9" man="1"/>
    <brk id="1192" max="9" man="1"/>
    <brk id="1223" max="9" man="1"/>
    <brk id="1236" max="9" man="1"/>
    <brk id="125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ED1FC-BE7B-4506-9822-EDF0390D4855}">
  <sheetPr codeName="List6">
    <tabColor rgb="FFFFC000"/>
  </sheetPr>
  <dimension ref="A1:K1830"/>
  <sheetViews>
    <sheetView showZeros="0" view="pageBreakPreview" topLeftCell="A1654" zoomScale="90" zoomScaleNormal="175" zoomScaleSheetLayoutView="90" zoomScalePageLayoutView="115" workbookViewId="0">
      <selection activeCell="C1661" sqref="C1661"/>
    </sheetView>
  </sheetViews>
  <sheetFormatPr defaultRowHeight="12.75" outlineLevelRow="2"/>
  <cols>
    <col min="1" max="1" width="3.5703125" style="311" customWidth="1"/>
    <col min="2" max="2" width="5.7109375" style="566" customWidth="1"/>
    <col min="3" max="3" width="45.7109375" style="34" customWidth="1"/>
    <col min="4" max="4" width="5.42578125" style="823" customWidth="1"/>
    <col min="5" max="5" width="8.42578125" style="822" customWidth="1"/>
    <col min="6" max="6" width="12.7109375" style="19" customWidth="1"/>
    <col min="7" max="7" width="14.28515625" style="550" customWidth="1"/>
    <col min="8" max="8" width="2.85546875" style="317" customWidth="1"/>
    <col min="9" max="9" width="14.28515625" style="912" customWidth="1"/>
    <col min="10" max="10" width="14.28515625" style="934" customWidth="1"/>
    <col min="11" max="11" width="12.28515625" style="3" bestFit="1" customWidth="1"/>
    <col min="12" max="247" width="9.140625" style="3"/>
    <col min="248" max="249" width="5.7109375" style="3" customWidth="1"/>
    <col min="250" max="250" width="47" style="3" customWidth="1"/>
    <col min="251" max="251" width="6.7109375" style="3" customWidth="1"/>
    <col min="252" max="252" width="9.7109375" style="3" customWidth="1"/>
    <col min="253" max="253" width="12.7109375" style="3" customWidth="1"/>
    <col min="254" max="254" width="14.140625" style="3" customWidth="1"/>
    <col min="255" max="503" width="9.140625" style="3"/>
    <col min="504" max="505" width="5.7109375" style="3" customWidth="1"/>
    <col min="506" max="506" width="47" style="3" customWidth="1"/>
    <col min="507" max="507" width="6.7109375" style="3" customWidth="1"/>
    <col min="508" max="508" width="9.7109375" style="3" customWidth="1"/>
    <col min="509" max="509" width="12.7109375" style="3" customWidth="1"/>
    <col min="510" max="510" width="14.140625" style="3" customWidth="1"/>
    <col min="511" max="759" width="9.140625" style="3"/>
    <col min="760" max="761" width="5.7109375" style="3" customWidth="1"/>
    <col min="762" max="762" width="47" style="3" customWidth="1"/>
    <col min="763" max="763" width="6.7109375" style="3" customWidth="1"/>
    <col min="764" max="764" width="9.7109375" style="3" customWidth="1"/>
    <col min="765" max="765" width="12.7109375" style="3" customWidth="1"/>
    <col min="766" max="766" width="14.140625" style="3" customWidth="1"/>
    <col min="767" max="1015" width="9.140625" style="3"/>
    <col min="1016" max="1017" width="5.7109375" style="3" customWidth="1"/>
    <col min="1018" max="1018" width="47" style="3" customWidth="1"/>
    <col min="1019" max="1019" width="6.7109375" style="3" customWidth="1"/>
    <col min="1020" max="1020" width="9.7109375" style="3" customWidth="1"/>
    <col min="1021" max="1021" width="12.7109375" style="3" customWidth="1"/>
    <col min="1022" max="1022" width="14.140625" style="3" customWidth="1"/>
    <col min="1023" max="1271" width="9.140625" style="3"/>
    <col min="1272" max="1273" width="5.7109375" style="3" customWidth="1"/>
    <col min="1274" max="1274" width="47" style="3" customWidth="1"/>
    <col min="1275" max="1275" width="6.7109375" style="3" customWidth="1"/>
    <col min="1276" max="1276" width="9.7109375" style="3" customWidth="1"/>
    <col min="1277" max="1277" width="12.7109375" style="3" customWidth="1"/>
    <col min="1278" max="1278" width="14.140625" style="3" customWidth="1"/>
    <col min="1279" max="1527" width="9.140625" style="3"/>
    <col min="1528" max="1529" width="5.7109375" style="3" customWidth="1"/>
    <col min="1530" max="1530" width="47" style="3" customWidth="1"/>
    <col min="1531" max="1531" width="6.7109375" style="3" customWidth="1"/>
    <col min="1532" max="1532" width="9.7109375" style="3" customWidth="1"/>
    <col min="1533" max="1533" width="12.7109375" style="3" customWidth="1"/>
    <col min="1534" max="1534" width="14.140625" style="3" customWidth="1"/>
    <col min="1535" max="1783" width="9.140625" style="3"/>
    <col min="1784" max="1785" width="5.7109375" style="3" customWidth="1"/>
    <col min="1786" max="1786" width="47" style="3" customWidth="1"/>
    <col min="1787" max="1787" width="6.7109375" style="3" customWidth="1"/>
    <col min="1788" max="1788" width="9.7109375" style="3" customWidth="1"/>
    <col min="1789" max="1789" width="12.7109375" style="3" customWidth="1"/>
    <col min="1790" max="1790" width="14.140625" style="3" customWidth="1"/>
    <col min="1791" max="2039" width="9.140625" style="3"/>
    <col min="2040" max="2041" width="5.7109375" style="3" customWidth="1"/>
    <col min="2042" max="2042" width="47" style="3" customWidth="1"/>
    <col min="2043" max="2043" width="6.7109375" style="3" customWidth="1"/>
    <col min="2044" max="2044" width="9.7109375" style="3" customWidth="1"/>
    <col min="2045" max="2045" width="12.7109375" style="3" customWidth="1"/>
    <col min="2046" max="2046" width="14.140625" style="3" customWidth="1"/>
    <col min="2047" max="2295" width="9.140625" style="3"/>
    <col min="2296" max="2297" width="5.7109375" style="3" customWidth="1"/>
    <col min="2298" max="2298" width="47" style="3" customWidth="1"/>
    <col min="2299" max="2299" width="6.7109375" style="3" customWidth="1"/>
    <col min="2300" max="2300" width="9.7109375" style="3" customWidth="1"/>
    <col min="2301" max="2301" width="12.7109375" style="3" customWidth="1"/>
    <col min="2302" max="2302" width="14.140625" style="3" customWidth="1"/>
    <col min="2303" max="2551" width="9.140625" style="3"/>
    <col min="2552" max="2553" width="5.7109375" style="3" customWidth="1"/>
    <col min="2554" max="2554" width="47" style="3" customWidth="1"/>
    <col min="2555" max="2555" width="6.7109375" style="3" customWidth="1"/>
    <col min="2556" max="2556" width="9.7109375" style="3" customWidth="1"/>
    <col min="2557" max="2557" width="12.7109375" style="3" customWidth="1"/>
    <col min="2558" max="2558" width="14.140625" style="3" customWidth="1"/>
    <col min="2559" max="2807" width="9.140625" style="3"/>
    <col min="2808" max="2809" width="5.7109375" style="3" customWidth="1"/>
    <col min="2810" max="2810" width="47" style="3" customWidth="1"/>
    <col min="2811" max="2811" width="6.7109375" style="3" customWidth="1"/>
    <col min="2812" max="2812" width="9.7109375" style="3" customWidth="1"/>
    <col min="2813" max="2813" width="12.7109375" style="3" customWidth="1"/>
    <col min="2814" max="2814" width="14.140625" style="3" customWidth="1"/>
    <col min="2815" max="3063" width="9.140625" style="3"/>
    <col min="3064" max="3065" width="5.7109375" style="3" customWidth="1"/>
    <col min="3066" max="3066" width="47" style="3" customWidth="1"/>
    <col min="3067" max="3067" width="6.7109375" style="3" customWidth="1"/>
    <col min="3068" max="3068" width="9.7109375" style="3" customWidth="1"/>
    <col min="3069" max="3069" width="12.7109375" style="3" customWidth="1"/>
    <col min="3070" max="3070" width="14.140625" style="3" customWidth="1"/>
    <col min="3071" max="3319" width="9.140625" style="3"/>
    <col min="3320" max="3321" width="5.7109375" style="3" customWidth="1"/>
    <col min="3322" max="3322" width="47" style="3" customWidth="1"/>
    <col min="3323" max="3323" width="6.7109375" style="3" customWidth="1"/>
    <col min="3324" max="3324" width="9.7109375" style="3" customWidth="1"/>
    <col min="3325" max="3325" width="12.7109375" style="3" customWidth="1"/>
    <col min="3326" max="3326" width="14.140625" style="3" customWidth="1"/>
    <col min="3327" max="3575" width="9.140625" style="3"/>
    <col min="3576" max="3577" width="5.7109375" style="3" customWidth="1"/>
    <col min="3578" max="3578" width="47" style="3" customWidth="1"/>
    <col min="3579" max="3579" width="6.7109375" style="3" customWidth="1"/>
    <col min="3580" max="3580" width="9.7109375" style="3" customWidth="1"/>
    <col min="3581" max="3581" width="12.7109375" style="3" customWidth="1"/>
    <col min="3582" max="3582" width="14.140625" style="3" customWidth="1"/>
    <col min="3583" max="3831" width="9.140625" style="3"/>
    <col min="3832" max="3833" width="5.7109375" style="3" customWidth="1"/>
    <col min="3834" max="3834" width="47" style="3" customWidth="1"/>
    <col min="3835" max="3835" width="6.7109375" style="3" customWidth="1"/>
    <col min="3836" max="3836" width="9.7109375" style="3" customWidth="1"/>
    <col min="3837" max="3837" width="12.7109375" style="3" customWidth="1"/>
    <col min="3838" max="3838" width="14.140625" style="3" customWidth="1"/>
    <col min="3839" max="4087" width="9.140625" style="3"/>
    <col min="4088" max="4089" width="5.7109375" style="3" customWidth="1"/>
    <col min="4090" max="4090" width="47" style="3" customWidth="1"/>
    <col min="4091" max="4091" width="6.7109375" style="3" customWidth="1"/>
    <col min="4092" max="4092" width="9.7109375" style="3" customWidth="1"/>
    <col min="4093" max="4093" width="12.7109375" style="3" customWidth="1"/>
    <col min="4094" max="4094" width="14.140625" style="3" customWidth="1"/>
    <col min="4095" max="4343" width="9.140625" style="3"/>
    <col min="4344" max="4345" width="5.7109375" style="3" customWidth="1"/>
    <col min="4346" max="4346" width="47" style="3" customWidth="1"/>
    <col min="4347" max="4347" width="6.7109375" style="3" customWidth="1"/>
    <col min="4348" max="4348" width="9.7109375" style="3" customWidth="1"/>
    <col min="4349" max="4349" width="12.7109375" style="3" customWidth="1"/>
    <col min="4350" max="4350" width="14.140625" style="3" customWidth="1"/>
    <col min="4351" max="4599" width="9.140625" style="3"/>
    <col min="4600" max="4601" width="5.7109375" style="3" customWidth="1"/>
    <col min="4602" max="4602" width="47" style="3" customWidth="1"/>
    <col min="4603" max="4603" width="6.7109375" style="3" customWidth="1"/>
    <col min="4604" max="4604" width="9.7109375" style="3" customWidth="1"/>
    <col min="4605" max="4605" width="12.7109375" style="3" customWidth="1"/>
    <col min="4606" max="4606" width="14.140625" style="3" customWidth="1"/>
    <col min="4607" max="4855" width="9.140625" style="3"/>
    <col min="4856" max="4857" width="5.7109375" style="3" customWidth="1"/>
    <col min="4858" max="4858" width="47" style="3" customWidth="1"/>
    <col min="4859" max="4859" width="6.7109375" style="3" customWidth="1"/>
    <col min="4860" max="4860" width="9.7109375" style="3" customWidth="1"/>
    <col min="4861" max="4861" width="12.7109375" style="3" customWidth="1"/>
    <col min="4862" max="4862" width="14.140625" style="3" customWidth="1"/>
    <col min="4863" max="5111" width="9.140625" style="3"/>
    <col min="5112" max="5113" width="5.7109375" style="3" customWidth="1"/>
    <col min="5114" max="5114" width="47" style="3" customWidth="1"/>
    <col min="5115" max="5115" width="6.7109375" style="3" customWidth="1"/>
    <col min="5116" max="5116" width="9.7109375" style="3" customWidth="1"/>
    <col min="5117" max="5117" width="12.7109375" style="3" customWidth="1"/>
    <col min="5118" max="5118" width="14.140625" style="3" customWidth="1"/>
    <col min="5119" max="5367" width="9.140625" style="3"/>
    <col min="5368" max="5369" width="5.7109375" style="3" customWidth="1"/>
    <col min="5370" max="5370" width="47" style="3" customWidth="1"/>
    <col min="5371" max="5371" width="6.7109375" style="3" customWidth="1"/>
    <col min="5372" max="5372" width="9.7109375" style="3" customWidth="1"/>
    <col min="5373" max="5373" width="12.7109375" style="3" customWidth="1"/>
    <col min="5374" max="5374" width="14.140625" style="3" customWidth="1"/>
    <col min="5375" max="5623" width="9.140625" style="3"/>
    <col min="5624" max="5625" width="5.7109375" style="3" customWidth="1"/>
    <col min="5626" max="5626" width="47" style="3" customWidth="1"/>
    <col min="5627" max="5627" width="6.7109375" style="3" customWidth="1"/>
    <col min="5628" max="5628" width="9.7109375" style="3" customWidth="1"/>
    <col min="5629" max="5629" width="12.7109375" style="3" customWidth="1"/>
    <col min="5630" max="5630" width="14.140625" style="3" customWidth="1"/>
    <col min="5631" max="5879" width="9.140625" style="3"/>
    <col min="5880" max="5881" width="5.7109375" style="3" customWidth="1"/>
    <col min="5882" max="5882" width="47" style="3" customWidth="1"/>
    <col min="5883" max="5883" width="6.7109375" style="3" customWidth="1"/>
    <col min="5884" max="5884" width="9.7109375" style="3" customWidth="1"/>
    <col min="5885" max="5885" width="12.7109375" style="3" customWidth="1"/>
    <col min="5886" max="5886" width="14.140625" style="3" customWidth="1"/>
    <col min="5887" max="6135" width="9.140625" style="3"/>
    <col min="6136" max="6137" width="5.7109375" style="3" customWidth="1"/>
    <col min="6138" max="6138" width="47" style="3" customWidth="1"/>
    <col min="6139" max="6139" width="6.7109375" style="3" customWidth="1"/>
    <col min="6140" max="6140" width="9.7109375" style="3" customWidth="1"/>
    <col min="6141" max="6141" width="12.7109375" style="3" customWidth="1"/>
    <col min="6142" max="6142" width="14.140625" style="3" customWidth="1"/>
    <col min="6143" max="6391" width="9.140625" style="3"/>
    <col min="6392" max="6393" width="5.7109375" style="3" customWidth="1"/>
    <col min="6394" max="6394" width="47" style="3" customWidth="1"/>
    <col min="6395" max="6395" width="6.7109375" style="3" customWidth="1"/>
    <col min="6396" max="6396" width="9.7109375" style="3" customWidth="1"/>
    <col min="6397" max="6397" width="12.7109375" style="3" customWidth="1"/>
    <col min="6398" max="6398" width="14.140625" style="3" customWidth="1"/>
    <col min="6399" max="6647" width="9.140625" style="3"/>
    <col min="6648" max="6649" width="5.7109375" style="3" customWidth="1"/>
    <col min="6650" max="6650" width="47" style="3" customWidth="1"/>
    <col min="6651" max="6651" width="6.7109375" style="3" customWidth="1"/>
    <col min="6652" max="6652" width="9.7109375" style="3" customWidth="1"/>
    <col min="6653" max="6653" width="12.7109375" style="3" customWidth="1"/>
    <col min="6654" max="6654" width="14.140625" style="3" customWidth="1"/>
    <col min="6655" max="6903" width="9.140625" style="3"/>
    <col min="6904" max="6905" width="5.7109375" style="3" customWidth="1"/>
    <col min="6906" max="6906" width="47" style="3" customWidth="1"/>
    <col min="6907" max="6907" width="6.7109375" style="3" customWidth="1"/>
    <col min="6908" max="6908" width="9.7109375" style="3" customWidth="1"/>
    <col min="6909" max="6909" width="12.7109375" style="3" customWidth="1"/>
    <col min="6910" max="6910" width="14.140625" style="3" customWidth="1"/>
    <col min="6911" max="7159" width="9.140625" style="3"/>
    <col min="7160" max="7161" width="5.7109375" style="3" customWidth="1"/>
    <col min="7162" max="7162" width="47" style="3" customWidth="1"/>
    <col min="7163" max="7163" width="6.7109375" style="3" customWidth="1"/>
    <col min="7164" max="7164" width="9.7109375" style="3" customWidth="1"/>
    <col min="7165" max="7165" width="12.7109375" style="3" customWidth="1"/>
    <col min="7166" max="7166" width="14.140625" style="3" customWidth="1"/>
    <col min="7167" max="7415" width="9.140625" style="3"/>
    <col min="7416" max="7417" width="5.7109375" style="3" customWidth="1"/>
    <col min="7418" max="7418" width="47" style="3" customWidth="1"/>
    <col min="7419" max="7419" width="6.7109375" style="3" customWidth="1"/>
    <col min="7420" max="7420" width="9.7109375" style="3" customWidth="1"/>
    <col min="7421" max="7421" width="12.7109375" style="3" customWidth="1"/>
    <col min="7422" max="7422" width="14.140625" style="3" customWidth="1"/>
    <col min="7423" max="7671" width="9.140625" style="3"/>
    <col min="7672" max="7673" width="5.7109375" style="3" customWidth="1"/>
    <col min="7674" max="7674" width="47" style="3" customWidth="1"/>
    <col min="7675" max="7675" width="6.7109375" style="3" customWidth="1"/>
    <col min="7676" max="7676" width="9.7109375" style="3" customWidth="1"/>
    <col min="7677" max="7677" width="12.7109375" style="3" customWidth="1"/>
    <col min="7678" max="7678" width="14.140625" style="3" customWidth="1"/>
    <col min="7679" max="7927" width="9.140625" style="3"/>
    <col min="7928" max="7929" width="5.7109375" style="3" customWidth="1"/>
    <col min="7930" max="7930" width="47" style="3" customWidth="1"/>
    <col min="7931" max="7931" width="6.7109375" style="3" customWidth="1"/>
    <col min="7932" max="7932" width="9.7109375" style="3" customWidth="1"/>
    <col min="7933" max="7933" width="12.7109375" style="3" customWidth="1"/>
    <col min="7934" max="7934" width="14.140625" style="3" customWidth="1"/>
    <col min="7935" max="8183" width="9.140625" style="3"/>
    <col min="8184" max="8185" width="5.7109375" style="3" customWidth="1"/>
    <col min="8186" max="8186" width="47" style="3" customWidth="1"/>
    <col min="8187" max="8187" width="6.7109375" style="3" customWidth="1"/>
    <col min="8188" max="8188" width="9.7109375" style="3" customWidth="1"/>
    <col min="8189" max="8189" width="12.7109375" style="3" customWidth="1"/>
    <col min="8190" max="8190" width="14.140625" style="3" customWidth="1"/>
    <col min="8191" max="8439" width="9.140625" style="3"/>
    <col min="8440" max="8441" width="5.7109375" style="3" customWidth="1"/>
    <col min="8442" max="8442" width="47" style="3" customWidth="1"/>
    <col min="8443" max="8443" width="6.7109375" style="3" customWidth="1"/>
    <col min="8444" max="8444" width="9.7109375" style="3" customWidth="1"/>
    <col min="8445" max="8445" width="12.7109375" style="3" customWidth="1"/>
    <col min="8446" max="8446" width="14.140625" style="3" customWidth="1"/>
    <col min="8447" max="8695" width="9.140625" style="3"/>
    <col min="8696" max="8697" width="5.7109375" style="3" customWidth="1"/>
    <col min="8698" max="8698" width="47" style="3" customWidth="1"/>
    <col min="8699" max="8699" width="6.7109375" style="3" customWidth="1"/>
    <col min="8700" max="8700" width="9.7109375" style="3" customWidth="1"/>
    <col min="8701" max="8701" width="12.7109375" style="3" customWidth="1"/>
    <col min="8702" max="8702" width="14.140625" style="3" customWidth="1"/>
    <col min="8703" max="8951" width="9.140625" style="3"/>
    <col min="8952" max="8953" width="5.7109375" style="3" customWidth="1"/>
    <col min="8954" max="8954" width="47" style="3" customWidth="1"/>
    <col min="8955" max="8955" width="6.7109375" style="3" customWidth="1"/>
    <col min="8956" max="8956" width="9.7109375" style="3" customWidth="1"/>
    <col min="8957" max="8957" width="12.7109375" style="3" customWidth="1"/>
    <col min="8958" max="8958" width="14.140625" style="3" customWidth="1"/>
    <col min="8959" max="9207" width="9.140625" style="3"/>
    <col min="9208" max="9209" width="5.7109375" style="3" customWidth="1"/>
    <col min="9210" max="9210" width="47" style="3" customWidth="1"/>
    <col min="9211" max="9211" width="6.7109375" style="3" customWidth="1"/>
    <col min="9212" max="9212" width="9.7109375" style="3" customWidth="1"/>
    <col min="9213" max="9213" width="12.7109375" style="3" customWidth="1"/>
    <col min="9214" max="9214" width="14.140625" style="3" customWidth="1"/>
    <col min="9215" max="9463" width="9.140625" style="3"/>
    <col min="9464" max="9465" width="5.7109375" style="3" customWidth="1"/>
    <col min="9466" max="9466" width="47" style="3" customWidth="1"/>
    <col min="9467" max="9467" width="6.7109375" style="3" customWidth="1"/>
    <col min="9468" max="9468" width="9.7109375" style="3" customWidth="1"/>
    <col min="9469" max="9469" width="12.7109375" style="3" customWidth="1"/>
    <col min="9470" max="9470" width="14.140625" style="3" customWidth="1"/>
    <col min="9471" max="9719" width="9.140625" style="3"/>
    <col min="9720" max="9721" width="5.7109375" style="3" customWidth="1"/>
    <col min="9722" max="9722" width="47" style="3" customWidth="1"/>
    <col min="9723" max="9723" width="6.7109375" style="3" customWidth="1"/>
    <col min="9724" max="9724" width="9.7109375" style="3" customWidth="1"/>
    <col min="9725" max="9725" width="12.7109375" style="3" customWidth="1"/>
    <col min="9726" max="9726" width="14.140625" style="3" customWidth="1"/>
    <col min="9727" max="9975" width="9.140625" style="3"/>
    <col min="9976" max="9977" width="5.7109375" style="3" customWidth="1"/>
    <col min="9978" max="9978" width="47" style="3" customWidth="1"/>
    <col min="9979" max="9979" width="6.7109375" style="3" customWidth="1"/>
    <col min="9980" max="9980" width="9.7109375" style="3" customWidth="1"/>
    <col min="9981" max="9981" width="12.7109375" style="3" customWidth="1"/>
    <col min="9982" max="9982" width="14.140625" style="3" customWidth="1"/>
    <col min="9983" max="10231" width="9.140625" style="3"/>
    <col min="10232" max="10233" width="5.7109375" style="3" customWidth="1"/>
    <col min="10234" max="10234" width="47" style="3" customWidth="1"/>
    <col min="10235" max="10235" width="6.7109375" style="3" customWidth="1"/>
    <col min="10236" max="10236" width="9.7109375" style="3" customWidth="1"/>
    <col min="10237" max="10237" width="12.7109375" style="3" customWidth="1"/>
    <col min="10238" max="10238" width="14.140625" style="3" customWidth="1"/>
    <col min="10239" max="10487" width="9.140625" style="3"/>
    <col min="10488" max="10489" width="5.7109375" style="3" customWidth="1"/>
    <col min="10490" max="10490" width="47" style="3" customWidth="1"/>
    <col min="10491" max="10491" width="6.7109375" style="3" customWidth="1"/>
    <col min="10492" max="10492" width="9.7109375" style="3" customWidth="1"/>
    <col min="10493" max="10493" width="12.7109375" style="3" customWidth="1"/>
    <col min="10494" max="10494" width="14.140625" style="3" customWidth="1"/>
    <col min="10495" max="10743" width="9.140625" style="3"/>
    <col min="10744" max="10745" width="5.7109375" style="3" customWidth="1"/>
    <col min="10746" max="10746" width="47" style="3" customWidth="1"/>
    <col min="10747" max="10747" width="6.7109375" style="3" customWidth="1"/>
    <col min="10748" max="10748" width="9.7109375" style="3" customWidth="1"/>
    <col min="10749" max="10749" width="12.7109375" style="3" customWidth="1"/>
    <col min="10750" max="10750" width="14.140625" style="3" customWidth="1"/>
    <col min="10751" max="10999" width="9.140625" style="3"/>
    <col min="11000" max="11001" width="5.7109375" style="3" customWidth="1"/>
    <col min="11002" max="11002" width="47" style="3" customWidth="1"/>
    <col min="11003" max="11003" width="6.7109375" style="3" customWidth="1"/>
    <col min="11004" max="11004" width="9.7109375" style="3" customWidth="1"/>
    <col min="11005" max="11005" width="12.7109375" style="3" customWidth="1"/>
    <col min="11006" max="11006" width="14.140625" style="3" customWidth="1"/>
    <col min="11007" max="11255" width="9.140625" style="3"/>
    <col min="11256" max="11257" width="5.7109375" style="3" customWidth="1"/>
    <col min="11258" max="11258" width="47" style="3" customWidth="1"/>
    <col min="11259" max="11259" width="6.7109375" style="3" customWidth="1"/>
    <col min="11260" max="11260" width="9.7109375" style="3" customWidth="1"/>
    <col min="11261" max="11261" width="12.7109375" style="3" customWidth="1"/>
    <col min="11262" max="11262" width="14.140625" style="3" customWidth="1"/>
    <col min="11263" max="11511" width="9.140625" style="3"/>
    <col min="11512" max="11513" width="5.7109375" style="3" customWidth="1"/>
    <col min="11514" max="11514" width="47" style="3" customWidth="1"/>
    <col min="11515" max="11515" width="6.7109375" style="3" customWidth="1"/>
    <col min="11516" max="11516" width="9.7109375" style="3" customWidth="1"/>
    <col min="11517" max="11517" width="12.7109375" style="3" customWidth="1"/>
    <col min="11518" max="11518" width="14.140625" style="3" customWidth="1"/>
    <col min="11519" max="11767" width="9.140625" style="3"/>
    <col min="11768" max="11769" width="5.7109375" style="3" customWidth="1"/>
    <col min="11770" max="11770" width="47" style="3" customWidth="1"/>
    <col min="11771" max="11771" width="6.7109375" style="3" customWidth="1"/>
    <col min="11772" max="11772" width="9.7109375" style="3" customWidth="1"/>
    <col min="11773" max="11773" width="12.7109375" style="3" customWidth="1"/>
    <col min="11774" max="11774" width="14.140625" style="3" customWidth="1"/>
    <col min="11775" max="12023" width="9.140625" style="3"/>
    <col min="12024" max="12025" width="5.7109375" style="3" customWidth="1"/>
    <col min="12026" max="12026" width="47" style="3" customWidth="1"/>
    <col min="12027" max="12027" width="6.7109375" style="3" customWidth="1"/>
    <col min="12028" max="12028" width="9.7109375" style="3" customWidth="1"/>
    <col min="12029" max="12029" width="12.7109375" style="3" customWidth="1"/>
    <col min="12030" max="12030" width="14.140625" style="3" customWidth="1"/>
    <col min="12031" max="12279" width="9.140625" style="3"/>
    <col min="12280" max="12281" width="5.7109375" style="3" customWidth="1"/>
    <col min="12282" max="12282" width="47" style="3" customWidth="1"/>
    <col min="12283" max="12283" width="6.7109375" style="3" customWidth="1"/>
    <col min="12284" max="12284" width="9.7109375" style="3" customWidth="1"/>
    <col min="12285" max="12285" width="12.7109375" style="3" customWidth="1"/>
    <col min="12286" max="12286" width="14.140625" style="3" customWidth="1"/>
    <col min="12287" max="12535" width="9.140625" style="3"/>
    <col min="12536" max="12537" width="5.7109375" style="3" customWidth="1"/>
    <col min="12538" max="12538" width="47" style="3" customWidth="1"/>
    <col min="12539" max="12539" width="6.7109375" style="3" customWidth="1"/>
    <col min="12540" max="12540" width="9.7109375" style="3" customWidth="1"/>
    <col min="12541" max="12541" width="12.7109375" style="3" customWidth="1"/>
    <col min="12542" max="12542" width="14.140625" style="3" customWidth="1"/>
    <col min="12543" max="12791" width="9.140625" style="3"/>
    <col min="12792" max="12793" width="5.7109375" style="3" customWidth="1"/>
    <col min="12794" max="12794" width="47" style="3" customWidth="1"/>
    <col min="12795" max="12795" width="6.7109375" style="3" customWidth="1"/>
    <col min="12796" max="12796" width="9.7109375" style="3" customWidth="1"/>
    <col min="12797" max="12797" width="12.7109375" style="3" customWidth="1"/>
    <col min="12798" max="12798" width="14.140625" style="3" customWidth="1"/>
    <col min="12799" max="13047" width="9.140625" style="3"/>
    <col min="13048" max="13049" width="5.7109375" style="3" customWidth="1"/>
    <col min="13050" max="13050" width="47" style="3" customWidth="1"/>
    <col min="13051" max="13051" width="6.7109375" style="3" customWidth="1"/>
    <col min="13052" max="13052" width="9.7109375" style="3" customWidth="1"/>
    <col min="13053" max="13053" width="12.7109375" style="3" customWidth="1"/>
    <col min="13054" max="13054" width="14.140625" style="3" customWidth="1"/>
    <col min="13055" max="13303" width="9.140625" style="3"/>
    <col min="13304" max="13305" width="5.7109375" style="3" customWidth="1"/>
    <col min="13306" max="13306" width="47" style="3" customWidth="1"/>
    <col min="13307" max="13307" width="6.7109375" style="3" customWidth="1"/>
    <col min="13308" max="13308" width="9.7109375" style="3" customWidth="1"/>
    <col min="13309" max="13309" width="12.7109375" style="3" customWidth="1"/>
    <col min="13310" max="13310" width="14.140625" style="3" customWidth="1"/>
    <col min="13311" max="13559" width="9.140625" style="3"/>
    <col min="13560" max="13561" width="5.7109375" style="3" customWidth="1"/>
    <col min="13562" max="13562" width="47" style="3" customWidth="1"/>
    <col min="13563" max="13563" width="6.7109375" style="3" customWidth="1"/>
    <col min="13564" max="13564" width="9.7109375" style="3" customWidth="1"/>
    <col min="13565" max="13565" width="12.7109375" style="3" customWidth="1"/>
    <col min="13566" max="13566" width="14.140625" style="3" customWidth="1"/>
    <col min="13567" max="13815" width="9.140625" style="3"/>
    <col min="13816" max="13817" width="5.7109375" style="3" customWidth="1"/>
    <col min="13818" max="13818" width="47" style="3" customWidth="1"/>
    <col min="13819" max="13819" width="6.7109375" style="3" customWidth="1"/>
    <col min="13820" max="13820" width="9.7109375" style="3" customWidth="1"/>
    <col min="13821" max="13821" width="12.7109375" style="3" customWidth="1"/>
    <col min="13822" max="13822" width="14.140625" style="3" customWidth="1"/>
    <col min="13823" max="14071" width="9.140625" style="3"/>
    <col min="14072" max="14073" width="5.7109375" style="3" customWidth="1"/>
    <col min="14074" max="14074" width="47" style="3" customWidth="1"/>
    <col min="14075" max="14075" width="6.7109375" style="3" customWidth="1"/>
    <col min="14076" max="14076" width="9.7109375" style="3" customWidth="1"/>
    <col min="14077" max="14077" width="12.7109375" style="3" customWidth="1"/>
    <col min="14078" max="14078" width="14.140625" style="3" customWidth="1"/>
    <col min="14079" max="14327" width="9.140625" style="3"/>
    <col min="14328" max="14329" width="5.7109375" style="3" customWidth="1"/>
    <col min="14330" max="14330" width="47" style="3" customWidth="1"/>
    <col min="14331" max="14331" width="6.7109375" style="3" customWidth="1"/>
    <col min="14332" max="14332" width="9.7109375" style="3" customWidth="1"/>
    <col min="14333" max="14333" width="12.7109375" style="3" customWidth="1"/>
    <col min="14334" max="14334" width="14.140625" style="3" customWidth="1"/>
    <col min="14335" max="14583" width="9.140625" style="3"/>
    <col min="14584" max="14585" width="5.7109375" style="3" customWidth="1"/>
    <col min="14586" max="14586" width="47" style="3" customWidth="1"/>
    <col min="14587" max="14587" width="6.7109375" style="3" customWidth="1"/>
    <col min="14588" max="14588" width="9.7109375" style="3" customWidth="1"/>
    <col min="14589" max="14589" width="12.7109375" style="3" customWidth="1"/>
    <col min="14590" max="14590" width="14.140625" style="3" customWidth="1"/>
    <col min="14591" max="14839" width="9.140625" style="3"/>
    <col min="14840" max="14841" width="5.7109375" style="3" customWidth="1"/>
    <col min="14842" max="14842" width="47" style="3" customWidth="1"/>
    <col min="14843" max="14843" width="6.7109375" style="3" customWidth="1"/>
    <col min="14844" max="14844" width="9.7109375" style="3" customWidth="1"/>
    <col min="14845" max="14845" width="12.7109375" style="3" customWidth="1"/>
    <col min="14846" max="14846" width="14.140625" style="3" customWidth="1"/>
    <col min="14847" max="15095" width="9.140625" style="3"/>
    <col min="15096" max="15097" width="5.7109375" style="3" customWidth="1"/>
    <col min="15098" max="15098" width="47" style="3" customWidth="1"/>
    <col min="15099" max="15099" width="6.7109375" style="3" customWidth="1"/>
    <col min="15100" max="15100" width="9.7109375" style="3" customWidth="1"/>
    <col min="15101" max="15101" width="12.7109375" style="3" customWidth="1"/>
    <col min="15102" max="15102" width="14.140625" style="3" customWidth="1"/>
    <col min="15103" max="15351" width="9.140625" style="3"/>
    <col min="15352" max="15353" width="5.7109375" style="3" customWidth="1"/>
    <col min="15354" max="15354" width="47" style="3" customWidth="1"/>
    <col min="15355" max="15355" width="6.7109375" style="3" customWidth="1"/>
    <col min="15356" max="15356" width="9.7109375" style="3" customWidth="1"/>
    <col min="15357" max="15357" width="12.7109375" style="3" customWidth="1"/>
    <col min="15358" max="15358" width="14.140625" style="3" customWidth="1"/>
    <col min="15359" max="15607" width="9.140625" style="3"/>
    <col min="15608" max="15609" width="5.7109375" style="3" customWidth="1"/>
    <col min="15610" max="15610" width="47" style="3" customWidth="1"/>
    <col min="15611" max="15611" width="6.7109375" style="3" customWidth="1"/>
    <col min="15612" max="15612" width="9.7109375" style="3" customWidth="1"/>
    <col min="15613" max="15613" width="12.7109375" style="3" customWidth="1"/>
    <col min="15614" max="15614" width="14.140625" style="3" customWidth="1"/>
    <col min="15615" max="15863" width="9.140625" style="3"/>
    <col min="15864" max="15865" width="5.7109375" style="3" customWidth="1"/>
    <col min="15866" max="15866" width="47" style="3" customWidth="1"/>
    <col min="15867" max="15867" width="6.7109375" style="3" customWidth="1"/>
    <col min="15868" max="15868" width="9.7109375" style="3" customWidth="1"/>
    <col min="15869" max="15869" width="12.7109375" style="3" customWidth="1"/>
    <col min="15870" max="15870" width="14.140625" style="3" customWidth="1"/>
    <col min="15871" max="16119" width="9.140625" style="3"/>
    <col min="16120" max="16121" width="5.7109375" style="3" customWidth="1"/>
    <col min="16122" max="16122" width="47" style="3" customWidth="1"/>
    <col min="16123" max="16123" width="6.7109375" style="3" customWidth="1"/>
    <col min="16124" max="16124" width="9.7109375" style="3" customWidth="1"/>
    <col min="16125" max="16125" width="12.7109375" style="3" customWidth="1"/>
    <col min="16126" max="16126" width="14.140625" style="3" customWidth="1"/>
    <col min="16127" max="16384" width="9.140625" style="3"/>
  </cols>
  <sheetData>
    <row r="1" spans="1:11">
      <c r="A1" s="347"/>
      <c r="B1" s="812"/>
      <c r="C1" s="349"/>
      <c r="D1" s="813"/>
      <c r="E1" s="814"/>
      <c r="F1" s="15"/>
      <c r="G1" s="403"/>
      <c r="I1" s="903"/>
      <c r="J1" s="926"/>
    </row>
    <row r="2" spans="1:11" s="16" customFormat="1" ht="48" thickBot="1">
      <c r="A2" s="815" t="s">
        <v>10</v>
      </c>
      <c r="B2" s="816" t="s">
        <v>110</v>
      </c>
      <c r="C2" s="817"/>
      <c r="D2" s="818"/>
      <c r="E2" s="819"/>
      <c r="F2" s="225"/>
      <c r="G2" s="890"/>
      <c r="H2" s="360"/>
      <c r="I2" s="904" t="s">
        <v>5651</v>
      </c>
      <c r="J2" s="904" t="s">
        <v>2016</v>
      </c>
    </row>
    <row r="3" spans="1:11" s="18" customFormat="1" ht="15.75">
      <c r="A3" s="357"/>
      <c r="B3" s="820"/>
      <c r="C3" s="359"/>
      <c r="D3" s="820"/>
      <c r="E3" s="821"/>
      <c r="F3" s="17"/>
      <c r="G3" s="449"/>
      <c r="H3" s="360"/>
      <c r="I3" s="905"/>
      <c r="J3" s="927"/>
    </row>
    <row r="4" spans="1:11" s="9" customFormat="1">
      <c r="A4" s="361"/>
      <c r="B4" s="566"/>
      <c r="C4" s="362" t="s">
        <v>111</v>
      </c>
      <c r="D4" s="566"/>
      <c r="E4" s="822"/>
      <c r="F4" s="19"/>
      <c r="G4" s="316"/>
      <c r="H4" s="363"/>
      <c r="I4" s="906"/>
      <c r="J4" s="928"/>
    </row>
    <row r="5" spans="1:11">
      <c r="B5" s="430"/>
      <c r="C5" s="20"/>
      <c r="E5" s="824"/>
      <c r="F5" s="21"/>
      <c r="G5" s="22"/>
      <c r="I5" s="271"/>
      <c r="J5" s="145"/>
    </row>
    <row r="6" spans="1:11">
      <c r="B6" s="480" t="s">
        <v>11</v>
      </c>
      <c r="C6" s="20" t="s">
        <v>12</v>
      </c>
      <c r="E6" s="824"/>
      <c r="F6" s="21"/>
      <c r="G6" s="22"/>
      <c r="I6" s="271"/>
      <c r="J6" s="145"/>
    </row>
    <row r="7" spans="1:11">
      <c r="B7" s="430"/>
      <c r="C7" s="20"/>
      <c r="E7" s="824"/>
      <c r="F7" s="21"/>
      <c r="G7" s="22"/>
      <c r="I7" s="271"/>
      <c r="J7" s="145"/>
    </row>
    <row r="8" spans="1:11">
      <c r="B8" s="434" t="str">
        <f>B27</f>
        <v>I.</v>
      </c>
      <c r="C8" s="8" t="str">
        <f>C27</f>
        <v>KROVSKA IN KLEPARSKA DELA:</v>
      </c>
      <c r="E8" s="824"/>
      <c r="F8" s="21"/>
      <c r="G8" s="405">
        <f>G431</f>
        <v>0</v>
      </c>
      <c r="I8" s="907">
        <f>I431</f>
        <v>0</v>
      </c>
      <c r="J8" s="929">
        <f>J431</f>
        <v>0</v>
      </c>
      <c r="K8" s="234"/>
    </row>
    <row r="9" spans="1:11">
      <c r="B9" s="571" t="str">
        <f>B434</f>
        <v>II.</v>
      </c>
      <c r="C9" s="391" t="str">
        <f>C434</f>
        <v>KLJUČAVNIČARSKA DELA:</v>
      </c>
      <c r="E9" s="824"/>
      <c r="F9" s="21"/>
      <c r="G9" s="405">
        <f>G633</f>
        <v>0</v>
      </c>
      <c r="I9" s="907">
        <f>I633</f>
        <v>0</v>
      </c>
      <c r="J9" s="929">
        <f>J633</f>
        <v>0</v>
      </c>
      <c r="K9" s="234"/>
    </row>
    <row r="10" spans="1:11">
      <c r="B10" s="571" t="str">
        <f>B635</f>
        <v>III.</v>
      </c>
      <c r="C10" s="391" t="str">
        <f>C635</f>
        <v>FASADERSKA DELA:</v>
      </c>
      <c r="E10" s="824"/>
      <c r="F10" s="21"/>
      <c r="G10" s="405">
        <f>G666</f>
        <v>0</v>
      </c>
      <c r="I10" s="907">
        <f>I666</f>
        <v>0</v>
      </c>
      <c r="J10" s="929">
        <f>J666</f>
        <v>0</v>
      </c>
      <c r="K10" s="234"/>
    </row>
    <row r="11" spans="1:11">
      <c r="B11" s="434" t="str">
        <f>B668</f>
        <v>IV.</v>
      </c>
      <c r="C11" s="8" t="str">
        <f>C668</f>
        <v>STEKLARSKA in ALU DELA Z VRATI IN OKNI:</v>
      </c>
      <c r="E11" s="824"/>
      <c r="F11" s="21"/>
      <c r="G11" s="405">
        <f>G1143</f>
        <v>0</v>
      </c>
      <c r="I11" s="907">
        <f>I1143</f>
        <v>0</v>
      </c>
      <c r="J11" s="929">
        <f>J1143</f>
        <v>0</v>
      </c>
      <c r="K11" s="234"/>
    </row>
    <row r="12" spans="1:11">
      <c r="B12" s="434" t="str">
        <f>B1146</f>
        <v>V.</v>
      </c>
      <c r="C12" s="8" t="str">
        <f>C1146</f>
        <v>MIZARSKA DELA</v>
      </c>
      <c r="E12" s="824"/>
      <c r="F12" s="21"/>
      <c r="G12" s="405">
        <f>G1274</f>
        <v>0</v>
      </c>
      <c r="I12" s="907">
        <f>I1274</f>
        <v>0</v>
      </c>
      <c r="J12" s="929">
        <f>J1274</f>
        <v>0</v>
      </c>
      <c r="K12" s="234"/>
    </row>
    <row r="13" spans="1:11">
      <c r="B13" s="434" t="str">
        <f>B1277</f>
        <v>VI.</v>
      </c>
      <c r="C13" s="8" t="str">
        <f>C1277</f>
        <v>DELA V GISPU IN KOVINSKI STROPOVI</v>
      </c>
      <c r="E13" s="824"/>
      <c r="F13" s="21"/>
      <c r="G13" s="405">
        <f>G1504</f>
        <v>0</v>
      </c>
      <c r="I13" s="907">
        <f>I1504</f>
        <v>0</v>
      </c>
      <c r="J13" s="929">
        <f>J1504</f>
        <v>0</v>
      </c>
      <c r="K13" s="234"/>
    </row>
    <row r="14" spans="1:11">
      <c r="B14" s="434" t="str">
        <f>B1506</f>
        <v>VII.</v>
      </c>
      <c r="C14" s="8" t="str">
        <f>C1506</f>
        <v>TALNE IN STENSKE OBLOGE</v>
      </c>
      <c r="E14" s="824"/>
      <c r="F14" s="21"/>
      <c r="G14" s="405">
        <f>G1703</f>
        <v>0</v>
      </c>
      <c r="I14" s="907">
        <f>I1703</f>
        <v>0</v>
      </c>
      <c r="J14" s="929">
        <f>J1703</f>
        <v>0</v>
      </c>
      <c r="K14" s="234"/>
    </row>
    <row r="15" spans="1:11">
      <c r="B15" s="434" t="str">
        <f>B1706</f>
        <v>VIII.</v>
      </c>
      <c r="C15" s="391" t="str">
        <f>C1706</f>
        <v>SLIKOPLESKARSKA DELA:</v>
      </c>
      <c r="E15" s="824"/>
      <c r="F15" s="21"/>
      <c r="G15" s="405">
        <f>G1772</f>
        <v>0</v>
      </c>
      <c r="I15" s="907">
        <f>I1772</f>
        <v>0</v>
      </c>
      <c r="J15" s="929">
        <f>J1772</f>
        <v>0</v>
      </c>
      <c r="K15" s="234"/>
    </row>
    <row r="16" spans="1:11">
      <c r="B16" s="434" t="str">
        <f>B1774</f>
        <v>IX.</v>
      </c>
      <c r="C16" s="8" t="str">
        <f>C1774</f>
        <v>DVIGALA IN NAPRAVE:</v>
      </c>
      <c r="E16" s="824"/>
      <c r="F16" s="21"/>
      <c r="G16" s="405">
        <f>G1798</f>
        <v>0</v>
      </c>
      <c r="I16" s="907">
        <f>I1798</f>
        <v>0</v>
      </c>
      <c r="J16" s="929">
        <f>J1798</f>
        <v>0</v>
      </c>
      <c r="K16" s="234"/>
    </row>
    <row r="17" spans="1:11">
      <c r="B17" s="434" t="str">
        <f>B1800</f>
        <v>X.</v>
      </c>
      <c r="C17" s="391" t="str">
        <f>C1800</f>
        <v>GASILSKA OPREMA:</v>
      </c>
      <c r="E17" s="824"/>
      <c r="F17" s="21"/>
      <c r="G17" s="405">
        <f>G1829</f>
        <v>0</v>
      </c>
      <c r="I17" s="907">
        <f>I1829</f>
        <v>0</v>
      </c>
      <c r="J17" s="929">
        <f>J1829</f>
        <v>0</v>
      </c>
      <c r="K17" s="234"/>
    </row>
    <row r="18" spans="1:11">
      <c r="B18" s="434"/>
      <c r="C18" s="8"/>
      <c r="E18" s="824"/>
      <c r="F18" s="21"/>
      <c r="G18" s="22"/>
      <c r="I18" s="271"/>
      <c r="J18" s="145"/>
      <c r="K18" s="234"/>
    </row>
    <row r="19" spans="1:11" s="4" customFormat="1" ht="13.5" thickBot="1">
      <c r="A19" s="371"/>
      <c r="B19" s="435"/>
      <c r="C19" s="373" t="s">
        <v>13</v>
      </c>
      <c r="D19" s="562"/>
      <c r="E19" s="563"/>
      <c r="F19" s="23"/>
      <c r="G19" s="406">
        <f>SUM(G8:G18)</f>
        <v>0</v>
      </c>
      <c r="H19" s="372"/>
      <c r="I19" s="908">
        <f>SUM(I8:I18)</f>
        <v>0</v>
      </c>
      <c r="J19" s="930">
        <f>SUM(J8:J18)</f>
        <v>0</v>
      </c>
      <c r="K19" s="234"/>
    </row>
    <row r="20" spans="1:11" ht="13.5" thickTop="1">
      <c r="A20" s="825"/>
      <c r="B20" s="430"/>
      <c r="C20" s="826"/>
      <c r="D20" s="827"/>
      <c r="E20" s="828"/>
      <c r="F20" s="46"/>
      <c r="G20" s="24"/>
      <c r="I20" s="272"/>
      <c r="J20" s="278"/>
    </row>
    <row r="21" spans="1:11">
      <c r="A21" s="25"/>
      <c r="B21" s="108"/>
      <c r="C21" s="232" t="s">
        <v>1</v>
      </c>
      <c r="D21" s="229" t="s">
        <v>847</v>
      </c>
      <c r="E21" s="230" t="s">
        <v>2</v>
      </c>
      <c r="F21" s="809" t="s">
        <v>3</v>
      </c>
      <c r="G21" s="231" t="s">
        <v>4</v>
      </c>
      <c r="H21" s="231"/>
      <c r="I21" s="273"/>
      <c r="J21" s="279"/>
    </row>
    <row r="22" spans="1:11">
      <c r="A22" s="1"/>
      <c r="B22" s="430"/>
      <c r="C22" s="381"/>
      <c r="D22" s="829"/>
      <c r="E22" s="55"/>
      <c r="F22" s="26"/>
      <c r="G22" s="27"/>
      <c r="I22" s="274"/>
      <c r="J22" s="280"/>
    </row>
    <row r="23" spans="1:11" s="4" customFormat="1">
      <c r="A23" s="830" t="s">
        <v>11</v>
      </c>
      <c r="B23" s="831"/>
      <c r="C23" s="832" t="s">
        <v>12</v>
      </c>
      <c r="D23" s="833"/>
      <c r="E23" s="56"/>
      <c r="F23" s="28"/>
      <c r="G23" s="29"/>
      <c r="H23" s="372"/>
      <c r="I23" s="275"/>
      <c r="J23" s="281"/>
    </row>
    <row r="24" spans="1:11">
      <c r="B24" s="430"/>
      <c r="C24" s="8"/>
      <c r="E24" s="824"/>
      <c r="F24" s="2"/>
      <c r="G24" s="5"/>
      <c r="I24" s="276"/>
      <c r="J24" s="282"/>
    </row>
    <row r="25" spans="1:11" ht="89.25">
      <c r="B25" s="430"/>
      <c r="C25" s="20" t="s">
        <v>5695</v>
      </c>
      <c r="E25" s="824"/>
      <c r="F25" s="2"/>
      <c r="G25" s="5"/>
      <c r="I25" s="276"/>
      <c r="J25" s="282"/>
    </row>
    <row r="26" spans="1:11">
      <c r="B26" s="430"/>
      <c r="C26" s="8"/>
      <c r="E26" s="824"/>
      <c r="F26" s="2"/>
      <c r="G26" s="5"/>
      <c r="I26" s="276"/>
      <c r="J26" s="282"/>
    </row>
    <row r="27" spans="1:11" s="4" customFormat="1">
      <c r="A27" s="372"/>
      <c r="B27" s="456" t="s">
        <v>0</v>
      </c>
      <c r="C27" s="398" t="s">
        <v>112</v>
      </c>
      <c r="D27" s="834"/>
      <c r="E27" s="57"/>
      <c r="F27" s="30"/>
      <c r="G27" s="31"/>
      <c r="H27" s="372"/>
      <c r="I27" s="277"/>
      <c r="J27" s="283"/>
    </row>
    <row r="28" spans="1:11" outlineLevel="1">
      <c r="B28" s="430"/>
      <c r="C28" s="8"/>
      <c r="E28" s="824"/>
      <c r="F28" s="2"/>
      <c r="G28" s="5"/>
      <c r="I28" s="276"/>
      <c r="J28" s="282"/>
    </row>
    <row r="29" spans="1:11" outlineLevel="1">
      <c r="B29" s="430"/>
      <c r="C29" s="8" t="s">
        <v>2351</v>
      </c>
      <c r="E29" s="824"/>
      <c r="F29" s="2"/>
      <c r="G29" s="5"/>
      <c r="I29" s="276"/>
      <c r="J29" s="282"/>
    </row>
    <row r="30" spans="1:11" ht="25.5" outlineLevel="1">
      <c r="B30" s="430"/>
      <c r="C30" s="8" t="s">
        <v>2352</v>
      </c>
      <c r="E30" s="824"/>
      <c r="F30" s="2"/>
      <c r="G30" s="5"/>
      <c r="I30" s="276"/>
      <c r="J30" s="282"/>
    </row>
    <row r="31" spans="1:11" ht="25.5" outlineLevel="1">
      <c r="B31" s="430"/>
      <c r="C31" s="8" t="s">
        <v>2353</v>
      </c>
      <c r="E31" s="824"/>
      <c r="F31" s="2"/>
      <c r="G31" s="5"/>
      <c r="I31" s="276"/>
      <c r="J31" s="282"/>
    </row>
    <row r="32" spans="1:11" ht="25.5" outlineLevel="1">
      <c r="B32" s="430"/>
      <c r="C32" s="8" t="s">
        <v>2354</v>
      </c>
      <c r="E32" s="824"/>
      <c r="F32" s="2"/>
      <c r="G32" s="5"/>
      <c r="I32" s="276"/>
      <c r="J32" s="282"/>
    </row>
    <row r="33" spans="2:10" ht="25.5" outlineLevel="1">
      <c r="B33" s="430"/>
      <c r="C33" s="8" t="s">
        <v>2355</v>
      </c>
      <c r="E33" s="824"/>
      <c r="F33" s="2"/>
      <c r="G33" s="5"/>
      <c r="I33" s="276"/>
      <c r="J33" s="282"/>
    </row>
    <row r="34" spans="2:10" outlineLevel="1">
      <c r="B34" s="430"/>
      <c r="C34" s="8" t="s">
        <v>2356</v>
      </c>
      <c r="E34" s="824"/>
      <c r="F34" s="2"/>
      <c r="G34" s="5"/>
      <c r="I34" s="276"/>
      <c r="J34" s="282"/>
    </row>
    <row r="35" spans="2:10" ht="25.5" outlineLevel="1">
      <c r="B35" s="430"/>
      <c r="C35" s="8" t="s">
        <v>2357</v>
      </c>
      <c r="E35" s="824"/>
      <c r="F35" s="2"/>
      <c r="G35" s="5"/>
      <c r="I35" s="276"/>
      <c r="J35" s="282"/>
    </row>
    <row r="36" spans="2:10" ht="25.5" outlineLevel="1">
      <c r="B36" s="430"/>
      <c r="C36" s="8" t="s">
        <v>2358</v>
      </c>
      <c r="E36" s="824"/>
      <c r="F36" s="2"/>
      <c r="G36" s="5"/>
      <c r="I36" s="276"/>
      <c r="J36" s="282"/>
    </row>
    <row r="37" spans="2:10" outlineLevel="1">
      <c r="B37" s="430"/>
      <c r="C37" s="8" t="s">
        <v>2359</v>
      </c>
      <c r="E37" s="824"/>
      <c r="F37" s="2"/>
      <c r="G37" s="5"/>
      <c r="I37" s="276"/>
      <c r="J37" s="282"/>
    </row>
    <row r="38" spans="2:10" ht="25.5" outlineLevel="1">
      <c r="B38" s="430"/>
      <c r="C38" s="8" t="s">
        <v>2360</v>
      </c>
      <c r="E38" s="824"/>
      <c r="F38" s="2"/>
      <c r="G38" s="5"/>
      <c r="I38" s="276"/>
      <c r="J38" s="282"/>
    </row>
    <row r="39" spans="2:10" outlineLevel="1">
      <c r="B39" s="430"/>
      <c r="C39" s="8" t="s">
        <v>2361</v>
      </c>
      <c r="E39" s="824"/>
      <c r="F39" s="2"/>
      <c r="G39" s="5"/>
      <c r="I39" s="276"/>
      <c r="J39" s="282"/>
    </row>
    <row r="40" spans="2:10" outlineLevel="1">
      <c r="B40" s="430"/>
      <c r="C40" s="8" t="s">
        <v>2362</v>
      </c>
      <c r="E40" s="824"/>
      <c r="F40" s="2"/>
      <c r="G40" s="5"/>
      <c r="I40" s="276"/>
      <c r="J40" s="282"/>
    </row>
    <row r="41" spans="2:10" outlineLevel="1">
      <c r="B41" s="430"/>
      <c r="C41" s="8" t="s">
        <v>2363</v>
      </c>
      <c r="E41" s="824"/>
      <c r="F41" s="2"/>
      <c r="G41" s="5"/>
      <c r="I41" s="276"/>
      <c r="J41" s="282"/>
    </row>
    <row r="42" spans="2:10" ht="38.25" outlineLevel="1">
      <c r="B42" s="430"/>
      <c r="C42" s="8" t="s">
        <v>2364</v>
      </c>
      <c r="E42" s="824"/>
      <c r="F42" s="2"/>
      <c r="G42" s="5"/>
      <c r="I42" s="276"/>
      <c r="J42" s="282"/>
    </row>
    <row r="43" spans="2:10" outlineLevel="1">
      <c r="B43" s="430"/>
      <c r="C43" s="8"/>
      <c r="E43" s="824"/>
      <c r="F43" s="2"/>
      <c r="G43" s="5"/>
      <c r="I43" s="276"/>
      <c r="J43" s="282"/>
    </row>
    <row r="44" spans="2:10" outlineLevel="1">
      <c r="B44" s="430"/>
      <c r="C44" s="400" t="s">
        <v>1201</v>
      </c>
      <c r="D44" s="835"/>
      <c r="E44" s="51"/>
      <c r="F44" s="2"/>
      <c r="G44" s="405"/>
      <c r="I44" s="907"/>
      <c r="J44" s="929"/>
    </row>
    <row r="45" spans="2:10" outlineLevel="1">
      <c r="B45" s="430"/>
      <c r="C45" s="400"/>
      <c r="D45" s="835"/>
      <c r="E45" s="51"/>
      <c r="F45" s="2"/>
      <c r="G45" s="405"/>
      <c r="I45" s="907"/>
      <c r="J45" s="929"/>
    </row>
    <row r="46" spans="2:10" outlineLevel="1">
      <c r="B46" s="430"/>
      <c r="C46" s="400" t="s">
        <v>1292</v>
      </c>
      <c r="D46" s="835"/>
      <c r="E46" s="51"/>
      <c r="F46" s="2"/>
      <c r="G46" s="405"/>
      <c r="I46" s="907"/>
      <c r="J46" s="929"/>
    </row>
    <row r="47" spans="2:10" ht="51" outlineLevel="1">
      <c r="B47" s="430"/>
      <c r="C47" s="400" t="s">
        <v>1293</v>
      </c>
      <c r="D47" s="835"/>
      <c r="E47" s="51"/>
      <c r="F47" s="2"/>
      <c r="G47" s="405"/>
      <c r="I47" s="907"/>
      <c r="J47" s="929"/>
    </row>
    <row r="48" spans="2:10" ht="38.25" outlineLevel="1">
      <c r="B48" s="430"/>
      <c r="C48" s="400" t="s">
        <v>5696</v>
      </c>
      <c r="D48" s="835"/>
      <c r="E48" s="51"/>
      <c r="F48" s="2"/>
      <c r="G48" s="405"/>
      <c r="I48" s="907"/>
      <c r="J48" s="929"/>
    </row>
    <row r="49" spans="2:10" outlineLevel="1">
      <c r="B49" s="430"/>
      <c r="C49" s="400"/>
      <c r="D49" s="835"/>
      <c r="E49" s="51"/>
      <c r="F49" s="2"/>
      <c r="G49" s="405"/>
      <c r="I49" s="907"/>
      <c r="J49" s="929"/>
    </row>
    <row r="50" spans="2:10" outlineLevel="1">
      <c r="B50" s="312" t="s">
        <v>6</v>
      </c>
      <c r="C50" s="400" t="s">
        <v>959</v>
      </c>
      <c r="D50" s="835"/>
      <c r="E50" s="836"/>
      <c r="F50" s="21"/>
      <c r="G50" s="891"/>
      <c r="I50" s="909"/>
      <c r="J50" s="931"/>
    </row>
    <row r="51" spans="2:10" ht="25.5" outlineLevel="1">
      <c r="B51" s="430"/>
      <c r="C51" s="837" t="s">
        <v>1186</v>
      </c>
      <c r="D51" s="835"/>
      <c r="E51" s="836"/>
      <c r="F51" s="21"/>
      <c r="G51" s="891"/>
      <c r="I51" s="909"/>
      <c r="J51" s="931"/>
    </row>
    <row r="52" spans="2:10" ht="38.25" outlineLevel="1">
      <c r="B52" s="430"/>
      <c r="C52" s="837" t="s">
        <v>3565</v>
      </c>
      <c r="D52" s="835"/>
      <c r="E52" s="836"/>
      <c r="F52" s="21"/>
      <c r="G52" s="891"/>
      <c r="I52" s="909"/>
      <c r="J52" s="931"/>
    </row>
    <row r="53" spans="2:10" outlineLevel="1">
      <c r="C53" s="837" t="s">
        <v>235</v>
      </c>
      <c r="D53" s="835"/>
      <c r="E53" s="836"/>
      <c r="F53" s="21"/>
      <c r="G53" s="891"/>
      <c r="I53" s="909"/>
      <c r="J53" s="931"/>
    </row>
    <row r="54" spans="2:10" ht="204" outlineLevel="1">
      <c r="B54" s="430" t="s">
        <v>648</v>
      </c>
      <c r="C54" s="317" t="s">
        <v>5746</v>
      </c>
      <c r="D54" s="823" t="s">
        <v>38</v>
      </c>
      <c r="E54" s="51">
        <f>1645.9*1.1</f>
        <v>1810.4900000000002</v>
      </c>
      <c r="F54" s="215"/>
      <c r="G54" s="405">
        <f>E54*F54</f>
        <v>0</v>
      </c>
      <c r="I54" s="907"/>
      <c r="J54" s="929">
        <f>G54</f>
        <v>0</v>
      </c>
    </row>
    <row r="55" spans="2:10" outlineLevel="1">
      <c r="C55" s="837" t="s">
        <v>234</v>
      </c>
      <c r="D55" s="835"/>
      <c r="E55" s="836"/>
      <c r="F55" s="21"/>
      <c r="G55" s="891"/>
      <c r="I55" s="909"/>
      <c r="J55" s="931"/>
    </row>
    <row r="56" spans="2:10" ht="76.5" outlineLevel="1">
      <c r="B56" s="430" t="s">
        <v>1093</v>
      </c>
      <c r="C56" s="837" t="s">
        <v>4806</v>
      </c>
      <c r="D56" s="823" t="s">
        <v>38</v>
      </c>
      <c r="E56" s="51">
        <f>1666</f>
        <v>1666</v>
      </c>
      <c r="F56" s="215"/>
      <c r="G56" s="405">
        <f>E56*F56</f>
        <v>0</v>
      </c>
      <c r="I56" s="907"/>
      <c r="J56" s="929">
        <f>G56</f>
        <v>0</v>
      </c>
    </row>
    <row r="57" spans="2:10" ht="63.75" outlineLevel="1">
      <c r="B57" s="430" t="s">
        <v>1094</v>
      </c>
      <c r="C57" s="837" t="s">
        <v>4807</v>
      </c>
      <c r="D57" s="823" t="s">
        <v>38</v>
      </c>
      <c r="E57" s="51">
        <v>1666</v>
      </c>
      <c r="F57" s="215"/>
      <c r="G57" s="405">
        <f>E57*F57</f>
        <v>0</v>
      </c>
      <c r="I57" s="907"/>
      <c r="J57" s="929">
        <f>G57</f>
        <v>0</v>
      </c>
    </row>
    <row r="58" spans="2:10" outlineLevel="1">
      <c r="C58" s="391" t="s">
        <v>233</v>
      </c>
      <c r="D58" s="835"/>
      <c r="E58" s="836"/>
      <c r="F58" s="21"/>
      <c r="G58" s="891"/>
      <c r="I58" s="909"/>
      <c r="J58" s="931"/>
    </row>
    <row r="59" spans="2:10" ht="63.75" outlineLevel="1">
      <c r="B59" s="430" t="s">
        <v>1099</v>
      </c>
      <c r="C59" s="837" t="s">
        <v>2431</v>
      </c>
      <c r="D59" s="823" t="s">
        <v>38</v>
      </c>
      <c r="E59" s="51">
        <f>E54</f>
        <v>1810.4900000000002</v>
      </c>
      <c r="F59" s="215"/>
      <c r="G59" s="405">
        <f>E59*F59</f>
        <v>0</v>
      </c>
      <c r="I59" s="907"/>
      <c r="J59" s="929">
        <f>G59</f>
        <v>0</v>
      </c>
    </row>
    <row r="60" spans="2:10" ht="306" outlineLevel="1">
      <c r="B60" s="430" t="s">
        <v>1100</v>
      </c>
      <c r="C60" s="317" t="s">
        <v>5747</v>
      </c>
      <c r="D60" s="823" t="s">
        <v>38</v>
      </c>
      <c r="E60" s="51">
        <f>E54</f>
        <v>1810.4900000000002</v>
      </c>
      <c r="F60" s="215"/>
      <c r="G60" s="405">
        <f>E60*F60</f>
        <v>0</v>
      </c>
      <c r="I60" s="907"/>
      <c r="J60" s="929">
        <f>G60</f>
        <v>0</v>
      </c>
    </row>
    <row r="61" spans="2:10" outlineLevel="1">
      <c r="C61" s="391" t="s">
        <v>1191</v>
      </c>
      <c r="D61" s="835"/>
      <c r="E61" s="836"/>
      <c r="F61" s="21"/>
      <c r="G61" s="891"/>
      <c r="I61" s="909"/>
      <c r="J61" s="931"/>
    </row>
    <row r="62" spans="2:10" ht="63.75" outlineLevel="1">
      <c r="B62" s="430" t="s">
        <v>4130</v>
      </c>
      <c r="C62" s="391" t="s">
        <v>2430</v>
      </c>
      <c r="D62" s="823" t="s">
        <v>38</v>
      </c>
      <c r="E62" s="51">
        <f>E56</f>
        <v>1666</v>
      </c>
      <c r="F62" s="215"/>
      <c r="G62" s="405">
        <f>E62*F62</f>
        <v>0</v>
      </c>
      <c r="I62" s="907"/>
      <c r="J62" s="929">
        <f>G62</f>
        <v>0</v>
      </c>
    </row>
    <row r="63" spans="2:10" ht="51" outlineLevel="1">
      <c r="B63" s="430" t="s">
        <v>4131</v>
      </c>
      <c r="C63" s="391" t="s">
        <v>2429</v>
      </c>
      <c r="D63" s="823" t="s">
        <v>38</v>
      </c>
      <c r="E63" s="51">
        <f>E54</f>
        <v>1810.4900000000002</v>
      </c>
      <c r="F63" s="215"/>
      <c r="G63" s="405">
        <f>E63*F63</f>
        <v>0</v>
      </c>
      <c r="I63" s="907"/>
      <c r="J63" s="929">
        <f>G63</f>
        <v>0</v>
      </c>
    </row>
    <row r="64" spans="2:10" outlineLevel="1">
      <c r="C64" s="391" t="s">
        <v>232</v>
      </c>
      <c r="E64" s="51"/>
      <c r="F64" s="12"/>
      <c r="G64" s="405"/>
      <c r="I64" s="907"/>
      <c r="J64" s="929"/>
    </row>
    <row r="65" spans="2:10" ht="38.25" outlineLevel="1">
      <c r="B65" s="430" t="s">
        <v>4132</v>
      </c>
      <c r="C65" s="391" t="s">
        <v>2428</v>
      </c>
      <c r="D65" s="823" t="s">
        <v>38</v>
      </c>
      <c r="E65" s="51">
        <f>E56</f>
        <v>1666</v>
      </c>
      <c r="F65" s="215"/>
      <c r="G65" s="405">
        <f>E65*F65</f>
        <v>0</v>
      </c>
      <c r="I65" s="907"/>
      <c r="J65" s="929">
        <f>G65</f>
        <v>0</v>
      </c>
    </row>
    <row r="66" spans="2:10" outlineLevel="1">
      <c r="B66" s="430"/>
      <c r="C66" s="391"/>
      <c r="E66" s="51"/>
      <c r="F66" s="12"/>
      <c r="G66" s="405"/>
      <c r="I66" s="907"/>
      <c r="J66" s="929"/>
    </row>
    <row r="67" spans="2:10" outlineLevel="1">
      <c r="B67" s="430"/>
      <c r="C67" s="400" t="s">
        <v>1145</v>
      </c>
      <c r="D67" s="835"/>
      <c r="E67" s="51"/>
      <c r="F67" s="2"/>
      <c r="G67" s="405"/>
      <c r="I67" s="907"/>
      <c r="J67" s="929"/>
    </row>
    <row r="68" spans="2:10" outlineLevel="1">
      <c r="B68" s="312" t="s">
        <v>26</v>
      </c>
      <c r="C68" s="400" t="s">
        <v>1146</v>
      </c>
      <c r="D68" s="835"/>
      <c r="E68" s="836"/>
      <c r="F68" s="21"/>
      <c r="G68" s="891"/>
      <c r="I68" s="909"/>
      <c r="J68" s="931"/>
    </row>
    <row r="69" spans="2:10" outlineLevel="1">
      <c r="C69" s="837" t="s">
        <v>1196</v>
      </c>
      <c r="D69" s="835"/>
      <c r="E69" s="836"/>
      <c r="F69" s="21"/>
      <c r="G69" s="891"/>
      <c r="I69" s="909"/>
      <c r="J69" s="931"/>
    </row>
    <row r="70" spans="2:10" ht="51" outlineLevel="1">
      <c r="B70" s="430" t="s">
        <v>1095</v>
      </c>
      <c r="C70" s="317" t="s">
        <v>4968</v>
      </c>
      <c r="D70" s="823" t="s">
        <v>38</v>
      </c>
      <c r="E70" s="51">
        <v>13.5</v>
      </c>
      <c r="F70" s="215"/>
      <c r="G70" s="405">
        <f>E70*F70</f>
        <v>0</v>
      </c>
      <c r="I70" s="907"/>
      <c r="J70" s="929">
        <f>G70</f>
        <v>0</v>
      </c>
    </row>
    <row r="71" spans="2:10" outlineLevel="1">
      <c r="B71" s="430"/>
      <c r="C71" s="837" t="s">
        <v>1197</v>
      </c>
      <c r="D71" s="835"/>
      <c r="E71" s="836"/>
      <c r="F71" s="21"/>
      <c r="G71" s="891"/>
      <c r="I71" s="909"/>
      <c r="J71" s="931"/>
    </row>
    <row r="72" spans="2:10" ht="51" outlineLevel="1">
      <c r="B72" s="430" t="s">
        <v>1096</v>
      </c>
      <c r="C72" s="837" t="s">
        <v>1203</v>
      </c>
      <c r="D72" s="823" t="s">
        <v>38</v>
      </c>
      <c r="E72" s="51">
        <v>13.5</v>
      </c>
      <c r="F72" s="215"/>
      <c r="G72" s="405">
        <f>E72*F72</f>
        <v>0</v>
      </c>
      <c r="I72" s="907"/>
      <c r="J72" s="929">
        <f>G72</f>
        <v>0</v>
      </c>
    </row>
    <row r="73" spans="2:10" outlineLevel="1">
      <c r="B73" s="430"/>
      <c r="C73" s="837" t="s">
        <v>1198</v>
      </c>
      <c r="E73" s="51"/>
      <c r="F73" s="12"/>
      <c r="G73" s="405"/>
      <c r="I73" s="907"/>
      <c r="J73" s="929"/>
    </row>
    <row r="74" spans="2:10" ht="25.5" outlineLevel="1">
      <c r="B74" s="430" t="s">
        <v>1097</v>
      </c>
      <c r="C74" s="837" t="s">
        <v>1199</v>
      </c>
      <c r="D74" s="823" t="s">
        <v>38</v>
      </c>
      <c r="E74" s="51">
        <v>3.5</v>
      </c>
      <c r="F74" s="215"/>
      <c r="G74" s="405">
        <f>E74*F74</f>
        <v>0</v>
      </c>
      <c r="I74" s="907"/>
      <c r="J74" s="929">
        <f>G74</f>
        <v>0</v>
      </c>
    </row>
    <row r="75" spans="2:10" outlineLevel="1">
      <c r="B75" s="430"/>
      <c r="C75" s="391" t="s">
        <v>233</v>
      </c>
      <c r="D75" s="835"/>
      <c r="E75" s="836"/>
      <c r="F75" s="21"/>
      <c r="G75" s="891"/>
      <c r="I75" s="909"/>
      <c r="J75" s="931"/>
    </row>
    <row r="76" spans="2:10" ht="76.5" outlineLevel="1">
      <c r="B76" s="430" t="s">
        <v>1098</v>
      </c>
      <c r="C76" s="317" t="s">
        <v>1200</v>
      </c>
      <c r="D76" s="823" t="s">
        <v>38</v>
      </c>
      <c r="E76" s="51">
        <f>E70</f>
        <v>13.5</v>
      </c>
      <c r="F76" s="215"/>
      <c r="G76" s="405">
        <f>E76*F76</f>
        <v>0</v>
      </c>
      <c r="I76" s="907"/>
      <c r="J76" s="929">
        <f>G76</f>
        <v>0</v>
      </c>
    </row>
    <row r="77" spans="2:10" ht="306" outlineLevel="1">
      <c r="B77" s="430" t="s">
        <v>4134</v>
      </c>
      <c r="C77" s="317" t="s">
        <v>5748</v>
      </c>
      <c r="D77" s="823" t="s">
        <v>38</v>
      </c>
      <c r="E77" s="51">
        <f>E70</f>
        <v>13.5</v>
      </c>
      <c r="F77" s="215"/>
      <c r="G77" s="405">
        <f>E77*F77</f>
        <v>0</v>
      </c>
      <c r="I77" s="907"/>
      <c r="J77" s="929">
        <f>G77</f>
        <v>0</v>
      </c>
    </row>
    <row r="78" spans="2:10" outlineLevel="1">
      <c r="B78" s="430"/>
      <c r="C78" s="317"/>
      <c r="E78" s="51"/>
      <c r="F78" s="12"/>
      <c r="G78" s="405"/>
      <c r="I78" s="907"/>
      <c r="J78" s="929"/>
    </row>
    <row r="79" spans="2:10" outlineLevel="1">
      <c r="B79" s="430"/>
      <c r="C79" s="400" t="s">
        <v>1144</v>
      </c>
      <c r="D79" s="835"/>
      <c r="E79" s="51"/>
      <c r="F79" s="2"/>
      <c r="G79" s="405"/>
      <c r="I79" s="907"/>
      <c r="J79" s="929"/>
    </row>
    <row r="80" spans="2:10" outlineLevel="1">
      <c r="B80" s="312" t="s">
        <v>27</v>
      </c>
      <c r="C80" s="400" t="s">
        <v>1202</v>
      </c>
      <c r="D80" s="835"/>
      <c r="E80" s="836"/>
      <c r="F80" s="21"/>
      <c r="G80" s="891"/>
      <c r="I80" s="909"/>
      <c r="J80" s="931"/>
    </row>
    <row r="81" spans="2:10" ht="25.5" outlineLevel="1">
      <c r="B81" s="430"/>
      <c r="C81" s="837" t="s">
        <v>1186</v>
      </c>
      <c r="D81" s="835"/>
      <c r="E81" s="836"/>
      <c r="F81" s="21"/>
      <c r="G81" s="891"/>
      <c r="I81" s="909"/>
      <c r="J81" s="931"/>
    </row>
    <row r="82" spans="2:10" ht="38.25" outlineLevel="1">
      <c r="B82" s="430"/>
      <c r="C82" s="837" t="s">
        <v>1021</v>
      </c>
      <c r="D82" s="835"/>
      <c r="E82" s="836"/>
      <c r="F82" s="21"/>
      <c r="G82" s="891"/>
      <c r="I82" s="909"/>
      <c r="J82" s="931"/>
    </row>
    <row r="83" spans="2:10" outlineLevel="1">
      <c r="C83" s="837" t="s">
        <v>235</v>
      </c>
      <c r="D83" s="835"/>
      <c r="E83" s="836"/>
      <c r="F83" s="21"/>
      <c r="G83" s="891"/>
      <c r="I83" s="909"/>
      <c r="J83" s="931"/>
    </row>
    <row r="84" spans="2:10" ht="204" outlineLevel="1">
      <c r="B84" s="430" t="s">
        <v>1062</v>
      </c>
      <c r="C84" s="317" t="s">
        <v>5746</v>
      </c>
      <c r="D84" s="823" t="s">
        <v>38</v>
      </c>
      <c r="E84" s="51">
        <f>196.08*1.1</f>
        <v>215.68800000000005</v>
      </c>
      <c r="F84" s="215"/>
      <c r="G84" s="405">
        <f>E84*F84</f>
        <v>0</v>
      </c>
      <c r="I84" s="907"/>
      <c r="J84" s="929">
        <f>G84</f>
        <v>0</v>
      </c>
    </row>
    <row r="85" spans="2:10" outlineLevel="1">
      <c r="B85" s="430"/>
      <c r="C85" s="837" t="s">
        <v>234</v>
      </c>
      <c r="D85" s="835"/>
      <c r="E85" s="836"/>
      <c r="F85" s="21"/>
      <c r="G85" s="891"/>
      <c r="I85" s="909"/>
      <c r="J85" s="931"/>
    </row>
    <row r="86" spans="2:10" ht="76.5" outlineLevel="1">
      <c r="B86" s="430" t="s">
        <v>1063</v>
      </c>
      <c r="C86" s="837" t="s">
        <v>4806</v>
      </c>
      <c r="D86" s="823" t="s">
        <v>38</v>
      </c>
      <c r="E86" s="51">
        <v>164</v>
      </c>
      <c r="F86" s="215"/>
      <c r="G86" s="405">
        <f>E86*F86</f>
        <v>0</v>
      </c>
      <c r="I86" s="907"/>
      <c r="J86" s="929">
        <f>G86</f>
        <v>0</v>
      </c>
    </row>
    <row r="87" spans="2:10" ht="63.75" outlineLevel="1">
      <c r="B87" s="430" t="s">
        <v>1064</v>
      </c>
      <c r="C87" s="837" t="s">
        <v>4807</v>
      </c>
      <c r="D87" s="823" t="s">
        <v>38</v>
      </c>
      <c r="E87" s="51">
        <v>164</v>
      </c>
      <c r="F87" s="215"/>
      <c r="G87" s="405">
        <f>E87*F87</f>
        <v>0</v>
      </c>
      <c r="I87" s="907"/>
      <c r="J87" s="929">
        <f>G87</f>
        <v>0</v>
      </c>
    </row>
    <row r="88" spans="2:10" outlineLevel="1">
      <c r="C88" s="391" t="s">
        <v>233</v>
      </c>
      <c r="D88" s="835"/>
      <c r="E88" s="836"/>
      <c r="F88" s="21"/>
      <c r="G88" s="891"/>
      <c r="I88" s="909"/>
      <c r="J88" s="931"/>
    </row>
    <row r="89" spans="2:10" ht="63.75" outlineLevel="1">
      <c r="B89" s="430" t="s">
        <v>1224</v>
      </c>
      <c r="C89" s="837" t="s">
        <v>2431</v>
      </c>
      <c r="D89" s="823" t="s">
        <v>38</v>
      </c>
      <c r="E89" s="51">
        <f>E84</f>
        <v>215.68800000000005</v>
      </c>
      <c r="F89" s="215"/>
      <c r="G89" s="405">
        <f>E89*F89</f>
        <v>0</v>
      </c>
      <c r="I89" s="907"/>
      <c r="J89" s="929">
        <f>G89</f>
        <v>0</v>
      </c>
    </row>
    <row r="90" spans="2:10" ht="331.5" outlineLevel="1">
      <c r="B90" s="430" t="s">
        <v>1223</v>
      </c>
      <c r="C90" s="317" t="s">
        <v>4975</v>
      </c>
      <c r="D90" s="823" t="s">
        <v>38</v>
      </c>
      <c r="E90" s="51">
        <f>E84</f>
        <v>215.68800000000005</v>
      </c>
      <c r="F90" s="215"/>
      <c r="G90" s="405">
        <f>E90*F90</f>
        <v>0</v>
      </c>
      <c r="I90" s="907"/>
      <c r="J90" s="929">
        <f>G90</f>
        <v>0</v>
      </c>
    </row>
    <row r="91" spans="2:10" outlineLevel="1">
      <c r="C91" s="391" t="s">
        <v>1191</v>
      </c>
      <c r="D91" s="835"/>
      <c r="E91" s="836"/>
      <c r="F91" s="21"/>
      <c r="G91" s="891"/>
      <c r="I91" s="909"/>
      <c r="J91" s="931"/>
    </row>
    <row r="92" spans="2:10" ht="63.75" outlineLevel="1">
      <c r="B92" s="430" t="s">
        <v>2890</v>
      </c>
      <c r="C92" s="391" t="s">
        <v>2430</v>
      </c>
      <c r="D92" s="823" t="s">
        <v>38</v>
      </c>
      <c r="E92" s="51">
        <f>E86</f>
        <v>164</v>
      </c>
      <c r="F92" s="215"/>
      <c r="G92" s="405">
        <f>E92*F92</f>
        <v>0</v>
      </c>
      <c r="I92" s="907"/>
      <c r="J92" s="929">
        <f>G92</f>
        <v>0</v>
      </c>
    </row>
    <row r="93" spans="2:10" ht="51" outlineLevel="1">
      <c r="B93" s="430" t="s">
        <v>4702</v>
      </c>
      <c r="C93" s="391" t="s">
        <v>2429</v>
      </c>
      <c r="D93" s="823" t="s">
        <v>38</v>
      </c>
      <c r="E93" s="51">
        <f>E84</f>
        <v>215.68800000000005</v>
      </c>
      <c r="F93" s="215"/>
      <c r="G93" s="405">
        <f>E93*F93</f>
        <v>0</v>
      </c>
      <c r="I93" s="907"/>
      <c r="J93" s="929">
        <f>G93</f>
        <v>0</v>
      </c>
    </row>
    <row r="94" spans="2:10" outlineLevel="1">
      <c r="C94" s="391" t="s">
        <v>232</v>
      </c>
      <c r="E94" s="51"/>
      <c r="F94" s="12"/>
      <c r="G94" s="405"/>
      <c r="I94" s="907"/>
      <c r="J94" s="929"/>
    </row>
    <row r="95" spans="2:10" ht="25.5" outlineLevel="1">
      <c r="B95" s="430" t="s">
        <v>4703</v>
      </c>
      <c r="C95" s="391" t="s">
        <v>3966</v>
      </c>
      <c r="E95" s="51"/>
      <c r="F95" s="12"/>
      <c r="G95" s="405"/>
      <c r="I95" s="907"/>
      <c r="J95" s="929"/>
    </row>
    <row r="96" spans="2:10" outlineLevel="1">
      <c r="B96" s="430"/>
      <c r="C96" s="391"/>
      <c r="E96" s="51"/>
      <c r="F96" s="12"/>
      <c r="G96" s="405"/>
      <c r="I96" s="907"/>
      <c r="J96" s="929"/>
    </row>
    <row r="97" spans="2:10" outlineLevel="1">
      <c r="B97" s="312" t="s">
        <v>28</v>
      </c>
      <c r="C97" s="400" t="s">
        <v>3967</v>
      </c>
      <c r="E97" s="51"/>
      <c r="F97" s="12"/>
      <c r="G97" s="405"/>
      <c r="I97" s="907"/>
      <c r="J97" s="929"/>
    </row>
    <row r="98" spans="2:10" ht="15" outlineLevel="1">
      <c r="B98" s="312"/>
      <c r="C98" s="746" t="s">
        <v>2126</v>
      </c>
      <c r="D98" s="823" t="s">
        <v>38</v>
      </c>
      <c r="E98" s="51">
        <v>84</v>
      </c>
      <c r="F98" s="215"/>
      <c r="G98" s="405">
        <f t="shared" ref="G98:G105" si="0">E98*F98</f>
        <v>0</v>
      </c>
      <c r="I98" s="907">
        <f t="shared" ref="I98:I105" si="1">G98</f>
        <v>0</v>
      </c>
      <c r="J98" s="929"/>
    </row>
    <row r="99" spans="2:10" ht="15" outlineLevel="1">
      <c r="B99" s="312"/>
      <c r="C99" s="837" t="s">
        <v>2127</v>
      </c>
      <c r="D99" s="823" t="s">
        <v>38</v>
      </c>
      <c r="E99" s="51">
        <v>84</v>
      </c>
      <c r="F99" s="215"/>
      <c r="G99" s="405">
        <f t="shared" si="0"/>
        <v>0</v>
      </c>
      <c r="I99" s="907">
        <f t="shared" si="1"/>
        <v>0</v>
      </c>
      <c r="J99" s="929"/>
    </row>
    <row r="100" spans="2:10" ht="25.5" outlineLevel="1">
      <c r="B100" s="312"/>
      <c r="C100" s="837" t="s">
        <v>5749</v>
      </c>
      <c r="D100" s="823" t="s">
        <v>38</v>
      </c>
      <c r="E100" s="51">
        <v>84</v>
      </c>
      <c r="F100" s="215"/>
      <c r="G100" s="405">
        <f t="shared" si="0"/>
        <v>0</v>
      </c>
      <c r="I100" s="907">
        <f t="shared" si="1"/>
        <v>0</v>
      </c>
      <c r="J100" s="929"/>
    </row>
    <row r="101" spans="2:10" ht="51" outlineLevel="1">
      <c r="B101" s="312"/>
      <c r="C101" s="391" t="s">
        <v>2128</v>
      </c>
      <c r="D101" s="823" t="s">
        <v>38</v>
      </c>
      <c r="E101" s="51">
        <v>84</v>
      </c>
      <c r="F101" s="215"/>
      <c r="G101" s="405">
        <f t="shared" si="0"/>
        <v>0</v>
      </c>
      <c r="I101" s="907">
        <f t="shared" si="1"/>
        <v>0</v>
      </c>
      <c r="J101" s="929"/>
    </row>
    <row r="102" spans="2:10" ht="331.5" outlineLevel="1">
      <c r="B102" s="312"/>
      <c r="C102" s="317" t="s">
        <v>4975</v>
      </c>
      <c r="D102" s="823" t="s">
        <v>38</v>
      </c>
      <c r="E102" s="51">
        <v>84</v>
      </c>
      <c r="F102" s="215"/>
      <c r="G102" s="405">
        <f t="shared" si="0"/>
        <v>0</v>
      </c>
      <c r="I102" s="907">
        <f t="shared" si="1"/>
        <v>0</v>
      </c>
      <c r="J102" s="929"/>
    </row>
    <row r="103" spans="2:10" ht="25.5" outlineLevel="1">
      <c r="B103" s="312"/>
      <c r="C103" s="391" t="s">
        <v>1212</v>
      </c>
      <c r="D103" s="823" t="s">
        <v>38</v>
      </c>
      <c r="E103" s="51">
        <v>84</v>
      </c>
      <c r="F103" s="215"/>
      <c r="G103" s="405">
        <f t="shared" si="0"/>
        <v>0</v>
      </c>
      <c r="I103" s="907">
        <f t="shared" si="1"/>
        <v>0</v>
      </c>
      <c r="J103" s="929"/>
    </row>
    <row r="104" spans="2:10" ht="15" outlineLevel="1">
      <c r="B104" s="312"/>
      <c r="C104" s="391" t="s">
        <v>2129</v>
      </c>
      <c r="D104" s="823" t="s">
        <v>38</v>
      </c>
      <c r="E104" s="51">
        <v>84</v>
      </c>
      <c r="F104" s="215"/>
      <c r="G104" s="405">
        <f t="shared" si="0"/>
        <v>0</v>
      </c>
      <c r="I104" s="907">
        <f t="shared" si="1"/>
        <v>0</v>
      </c>
      <c r="J104" s="929"/>
    </row>
    <row r="105" spans="2:10" ht="15" outlineLevel="1">
      <c r="B105" s="312"/>
      <c r="C105" s="391" t="s">
        <v>2130</v>
      </c>
      <c r="D105" s="823" t="s">
        <v>38</v>
      </c>
      <c r="E105" s="51">
        <v>84</v>
      </c>
      <c r="F105" s="215"/>
      <c r="G105" s="405">
        <f t="shared" si="0"/>
        <v>0</v>
      </c>
      <c r="I105" s="907">
        <f t="shared" si="1"/>
        <v>0</v>
      </c>
      <c r="J105" s="929"/>
    </row>
    <row r="106" spans="2:10" outlineLevel="1">
      <c r="B106" s="312"/>
      <c r="C106" s="838" t="s">
        <v>4810</v>
      </c>
      <c r="E106" s="51"/>
      <c r="F106" s="12"/>
      <c r="G106" s="405"/>
      <c r="I106" s="907"/>
      <c r="J106" s="929"/>
    </row>
    <row r="107" spans="2:10" outlineLevel="1">
      <c r="B107" s="312"/>
      <c r="C107" s="391"/>
      <c r="E107" s="51"/>
      <c r="F107" s="12"/>
      <c r="G107" s="405"/>
      <c r="I107" s="907"/>
      <c r="J107" s="929"/>
    </row>
    <row r="108" spans="2:10" outlineLevel="1">
      <c r="B108" s="312" t="s">
        <v>31</v>
      </c>
      <c r="C108" s="400" t="s">
        <v>3968</v>
      </c>
      <c r="E108" s="51"/>
      <c r="F108" s="215"/>
      <c r="G108" s="405"/>
      <c r="I108" s="907"/>
      <c r="J108" s="929"/>
    </row>
    <row r="109" spans="2:10" ht="15" outlineLevel="1">
      <c r="B109" s="430"/>
      <c r="C109" s="837" t="s">
        <v>2127</v>
      </c>
      <c r="D109" s="823" t="s">
        <v>38</v>
      </c>
      <c r="E109" s="51">
        <v>112</v>
      </c>
      <c r="F109" s="215"/>
      <c r="G109" s="405">
        <f t="shared" ref="G109:G118" si="2">E109*F109</f>
        <v>0</v>
      </c>
      <c r="I109" s="907">
        <f t="shared" ref="I109:I118" si="3">G109</f>
        <v>0</v>
      </c>
      <c r="J109" s="929"/>
    </row>
    <row r="110" spans="2:10" ht="25.5" outlineLevel="1">
      <c r="B110" s="430"/>
      <c r="C110" s="837" t="s">
        <v>5749</v>
      </c>
      <c r="D110" s="823" t="s">
        <v>38</v>
      </c>
      <c r="E110" s="51">
        <v>112</v>
      </c>
      <c r="F110" s="215"/>
      <c r="G110" s="405">
        <f t="shared" si="2"/>
        <v>0</v>
      </c>
      <c r="I110" s="907">
        <f t="shared" si="3"/>
        <v>0</v>
      </c>
      <c r="J110" s="929"/>
    </row>
    <row r="111" spans="2:10" ht="51" outlineLevel="1">
      <c r="B111" s="430"/>
      <c r="C111" s="746" t="s">
        <v>5165</v>
      </c>
      <c r="D111" s="823" t="s">
        <v>38</v>
      </c>
      <c r="E111" s="51">
        <v>112</v>
      </c>
      <c r="F111" s="215"/>
      <c r="G111" s="405">
        <f t="shared" si="2"/>
        <v>0</v>
      </c>
      <c r="I111" s="907">
        <f t="shared" si="3"/>
        <v>0</v>
      </c>
      <c r="J111" s="929"/>
    </row>
    <row r="112" spans="2:10" ht="66.75" customHeight="1" outlineLevel="1">
      <c r="B112" s="430"/>
      <c r="C112" s="391" t="s">
        <v>5166</v>
      </c>
      <c r="D112" s="823" t="s">
        <v>38</v>
      </c>
      <c r="E112" s="51">
        <v>112</v>
      </c>
      <c r="F112" s="215"/>
      <c r="G112" s="405">
        <f t="shared" si="2"/>
        <v>0</v>
      </c>
      <c r="I112" s="907">
        <f t="shared" si="3"/>
        <v>0</v>
      </c>
      <c r="J112" s="929"/>
    </row>
    <row r="113" spans="2:10" ht="331.5" outlineLevel="1">
      <c r="B113" s="430"/>
      <c r="C113" s="317" t="s">
        <v>4975</v>
      </c>
      <c r="D113" s="823" t="s">
        <v>38</v>
      </c>
      <c r="E113" s="51">
        <v>112</v>
      </c>
      <c r="F113" s="215"/>
      <c r="G113" s="405">
        <f t="shared" si="2"/>
        <v>0</v>
      </c>
      <c r="I113" s="907">
        <f t="shared" si="3"/>
        <v>0</v>
      </c>
      <c r="J113" s="929"/>
    </row>
    <row r="114" spans="2:10" ht="25.5" outlineLevel="1">
      <c r="B114" s="430"/>
      <c r="C114" s="391" t="s">
        <v>1212</v>
      </c>
      <c r="D114" s="823" t="s">
        <v>38</v>
      </c>
      <c r="E114" s="51">
        <v>112</v>
      </c>
      <c r="F114" s="215"/>
      <c r="G114" s="405">
        <f t="shared" si="2"/>
        <v>0</v>
      </c>
      <c r="I114" s="907">
        <f t="shared" si="3"/>
        <v>0</v>
      </c>
      <c r="J114" s="929"/>
    </row>
    <row r="115" spans="2:10" ht="15" outlineLevel="1">
      <c r="B115" s="430"/>
      <c r="C115" s="391" t="s">
        <v>2131</v>
      </c>
      <c r="D115" s="823" t="s">
        <v>38</v>
      </c>
      <c r="E115" s="51">
        <v>112</v>
      </c>
      <c r="F115" s="215"/>
      <c r="G115" s="405">
        <f t="shared" si="2"/>
        <v>0</v>
      </c>
      <c r="I115" s="907">
        <f t="shared" si="3"/>
        <v>0</v>
      </c>
      <c r="J115" s="929"/>
    </row>
    <row r="116" spans="2:10" ht="15" outlineLevel="1">
      <c r="B116" s="430"/>
      <c r="C116" s="391" t="s">
        <v>1287</v>
      </c>
      <c r="D116" s="823" t="s">
        <v>38</v>
      </c>
      <c r="E116" s="51">
        <v>112</v>
      </c>
      <c r="F116" s="215"/>
      <c r="G116" s="405">
        <f t="shared" si="2"/>
        <v>0</v>
      </c>
      <c r="I116" s="907">
        <f t="shared" si="3"/>
        <v>0</v>
      </c>
      <c r="J116" s="929"/>
    </row>
    <row r="117" spans="2:10" ht="15" outlineLevel="1">
      <c r="B117" s="430"/>
      <c r="C117" s="391" t="s">
        <v>2132</v>
      </c>
      <c r="D117" s="823" t="s">
        <v>38</v>
      </c>
      <c r="E117" s="51">
        <v>112</v>
      </c>
      <c r="F117" s="215"/>
      <c r="G117" s="405">
        <f t="shared" si="2"/>
        <v>0</v>
      </c>
      <c r="I117" s="907">
        <f t="shared" si="3"/>
        <v>0</v>
      </c>
      <c r="J117" s="929"/>
    </row>
    <row r="118" spans="2:10" ht="15" outlineLevel="1">
      <c r="B118" s="430"/>
      <c r="C118" s="391" t="s">
        <v>2133</v>
      </c>
      <c r="D118" s="823" t="s">
        <v>38</v>
      </c>
      <c r="E118" s="51">
        <v>112</v>
      </c>
      <c r="F118" s="215"/>
      <c r="G118" s="405">
        <f t="shared" si="2"/>
        <v>0</v>
      </c>
      <c r="I118" s="907">
        <f t="shared" si="3"/>
        <v>0</v>
      </c>
      <c r="J118" s="929"/>
    </row>
    <row r="119" spans="2:10" outlineLevel="1">
      <c r="B119" s="430"/>
      <c r="C119" s="391"/>
      <c r="E119" s="51"/>
      <c r="F119" s="12"/>
      <c r="G119" s="405"/>
      <c r="I119" s="907"/>
      <c r="J119" s="929"/>
    </row>
    <row r="120" spans="2:10" outlineLevel="1">
      <c r="B120" s="312" t="s">
        <v>32</v>
      </c>
      <c r="C120" s="400" t="s">
        <v>2125</v>
      </c>
      <c r="E120" s="51"/>
      <c r="F120" s="12"/>
      <c r="G120" s="405"/>
      <c r="I120" s="907"/>
      <c r="J120" s="929"/>
    </row>
    <row r="121" spans="2:10" ht="25.5" outlineLevel="1">
      <c r="B121" s="430"/>
      <c r="C121" s="837" t="s">
        <v>1186</v>
      </c>
      <c r="D121" s="835"/>
      <c r="E121" s="836"/>
      <c r="F121" s="21"/>
      <c r="G121" s="891"/>
      <c r="I121" s="909"/>
      <c r="J121" s="931"/>
    </row>
    <row r="122" spans="2:10" ht="38.25" outlineLevel="1">
      <c r="B122" s="430"/>
      <c r="C122" s="837" t="s">
        <v>3565</v>
      </c>
      <c r="D122" s="835"/>
      <c r="E122" s="836"/>
      <c r="F122" s="21"/>
      <c r="G122" s="891"/>
      <c r="I122" s="909"/>
      <c r="J122" s="931"/>
    </row>
    <row r="123" spans="2:10" outlineLevel="1">
      <c r="B123" s="317"/>
      <c r="C123" s="837" t="s">
        <v>235</v>
      </c>
      <c r="D123" s="835"/>
      <c r="E123" s="836"/>
      <c r="F123" s="21"/>
      <c r="G123" s="891"/>
      <c r="I123" s="909"/>
      <c r="J123" s="931"/>
    </row>
    <row r="124" spans="2:10" ht="204" outlineLevel="1">
      <c r="B124" s="430" t="s">
        <v>1077</v>
      </c>
      <c r="C124" s="317" t="s">
        <v>5746</v>
      </c>
      <c r="D124" s="823" t="s">
        <v>38</v>
      </c>
      <c r="E124" s="51">
        <v>85.07</v>
      </c>
      <c r="F124" s="215"/>
      <c r="G124" s="405">
        <f>E124*F124</f>
        <v>0</v>
      </c>
      <c r="I124" s="907"/>
      <c r="J124" s="929">
        <f>G124</f>
        <v>0</v>
      </c>
    </row>
    <row r="125" spans="2:10" outlineLevel="1">
      <c r="B125" s="317"/>
      <c r="C125" s="837" t="s">
        <v>234</v>
      </c>
      <c r="D125" s="835"/>
      <c r="E125" s="836"/>
      <c r="F125" s="21"/>
      <c r="G125" s="891"/>
      <c r="I125" s="909"/>
      <c r="J125" s="931"/>
    </row>
    <row r="126" spans="2:10" ht="76.5" outlineLevel="1">
      <c r="B126" s="430" t="s">
        <v>2063</v>
      </c>
      <c r="C126" s="837" t="s">
        <v>4806</v>
      </c>
      <c r="D126" s="823" t="s">
        <v>38</v>
      </c>
      <c r="E126" s="51">
        <f>E124</f>
        <v>85.07</v>
      </c>
      <c r="F126" s="215"/>
      <c r="G126" s="405">
        <f>E126*F126</f>
        <v>0</v>
      </c>
      <c r="I126" s="907"/>
      <c r="J126" s="929">
        <f>G126</f>
        <v>0</v>
      </c>
    </row>
    <row r="127" spans="2:10" ht="63.75" outlineLevel="1">
      <c r="B127" s="430" t="s">
        <v>2064</v>
      </c>
      <c r="C127" s="837" t="s">
        <v>4807</v>
      </c>
      <c r="D127" s="823" t="s">
        <v>38</v>
      </c>
      <c r="E127" s="51">
        <f>E124</f>
        <v>85.07</v>
      </c>
      <c r="F127" s="215"/>
      <c r="G127" s="405">
        <f>E127*F127</f>
        <v>0</v>
      </c>
      <c r="I127" s="907"/>
      <c r="J127" s="929">
        <f>G127</f>
        <v>0</v>
      </c>
    </row>
    <row r="128" spans="2:10" outlineLevel="1">
      <c r="B128" s="317"/>
      <c r="C128" s="391" t="s">
        <v>233</v>
      </c>
      <c r="D128" s="835"/>
      <c r="E128" s="836"/>
      <c r="F128" s="21"/>
      <c r="G128" s="891"/>
      <c r="I128" s="909"/>
      <c r="J128" s="931"/>
    </row>
    <row r="129" spans="2:10" ht="63.75" outlineLevel="1">
      <c r="B129" s="430" t="s">
        <v>2224</v>
      </c>
      <c r="C129" s="837" t="s">
        <v>2431</v>
      </c>
      <c r="D129" s="823" t="s">
        <v>38</v>
      </c>
      <c r="E129" s="51">
        <f>E124</f>
        <v>85.07</v>
      </c>
      <c r="F129" s="215"/>
      <c r="G129" s="405">
        <f>E129*F129</f>
        <v>0</v>
      </c>
      <c r="I129" s="907"/>
      <c r="J129" s="929">
        <f>G129</f>
        <v>0</v>
      </c>
    </row>
    <row r="130" spans="2:10" ht="331.5" outlineLevel="1">
      <c r="B130" s="430" t="s">
        <v>2227</v>
      </c>
      <c r="C130" s="317" t="s">
        <v>4975</v>
      </c>
      <c r="D130" s="823" t="s">
        <v>38</v>
      </c>
      <c r="E130" s="51">
        <f>E124</f>
        <v>85.07</v>
      </c>
      <c r="F130" s="215"/>
      <c r="G130" s="405">
        <f>E130*F130</f>
        <v>0</v>
      </c>
      <c r="I130" s="907"/>
      <c r="J130" s="929">
        <f>G130</f>
        <v>0</v>
      </c>
    </row>
    <row r="131" spans="2:10" outlineLevel="1">
      <c r="B131" s="317"/>
      <c r="C131" s="391" t="s">
        <v>1191</v>
      </c>
      <c r="D131" s="835"/>
      <c r="E131" s="836"/>
      <c r="F131" s="21"/>
      <c r="G131" s="891"/>
      <c r="I131" s="909"/>
      <c r="J131" s="931"/>
    </row>
    <row r="132" spans="2:10" ht="63.75" outlineLevel="1">
      <c r="B132" s="430" t="s">
        <v>2228</v>
      </c>
      <c r="C132" s="391" t="s">
        <v>2430</v>
      </c>
      <c r="D132" s="823" t="s">
        <v>38</v>
      </c>
      <c r="E132" s="51">
        <f>E126</f>
        <v>85.07</v>
      </c>
      <c r="F132" s="215"/>
      <c r="G132" s="405">
        <f>E132*F132</f>
        <v>0</v>
      </c>
      <c r="I132" s="907"/>
      <c r="J132" s="929">
        <f>G132</f>
        <v>0</v>
      </c>
    </row>
    <row r="133" spans="2:10" ht="51" outlineLevel="1">
      <c r="B133" s="430" t="s">
        <v>2229</v>
      </c>
      <c r="C133" s="391" t="s">
        <v>2429</v>
      </c>
      <c r="D133" s="823" t="s">
        <v>38</v>
      </c>
      <c r="E133" s="51">
        <f>E124</f>
        <v>85.07</v>
      </c>
      <c r="F133" s="215"/>
      <c r="G133" s="405">
        <f>E133*F133</f>
        <v>0</v>
      </c>
      <c r="I133" s="907"/>
      <c r="J133" s="929">
        <f>G133</f>
        <v>0</v>
      </c>
    </row>
    <row r="134" spans="2:10" outlineLevel="1">
      <c r="B134" s="317"/>
      <c r="C134" s="391" t="s">
        <v>232</v>
      </c>
      <c r="E134" s="51"/>
      <c r="F134" s="12"/>
      <c r="G134" s="405"/>
      <c r="I134" s="907"/>
      <c r="J134" s="929"/>
    </row>
    <row r="135" spans="2:10" ht="38.25" outlineLevel="1">
      <c r="B135" s="430" t="s">
        <v>2231</v>
      </c>
      <c r="C135" s="391" t="s">
        <v>2428</v>
      </c>
      <c r="D135" s="823" t="s">
        <v>38</v>
      </c>
      <c r="E135" s="51">
        <f>E126</f>
        <v>85.07</v>
      </c>
      <c r="F135" s="215"/>
      <c r="G135" s="405">
        <f>E135*F135</f>
        <v>0</v>
      </c>
      <c r="I135" s="907"/>
      <c r="J135" s="929">
        <f>G135</f>
        <v>0</v>
      </c>
    </row>
    <row r="136" spans="2:10" outlineLevel="1">
      <c r="B136" s="430"/>
      <c r="C136" s="391"/>
      <c r="E136" s="51"/>
      <c r="F136" s="12"/>
      <c r="G136" s="405"/>
      <c r="I136" s="907"/>
      <c r="J136" s="929"/>
    </row>
    <row r="137" spans="2:10" ht="15" outlineLevel="1">
      <c r="B137" s="430" t="s">
        <v>33</v>
      </c>
      <c r="C137" s="400" t="s">
        <v>3969</v>
      </c>
      <c r="D137" s="823" t="s">
        <v>38</v>
      </c>
      <c r="E137" s="51">
        <v>255</v>
      </c>
      <c r="F137" s="215"/>
      <c r="G137" s="405">
        <f t="shared" ref="G137:G145" si="4">E137*F137</f>
        <v>0</v>
      </c>
      <c r="I137" s="907">
        <f t="shared" ref="I137:I145" si="5">G137</f>
        <v>0</v>
      </c>
      <c r="J137" s="929"/>
    </row>
    <row r="138" spans="2:10" ht="15" outlineLevel="1">
      <c r="B138" s="430"/>
      <c r="C138" s="746" t="s">
        <v>2126</v>
      </c>
      <c r="D138" s="823" t="s">
        <v>38</v>
      </c>
      <c r="E138" s="51">
        <v>255</v>
      </c>
      <c r="F138" s="215"/>
      <c r="G138" s="405">
        <f t="shared" si="4"/>
        <v>0</v>
      </c>
      <c r="I138" s="907">
        <f t="shared" si="5"/>
        <v>0</v>
      </c>
      <c r="J138" s="929"/>
    </row>
    <row r="139" spans="2:10" ht="15" outlineLevel="1">
      <c r="B139" s="430"/>
      <c r="C139" s="837" t="s">
        <v>2127</v>
      </c>
      <c r="D139" s="823" t="s">
        <v>38</v>
      </c>
      <c r="E139" s="51">
        <v>255</v>
      </c>
      <c r="F139" s="215"/>
      <c r="G139" s="405">
        <f t="shared" si="4"/>
        <v>0</v>
      </c>
      <c r="I139" s="907">
        <f t="shared" si="5"/>
        <v>0</v>
      </c>
      <c r="J139" s="929"/>
    </row>
    <row r="140" spans="2:10" ht="204" outlineLevel="1">
      <c r="B140" s="430"/>
      <c r="C140" s="317" t="s">
        <v>5746</v>
      </c>
      <c r="D140" s="823" t="s">
        <v>38</v>
      </c>
      <c r="E140" s="51">
        <v>255</v>
      </c>
      <c r="F140" s="215"/>
      <c r="G140" s="405">
        <f t="shared" si="4"/>
        <v>0</v>
      </c>
      <c r="I140" s="907">
        <f t="shared" si="5"/>
        <v>0</v>
      </c>
      <c r="J140" s="929"/>
    </row>
    <row r="141" spans="2:10" ht="51" outlineLevel="1">
      <c r="B141" s="430"/>
      <c r="C141" s="391" t="s">
        <v>3970</v>
      </c>
      <c r="D141" s="823" t="s">
        <v>38</v>
      </c>
      <c r="E141" s="51">
        <v>255</v>
      </c>
      <c r="F141" s="215"/>
      <c r="G141" s="405">
        <f t="shared" si="4"/>
        <v>0</v>
      </c>
      <c r="I141" s="907">
        <f t="shared" si="5"/>
        <v>0</v>
      </c>
      <c r="J141" s="929"/>
    </row>
    <row r="142" spans="2:10" ht="331.5" outlineLevel="1">
      <c r="B142" s="430"/>
      <c r="C142" s="317" t="s">
        <v>4975</v>
      </c>
      <c r="D142" s="823" t="s">
        <v>38</v>
      </c>
      <c r="E142" s="51">
        <v>255</v>
      </c>
      <c r="F142" s="215"/>
      <c r="G142" s="405">
        <f t="shared" si="4"/>
        <v>0</v>
      </c>
      <c r="I142" s="907">
        <f t="shared" si="5"/>
        <v>0</v>
      </c>
      <c r="J142" s="929"/>
    </row>
    <row r="143" spans="2:10" ht="25.5" outlineLevel="1">
      <c r="B143" s="430"/>
      <c r="C143" s="391" t="s">
        <v>1212</v>
      </c>
      <c r="D143" s="823" t="s">
        <v>38</v>
      </c>
      <c r="E143" s="51">
        <v>255</v>
      </c>
      <c r="F143" s="215"/>
      <c r="G143" s="405">
        <f t="shared" si="4"/>
        <v>0</v>
      </c>
      <c r="I143" s="907">
        <f t="shared" si="5"/>
        <v>0</v>
      </c>
      <c r="J143" s="929"/>
    </row>
    <row r="144" spans="2:10" ht="15" outlineLevel="1">
      <c r="B144" s="430"/>
      <c r="C144" s="391" t="s">
        <v>2129</v>
      </c>
      <c r="D144" s="823" t="s">
        <v>38</v>
      </c>
      <c r="E144" s="51">
        <v>255</v>
      </c>
      <c r="F144" s="215"/>
      <c r="G144" s="405">
        <f t="shared" si="4"/>
        <v>0</v>
      </c>
      <c r="I144" s="907">
        <f t="shared" si="5"/>
        <v>0</v>
      </c>
      <c r="J144" s="929"/>
    </row>
    <row r="145" spans="2:10" ht="15" outlineLevel="1">
      <c r="B145" s="430"/>
      <c r="C145" s="391" t="s">
        <v>2130</v>
      </c>
      <c r="D145" s="823" t="s">
        <v>38</v>
      </c>
      <c r="E145" s="51">
        <v>255</v>
      </c>
      <c r="F145" s="215"/>
      <c r="G145" s="405">
        <f t="shared" si="4"/>
        <v>0</v>
      </c>
      <c r="I145" s="907">
        <f t="shared" si="5"/>
        <v>0</v>
      </c>
      <c r="J145" s="929"/>
    </row>
    <row r="146" spans="2:10" outlineLevel="1">
      <c r="B146" s="430"/>
      <c r="C146" s="838" t="s">
        <v>4810</v>
      </c>
      <c r="E146" s="51"/>
      <c r="F146" s="12"/>
      <c r="G146" s="405"/>
      <c r="I146" s="907"/>
      <c r="J146" s="929"/>
    </row>
    <row r="147" spans="2:10" outlineLevel="1">
      <c r="B147" s="430"/>
      <c r="C147" s="391"/>
      <c r="E147" s="51"/>
      <c r="F147" s="12"/>
      <c r="G147" s="405"/>
      <c r="I147" s="907"/>
      <c r="J147" s="929"/>
    </row>
    <row r="148" spans="2:10" outlineLevel="1">
      <c r="B148" s="312" t="s">
        <v>34</v>
      </c>
      <c r="C148" s="400" t="s">
        <v>1291</v>
      </c>
      <c r="E148" s="51"/>
      <c r="F148" s="12"/>
      <c r="G148" s="405"/>
      <c r="I148" s="907"/>
      <c r="J148" s="929"/>
    </row>
    <row r="149" spans="2:10" ht="25.5" outlineLevel="1">
      <c r="B149" s="430"/>
      <c r="C149" s="837" t="s">
        <v>1186</v>
      </c>
      <c r="D149" s="835"/>
      <c r="E149" s="836"/>
      <c r="F149" s="21"/>
      <c r="G149" s="891"/>
      <c r="I149" s="909"/>
      <c r="J149" s="931"/>
    </row>
    <row r="150" spans="2:10" ht="38.25" outlineLevel="1">
      <c r="B150" s="430"/>
      <c r="C150" s="837" t="s">
        <v>3565</v>
      </c>
      <c r="D150" s="835"/>
      <c r="E150" s="836"/>
      <c r="F150" s="21"/>
      <c r="G150" s="891"/>
      <c r="I150" s="909"/>
      <c r="J150" s="931"/>
    </row>
    <row r="151" spans="2:10" outlineLevel="1">
      <c r="B151" s="430"/>
      <c r="C151" s="837" t="s">
        <v>235</v>
      </c>
      <c r="D151" s="835"/>
      <c r="E151" s="836"/>
      <c r="F151" s="21"/>
      <c r="G151" s="891"/>
      <c r="I151" s="909"/>
      <c r="J151" s="931"/>
    </row>
    <row r="152" spans="2:10" ht="204" outlineLevel="1">
      <c r="B152" s="430" t="s">
        <v>654</v>
      </c>
      <c r="C152" s="317" t="s">
        <v>5746</v>
      </c>
      <c r="D152" s="823" t="s">
        <v>38</v>
      </c>
      <c r="E152" s="51">
        <f>E154*1.1</f>
        <v>194.70000000000002</v>
      </c>
      <c r="F152" s="215"/>
      <c r="G152" s="405">
        <f>E152*F152</f>
        <v>0</v>
      </c>
      <c r="I152" s="907"/>
      <c r="J152" s="929">
        <f>G152</f>
        <v>0</v>
      </c>
    </row>
    <row r="153" spans="2:10" outlineLevel="1">
      <c r="B153" s="430"/>
      <c r="C153" s="837" t="s">
        <v>234</v>
      </c>
      <c r="D153" s="835"/>
      <c r="E153" s="836"/>
      <c r="F153" s="21"/>
      <c r="G153" s="891"/>
      <c r="I153" s="909"/>
      <c r="J153" s="931"/>
    </row>
    <row r="154" spans="2:10" ht="89.25" outlineLevel="1">
      <c r="B154" s="430" t="s">
        <v>656</v>
      </c>
      <c r="C154" s="837" t="s">
        <v>4808</v>
      </c>
      <c r="D154" s="823" t="s">
        <v>38</v>
      </c>
      <c r="E154" s="51">
        <v>177</v>
      </c>
      <c r="F154" s="215"/>
      <c r="G154" s="405">
        <f>E154*F154</f>
        <v>0</v>
      </c>
      <c r="I154" s="907"/>
      <c r="J154" s="929">
        <f>G154</f>
        <v>0</v>
      </c>
    </row>
    <row r="155" spans="2:10" ht="76.5" outlineLevel="1">
      <c r="B155" s="430" t="s">
        <v>658</v>
      </c>
      <c r="C155" s="837" t="s">
        <v>4809</v>
      </c>
      <c r="D155" s="823" t="s">
        <v>38</v>
      </c>
      <c r="E155" s="51">
        <f>E154</f>
        <v>177</v>
      </c>
      <c r="F155" s="215"/>
      <c r="G155" s="405">
        <f>E155*F155</f>
        <v>0</v>
      </c>
      <c r="I155" s="907"/>
      <c r="J155" s="929">
        <f>G155</f>
        <v>0</v>
      </c>
    </row>
    <row r="156" spans="2:10" outlineLevel="1">
      <c r="B156" s="317"/>
      <c r="C156" s="391" t="s">
        <v>233</v>
      </c>
      <c r="D156" s="835"/>
      <c r="E156" s="836"/>
      <c r="F156" s="21"/>
      <c r="G156" s="891"/>
      <c r="I156" s="909"/>
      <c r="J156" s="931"/>
    </row>
    <row r="157" spans="2:10" ht="63.75" outlineLevel="1">
      <c r="B157" s="430" t="s">
        <v>660</v>
      </c>
      <c r="C157" s="837" t="s">
        <v>2431</v>
      </c>
      <c r="D157" s="823" t="s">
        <v>38</v>
      </c>
      <c r="E157" s="51">
        <f>E152</f>
        <v>194.70000000000002</v>
      </c>
      <c r="F157" s="215"/>
      <c r="G157" s="405">
        <f>E157*F157</f>
        <v>0</v>
      </c>
      <c r="I157" s="907"/>
      <c r="J157" s="929">
        <f>G157</f>
        <v>0</v>
      </c>
    </row>
    <row r="158" spans="2:10" ht="331.5" outlineLevel="1">
      <c r="B158" s="430" t="s">
        <v>663</v>
      </c>
      <c r="C158" s="317" t="s">
        <v>4975</v>
      </c>
      <c r="D158" s="823" t="s">
        <v>38</v>
      </c>
      <c r="E158" s="51">
        <f>E152</f>
        <v>194.70000000000002</v>
      </c>
      <c r="F158" s="215"/>
      <c r="G158" s="405">
        <f>E158*F158</f>
        <v>0</v>
      </c>
      <c r="I158" s="907"/>
      <c r="J158" s="929">
        <f>G158</f>
        <v>0</v>
      </c>
    </row>
    <row r="159" spans="2:10" outlineLevel="1">
      <c r="B159" s="317"/>
      <c r="C159" s="391" t="s">
        <v>1191</v>
      </c>
      <c r="D159" s="835"/>
      <c r="E159" s="836"/>
      <c r="F159" s="21"/>
      <c r="G159" s="891"/>
      <c r="I159" s="909"/>
      <c r="J159" s="931"/>
    </row>
    <row r="160" spans="2:10" ht="63.75" outlineLevel="1">
      <c r="B160" s="430" t="s">
        <v>2805</v>
      </c>
      <c r="C160" s="391" t="s">
        <v>2430</v>
      </c>
      <c r="D160" s="823" t="s">
        <v>38</v>
      </c>
      <c r="E160" s="51">
        <f>E154</f>
        <v>177</v>
      </c>
      <c r="F160" s="215"/>
      <c r="G160" s="405">
        <f>E160*F160</f>
        <v>0</v>
      </c>
      <c r="I160" s="907"/>
      <c r="J160" s="929">
        <f>G160</f>
        <v>0</v>
      </c>
    </row>
    <row r="161" spans="2:10" ht="51" outlineLevel="1">
      <c r="B161" s="430" t="s">
        <v>665</v>
      </c>
      <c r="C161" s="391" t="s">
        <v>2429</v>
      </c>
      <c r="D161" s="823" t="s">
        <v>38</v>
      </c>
      <c r="E161" s="51">
        <f>E152</f>
        <v>194.70000000000002</v>
      </c>
      <c r="F161" s="215"/>
      <c r="G161" s="405">
        <f>E161*F161</f>
        <v>0</v>
      </c>
      <c r="I161" s="907"/>
      <c r="J161" s="929">
        <f>G161</f>
        <v>0</v>
      </c>
    </row>
    <row r="162" spans="2:10" outlineLevel="1">
      <c r="B162" s="317"/>
      <c r="C162" s="391" t="s">
        <v>232</v>
      </c>
      <c r="E162" s="51"/>
      <c r="F162" s="12"/>
      <c r="G162" s="405"/>
      <c r="I162" s="907"/>
      <c r="J162" s="929"/>
    </row>
    <row r="163" spans="2:10" ht="51" outlineLevel="1">
      <c r="B163" s="430"/>
      <c r="C163" s="746" t="s">
        <v>1290</v>
      </c>
      <c r="D163" s="461"/>
      <c r="E163" s="839"/>
      <c r="F163" s="12"/>
      <c r="G163" s="892"/>
      <c r="I163" s="910"/>
      <c r="J163" s="932"/>
    </row>
    <row r="164" spans="2:10" ht="25.5" outlineLevel="1">
      <c r="B164" s="430"/>
      <c r="C164" s="461" t="s">
        <v>1288</v>
      </c>
      <c r="D164" s="463"/>
      <c r="E164" s="840"/>
      <c r="F164" s="810"/>
      <c r="G164" s="551"/>
      <c r="I164" s="911"/>
      <c r="J164" s="933"/>
    </row>
    <row r="165" spans="2:10" ht="25.5" outlineLevel="1">
      <c r="B165" s="430" t="s">
        <v>2009</v>
      </c>
      <c r="C165" s="746" t="s">
        <v>1289</v>
      </c>
      <c r="D165" s="823" t="s">
        <v>38</v>
      </c>
      <c r="E165" s="51">
        <f>E154</f>
        <v>177</v>
      </c>
      <c r="F165" s="215"/>
      <c r="G165" s="405">
        <f>E165*F165</f>
        <v>0</v>
      </c>
      <c r="I165" s="907"/>
      <c r="J165" s="929">
        <f>G165</f>
        <v>0</v>
      </c>
    </row>
    <row r="166" spans="2:10" outlineLevel="1">
      <c r="B166" s="430"/>
      <c r="C166" s="317"/>
      <c r="E166" s="51"/>
      <c r="F166" s="12"/>
      <c r="G166" s="405"/>
      <c r="I166" s="907"/>
      <c r="J166" s="929"/>
    </row>
    <row r="167" spans="2:10" outlineLevel="1">
      <c r="B167" s="312" t="s">
        <v>36</v>
      </c>
      <c r="C167" s="400" t="s">
        <v>961</v>
      </c>
      <c r="D167" s="835"/>
      <c r="E167" s="51"/>
      <c r="F167" s="2"/>
      <c r="G167" s="405"/>
      <c r="I167" s="907"/>
      <c r="J167" s="929"/>
    </row>
    <row r="168" spans="2:10" outlineLevel="1">
      <c r="B168" s="430" t="s">
        <v>1078</v>
      </c>
      <c r="C168" s="400" t="s">
        <v>1230</v>
      </c>
      <c r="E168" s="51"/>
      <c r="F168" s="12"/>
      <c r="G168" s="405"/>
      <c r="I168" s="907"/>
      <c r="J168" s="929"/>
    </row>
    <row r="169" spans="2:10" ht="102" outlineLevel="1">
      <c r="B169" s="430"/>
      <c r="C169" s="367" t="s">
        <v>1232</v>
      </c>
      <c r="E169" s="51" t="s">
        <v>227</v>
      </c>
      <c r="F169" s="12"/>
      <c r="G169" s="405"/>
      <c r="I169" s="907"/>
      <c r="J169" s="929"/>
    </row>
    <row r="170" spans="2:10" ht="76.5" outlineLevel="1">
      <c r="B170" s="430"/>
      <c r="C170" s="391" t="s">
        <v>4036</v>
      </c>
      <c r="E170" s="51"/>
      <c r="F170" s="12"/>
      <c r="G170" s="405"/>
      <c r="I170" s="907"/>
      <c r="J170" s="929"/>
    </row>
    <row r="171" spans="2:10" outlineLevel="1">
      <c r="B171" s="430"/>
      <c r="C171" s="391" t="s">
        <v>4034</v>
      </c>
      <c r="E171" s="51"/>
      <c r="F171" s="12"/>
      <c r="G171" s="405"/>
      <c r="I171" s="907"/>
      <c r="J171" s="929"/>
    </row>
    <row r="172" spans="2:10" outlineLevel="1">
      <c r="B172" s="430"/>
      <c r="C172" s="391" t="s">
        <v>4035</v>
      </c>
      <c r="E172" s="51"/>
      <c r="F172" s="12"/>
      <c r="G172" s="405"/>
      <c r="I172" s="907"/>
      <c r="J172" s="929"/>
    </row>
    <row r="173" spans="2:10" outlineLevel="1">
      <c r="B173" s="430"/>
      <c r="C173" s="391" t="s">
        <v>1231</v>
      </c>
      <c r="E173" s="51"/>
      <c r="F173" s="12"/>
      <c r="G173" s="405"/>
      <c r="I173" s="907"/>
      <c r="J173" s="929"/>
    </row>
    <row r="174" spans="2:10" ht="25.5" outlineLevel="1">
      <c r="B174" s="430"/>
      <c r="C174" s="391" t="s">
        <v>1233</v>
      </c>
      <c r="E174" s="51"/>
      <c r="F174" s="12"/>
      <c r="G174" s="405"/>
      <c r="I174" s="907"/>
      <c r="J174" s="929"/>
    </row>
    <row r="175" spans="2:10" outlineLevel="1">
      <c r="B175" s="430"/>
      <c r="C175" s="391" t="s">
        <v>1234</v>
      </c>
      <c r="E175" s="51"/>
      <c r="F175" s="12"/>
      <c r="G175" s="405"/>
      <c r="I175" s="907"/>
      <c r="J175" s="929"/>
    </row>
    <row r="176" spans="2:10" ht="25.5" outlineLevel="1">
      <c r="B176" s="430"/>
      <c r="C176" s="391" t="s">
        <v>1235</v>
      </c>
      <c r="E176" s="51"/>
      <c r="F176" s="12"/>
      <c r="G176" s="405"/>
      <c r="I176" s="907"/>
      <c r="J176" s="929"/>
    </row>
    <row r="177" spans="2:10" ht="25.5" outlineLevel="1">
      <c r="B177" s="430"/>
      <c r="C177" s="391" t="s">
        <v>1236</v>
      </c>
      <c r="E177" s="51"/>
      <c r="F177" s="12"/>
      <c r="G177" s="405"/>
      <c r="I177" s="907"/>
      <c r="J177" s="929"/>
    </row>
    <row r="178" spans="2:10" ht="38.25" outlineLevel="1">
      <c r="B178" s="430"/>
      <c r="C178" s="391" t="s">
        <v>1237</v>
      </c>
      <c r="E178" s="51"/>
      <c r="F178" s="12"/>
      <c r="G178" s="405"/>
      <c r="I178" s="907"/>
      <c r="J178" s="929"/>
    </row>
    <row r="179" spans="2:10" outlineLevel="1">
      <c r="B179" s="430"/>
      <c r="C179" s="369" t="s">
        <v>4721</v>
      </c>
      <c r="D179" s="823" t="s">
        <v>8</v>
      </c>
      <c r="E179" s="58">
        <v>173.35</v>
      </c>
      <c r="F179" s="215"/>
      <c r="G179" s="405">
        <f>E179*F179</f>
        <v>0</v>
      </c>
      <c r="I179" s="907"/>
      <c r="J179" s="929">
        <f>G179</f>
        <v>0</v>
      </c>
    </row>
    <row r="180" spans="2:10" outlineLevel="1">
      <c r="B180" s="430"/>
      <c r="C180" s="369"/>
      <c r="E180" s="51"/>
      <c r="F180" s="12"/>
      <c r="G180" s="405"/>
      <c r="I180" s="907"/>
      <c r="J180" s="929"/>
    </row>
    <row r="181" spans="2:10" outlineLevel="1">
      <c r="B181" s="430" t="s">
        <v>1079</v>
      </c>
      <c r="C181" s="400" t="s">
        <v>1238</v>
      </c>
      <c r="E181" s="51"/>
      <c r="F181" s="12"/>
      <c r="G181" s="405"/>
      <c r="I181" s="907"/>
      <c r="J181" s="929"/>
    </row>
    <row r="182" spans="2:10" ht="102" outlineLevel="1">
      <c r="B182" s="317"/>
      <c r="C182" s="367" t="s">
        <v>1239</v>
      </c>
      <c r="E182" s="51"/>
      <c r="F182" s="12"/>
      <c r="G182" s="405"/>
      <c r="I182" s="907"/>
      <c r="J182" s="929"/>
    </row>
    <row r="183" spans="2:10" ht="76.5" outlineLevel="1">
      <c r="B183" s="317"/>
      <c r="C183" s="391" t="s">
        <v>4036</v>
      </c>
      <c r="E183" s="51"/>
      <c r="F183" s="12"/>
      <c r="G183" s="405"/>
      <c r="I183" s="907"/>
      <c r="J183" s="929"/>
    </row>
    <row r="184" spans="2:10" outlineLevel="1">
      <c r="B184" s="317"/>
      <c r="C184" s="391" t="s">
        <v>5750</v>
      </c>
      <c r="E184" s="51"/>
      <c r="F184" s="12"/>
      <c r="G184" s="405"/>
      <c r="I184" s="907"/>
      <c r="J184" s="929"/>
    </row>
    <row r="185" spans="2:10" outlineLevel="1">
      <c r="B185" s="317"/>
      <c r="C185" s="391" t="s">
        <v>4035</v>
      </c>
      <c r="E185" s="51"/>
      <c r="F185" s="12"/>
      <c r="G185" s="405"/>
      <c r="I185" s="907"/>
      <c r="J185" s="929"/>
    </row>
    <row r="186" spans="2:10" outlineLevel="1">
      <c r="B186" s="430"/>
      <c r="C186" s="391" t="s">
        <v>2502</v>
      </c>
      <c r="E186" s="51"/>
      <c r="F186" s="12"/>
      <c r="G186" s="405"/>
      <c r="I186" s="907"/>
      <c r="J186" s="929"/>
    </row>
    <row r="187" spans="2:10" ht="25.5" outlineLevel="1">
      <c r="B187" s="430"/>
      <c r="C187" s="391" t="s">
        <v>2503</v>
      </c>
      <c r="E187" s="51"/>
      <c r="F187" s="12"/>
      <c r="G187" s="405"/>
      <c r="I187" s="907"/>
      <c r="J187" s="929"/>
    </row>
    <row r="188" spans="2:10" outlineLevel="1">
      <c r="B188" s="430"/>
      <c r="C188" s="391" t="s">
        <v>1234</v>
      </c>
      <c r="E188" s="51"/>
      <c r="F188" s="12"/>
      <c r="G188" s="405"/>
      <c r="I188" s="907"/>
      <c r="J188" s="929"/>
    </row>
    <row r="189" spans="2:10" ht="25.5" outlineLevel="1">
      <c r="B189" s="430"/>
      <c r="C189" s="391" t="s">
        <v>1235</v>
      </c>
      <c r="E189" s="51"/>
      <c r="F189" s="12"/>
      <c r="G189" s="405"/>
      <c r="I189" s="907"/>
      <c r="J189" s="929"/>
    </row>
    <row r="190" spans="2:10" ht="25.5" outlineLevel="1">
      <c r="B190" s="430"/>
      <c r="C190" s="391" t="s">
        <v>1236</v>
      </c>
      <c r="E190" s="51"/>
      <c r="F190" s="12"/>
      <c r="G190" s="405"/>
      <c r="I190" s="907"/>
      <c r="J190" s="929"/>
    </row>
    <row r="191" spans="2:10" ht="38.25" outlineLevel="1">
      <c r="B191" s="430"/>
      <c r="C191" s="391" t="s">
        <v>2504</v>
      </c>
      <c r="E191" s="51"/>
      <c r="F191" s="12"/>
      <c r="G191" s="405"/>
      <c r="I191" s="907"/>
      <c r="J191" s="929"/>
    </row>
    <row r="192" spans="2:10" outlineLevel="1">
      <c r="B192" s="430"/>
      <c r="C192" s="369" t="s">
        <v>4722</v>
      </c>
      <c r="D192" s="823" t="s">
        <v>8</v>
      </c>
      <c r="E192" s="58">
        <v>144.08000000000001</v>
      </c>
      <c r="F192" s="215"/>
      <c r="G192" s="405">
        <f>E192*F192</f>
        <v>0</v>
      </c>
      <c r="I192" s="907"/>
      <c r="J192" s="929">
        <f>G192</f>
        <v>0</v>
      </c>
    </row>
    <row r="193" spans="2:10" outlineLevel="1">
      <c r="B193" s="430"/>
      <c r="C193" s="369"/>
      <c r="E193" s="51"/>
      <c r="F193" s="12"/>
      <c r="G193" s="405"/>
      <c r="I193" s="907"/>
      <c r="J193" s="929"/>
    </row>
    <row r="194" spans="2:10" outlineLevel="1">
      <c r="B194" s="430" t="s">
        <v>1104</v>
      </c>
      <c r="C194" s="400" t="s">
        <v>1243</v>
      </c>
      <c r="E194" s="51"/>
      <c r="F194" s="12"/>
      <c r="G194" s="405"/>
      <c r="I194" s="907"/>
      <c r="J194" s="929"/>
    </row>
    <row r="195" spans="2:10" ht="102" outlineLevel="1">
      <c r="B195" s="317"/>
      <c r="C195" s="367" t="s">
        <v>1232</v>
      </c>
      <c r="E195" s="51" t="s">
        <v>227</v>
      </c>
      <c r="F195" s="12"/>
      <c r="G195" s="405"/>
      <c r="I195" s="907"/>
      <c r="J195" s="929"/>
    </row>
    <row r="196" spans="2:10" ht="76.5" outlineLevel="1">
      <c r="B196" s="317"/>
      <c r="C196" s="391" t="s">
        <v>4036</v>
      </c>
      <c r="E196" s="51"/>
      <c r="F196" s="12"/>
      <c r="G196" s="405"/>
      <c r="I196" s="907"/>
      <c r="J196" s="929"/>
    </row>
    <row r="197" spans="2:10" ht="25.5" outlineLevel="1">
      <c r="B197" s="317"/>
      <c r="C197" s="391" t="s">
        <v>2505</v>
      </c>
      <c r="E197" s="51"/>
      <c r="F197" s="12"/>
      <c r="G197" s="405"/>
      <c r="I197" s="907"/>
      <c r="J197" s="929"/>
    </row>
    <row r="198" spans="2:10" ht="25.5" outlineLevel="1">
      <c r="B198" s="430"/>
      <c r="C198" s="391" t="s">
        <v>1260</v>
      </c>
      <c r="E198" s="51"/>
      <c r="F198" s="12"/>
      <c r="G198" s="405"/>
      <c r="I198" s="907"/>
      <c r="J198" s="929"/>
    </row>
    <row r="199" spans="2:10" outlineLevel="1">
      <c r="B199" s="430"/>
      <c r="C199" s="391" t="s">
        <v>2509</v>
      </c>
      <c r="E199" s="51"/>
      <c r="F199" s="12"/>
      <c r="G199" s="405"/>
      <c r="I199" s="907"/>
      <c r="J199" s="929"/>
    </row>
    <row r="200" spans="2:10" ht="25.5" outlineLevel="1">
      <c r="B200" s="430"/>
      <c r="C200" s="391" t="s">
        <v>2506</v>
      </c>
      <c r="E200" s="51"/>
      <c r="F200" s="12"/>
      <c r="G200" s="405"/>
      <c r="I200" s="907"/>
      <c r="J200" s="929"/>
    </row>
    <row r="201" spans="2:10" outlineLevel="1">
      <c r="B201" s="430"/>
      <c r="C201" s="391" t="s">
        <v>1234</v>
      </c>
      <c r="E201" s="51"/>
      <c r="F201" s="12"/>
      <c r="G201" s="405"/>
      <c r="I201" s="907"/>
      <c r="J201" s="929"/>
    </row>
    <row r="202" spans="2:10" ht="25.5" outlineLevel="1">
      <c r="B202" s="430"/>
      <c r="C202" s="391" t="s">
        <v>1235</v>
      </c>
      <c r="E202" s="51"/>
      <c r="F202" s="12"/>
      <c r="G202" s="405"/>
      <c r="I202" s="907"/>
      <c r="J202" s="929"/>
    </row>
    <row r="203" spans="2:10" ht="25.5" outlineLevel="1">
      <c r="B203" s="430"/>
      <c r="C203" s="391" t="s">
        <v>1236</v>
      </c>
      <c r="E203" s="51"/>
      <c r="F203" s="12"/>
      <c r="G203" s="405"/>
      <c r="I203" s="907"/>
      <c r="J203" s="929"/>
    </row>
    <row r="204" spans="2:10" ht="38.25" outlineLevel="1">
      <c r="B204" s="430"/>
      <c r="C204" s="391" t="s">
        <v>1257</v>
      </c>
      <c r="E204" s="51"/>
      <c r="F204" s="12"/>
      <c r="G204" s="405"/>
      <c r="I204" s="907"/>
      <c r="J204" s="929"/>
    </row>
    <row r="205" spans="2:10" outlineLevel="1">
      <c r="B205" s="430"/>
      <c r="C205" s="369" t="s">
        <v>4723</v>
      </c>
      <c r="D205" s="823" t="s">
        <v>8</v>
      </c>
      <c r="E205" s="58">
        <v>32.22</v>
      </c>
      <c r="F205" s="215"/>
      <c r="G205" s="405">
        <f>E205*F205</f>
        <v>0</v>
      </c>
      <c r="I205" s="907"/>
      <c r="J205" s="929">
        <f>G205</f>
        <v>0</v>
      </c>
    </row>
    <row r="206" spans="2:10" outlineLevel="1">
      <c r="B206" s="430"/>
      <c r="C206" s="369"/>
      <c r="E206" s="51"/>
      <c r="F206" s="12"/>
      <c r="G206" s="405"/>
      <c r="I206" s="907"/>
      <c r="J206" s="929"/>
    </row>
    <row r="207" spans="2:10" outlineLevel="1">
      <c r="B207" s="430" t="s">
        <v>1105</v>
      </c>
      <c r="C207" s="400" t="s">
        <v>1244</v>
      </c>
      <c r="E207" s="51"/>
      <c r="F207" s="12"/>
      <c r="G207" s="405"/>
      <c r="I207" s="907"/>
      <c r="J207" s="929"/>
    </row>
    <row r="208" spans="2:10" ht="102" outlineLevel="1">
      <c r="B208" s="317"/>
      <c r="C208" s="367" t="s">
        <v>1232</v>
      </c>
      <c r="E208" s="51" t="s">
        <v>227</v>
      </c>
      <c r="F208" s="12"/>
      <c r="G208" s="405"/>
      <c r="I208" s="907"/>
      <c r="J208" s="929"/>
    </row>
    <row r="209" spans="2:10" ht="76.5" outlineLevel="1">
      <c r="B209" s="317"/>
      <c r="C209" s="391" t="s">
        <v>4036</v>
      </c>
      <c r="E209" s="51"/>
      <c r="F209" s="12"/>
      <c r="G209" s="405"/>
      <c r="I209" s="907"/>
      <c r="J209" s="929"/>
    </row>
    <row r="210" spans="2:10" ht="25.5" outlineLevel="1">
      <c r="B210" s="430"/>
      <c r="C210" s="391" t="s">
        <v>2507</v>
      </c>
      <c r="E210" s="51"/>
      <c r="F210" s="12"/>
      <c r="G210" s="405"/>
      <c r="I210" s="907"/>
      <c r="J210" s="929"/>
    </row>
    <row r="211" spans="2:10" ht="25.5" outlineLevel="1">
      <c r="B211" s="430"/>
      <c r="C211" s="391" t="s">
        <v>1260</v>
      </c>
      <c r="E211" s="51"/>
      <c r="F211" s="12"/>
      <c r="G211" s="405"/>
      <c r="I211" s="907"/>
      <c r="J211" s="929"/>
    </row>
    <row r="212" spans="2:10" outlineLevel="1">
      <c r="B212" s="430"/>
      <c r="C212" s="391" t="s">
        <v>2508</v>
      </c>
      <c r="E212" s="51"/>
      <c r="F212" s="12"/>
      <c r="G212" s="405"/>
      <c r="I212" s="907"/>
      <c r="J212" s="929"/>
    </row>
    <row r="213" spans="2:10" ht="25.5" outlineLevel="1">
      <c r="B213" s="430"/>
      <c r="C213" s="391" t="s">
        <v>2510</v>
      </c>
      <c r="E213" s="51"/>
      <c r="F213" s="12"/>
      <c r="G213" s="405"/>
      <c r="I213" s="907"/>
      <c r="J213" s="929"/>
    </row>
    <row r="214" spans="2:10" outlineLevel="1">
      <c r="B214" s="430"/>
      <c r="C214" s="391" t="s">
        <v>1234</v>
      </c>
      <c r="E214" s="51"/>
      <c r="F214" s="12"/>
      <c r="G214" s="405"/>
      <c r="I214" s="907"/>
      <c r="J214" s="929"/>
    </row>
    <row r="215" spans="2:10" ht="25.5" outlineLevel="1">
      <c r="B215" s="430"/>
      <c r="C215" s="391" t="s">
        <v>1235</v>
      </c>
      <c r="E215" s="51"/>
      <c r="F215" s="12"/>
      <c r="G215" s="405"/>
      <c r="I215" s="907"/>
      <c r="J215" s="929"/>
    </row>
    <row r="216" spans="2:10" ht="25.5" outlineLevel="1">
      <c r="B216" s="430"/>
      <c r="C216" s="391" t="s">
        <v>1236</v>
      </c>
      <c r="E216" s="51"/>
      <c r="F216" s="12"/>
      <c r="G216" s="405"/>
      <c r="I216" s="907"/>
      <c r="J216" s="929"/>
    </row>
    <row r="217" spans="2:10" ht="38.25" outlineLevel="1">
      <c r="B217" s="430"/>
      <c r="C217" s="391" t="s">
        <v>2511</v>
      </c>
      <c r="E217" s="51"/>
      <c r="F217" s="12"/>
      <c r="G217" s="405"/>
      <c r="I217" s="907"/>
      <c r="J217" s="929"/>
    </row>
    <row r="218" spans="2:10" outlineLevel="1">
      <c r="B218" s="430"/>
      <c r="C218" s="369" t="s">
        <v>4724</v>
      </c>
      <c r="D218" s="823" t="s">
        <v>8</v>
      </c>
      <c r="E218" s="58">
        <v>7.52</v>
      </c>
      <c r="F218" s="215"/>
      <c r="G218" s="405">
        <f>E218*F218</f>
        <v>0</v>
      </c>
      <c r="I218" s="907"/>
      <c r="J218" s="929">
        <f>G218</f>
        <v>0</v>
      </c>
    </row>
    <row r="219" spans="2:10" outlineLevel="1">
      <c r="B219" s="430"/>
      <c r="C219" s="369"/>
      <c r="E219" s="51"/>
      <c r="F219" s="12"/>
      <c r="G219" s="405"/>
      <c r="I219" s="907"/>
      <c r="J219" s="929"/>
    </row>
    <row r="220" spans="2:10" outlineLevel="1">
      <c r="B220" s="430" t="s">
        <v>2807</v>
      </c>
      <c r="C220" s="400" t="s">
        <v>1251</v>
      </c>
      <c r="E220" s="51"/>
      <c r="F220" s="12"/>
      <c r="G220" s="405"/>
      <c r="I220" s="907"/>
      <c r="J220" s="929"/>
    </row>
    <row r="221" spans="2:10" ht="102" outlineLevel="1">
      <c r="B221" s="317"/>
      <c r="C221" s="367" t="s">
        <v>1232</v>
      </c>
      <c r="E221" s="51" t="s">
        <v>227</v>
      </c>
      <c r="F221" s="12"/>
      <c r="G221" s="405"/>
      <c r="I221" s="907"/>
      <c r="J221" s="929"/>
    </row>
    <row r="222" spans="2:10" ht="76.5" outlineLevel="1">
      <c r="B222" s="430"/>
      <c r="C222" s="391" t="s">
        <v>4036</v>
      </c>
      <c r="E222" s="51"/>
      <c r="F222" s="12"/>
      <c r="G222" s="405"/>
      <c r="I222" s="907"/>
      <c r="J222" s="929"/>
    </row>
    <row r="223" spans="2:10" ht="25.5" outlineLevel="1">
      <c r="B223" s="430"/>
      <c r="C223" s="391" t="s">
        <v>1245</v>
      </c>
      <c r="E223" s="51"/>
      <c r="F223" s="12"/>
      <c r="G223" s="405"/>
      <c r="I223" s="907"/>
      <c r="J223" s="929"/>
    </row>
    <row r="224" spans="2:10" ht="51" outlineLevel="1">
      <c r="B224" s="430"/>
      <c r="C224" s="391" t="s">
        <v>1249</v>
      </c>
      <c r="E224" s="51"/>
      <c r="F224" s="12"/>
      <c r="G224" s="405"/>
      <c r="I224" s="907"/>
      <c r="J224" s="929"/>
    </row>
    <row r="225" spans="2:10" outlineLevel="1">
      <c r="B225" s="430"/>
      <c r="C225" s="391" t="s">
        <v>962</v>
      </c>
      <c r="E225" s="51"/>
      <c r="F225" s="12"/>
      <c r="G225" s="405"/>
      <c r="I225" s="907"/>
      <c r="J225" s="929"/>
    </row>
    <row r="226" spans="2:10" ht="25.5" outlineLevel="1">
      <c r="B226" s="430"/>
      <c r="C226" s="391" t="s">
        <v>1250</v>
      </c>
      <c r="E226" s="51"/>
      <c r="F226" s="12"/>
      <c r="G226" s="405"/>
      <c r="I226" s="907"/>
      <c r="J226" s="929"/>
    </row>
    <row r="227" spans="2:10" outlineLevel="1">
      <c r="B227" s="430"/>
      <c r="C227" s="391" t="s">
        <v>1246</v>
      </c>
      <c r="E227" s="51"/>
      <c r="F227" s="12"/>
      <c r="G227" s="405"/>
      <c r="I227" s="907"/>
      <c r="J227" s="929"/>
    </row>
    <row r="228" spans="2:10" ht="25.5" outlineLevel="1">
      <c r="B228" s="430"/>
      <c r="C228" s="391" t="s">
        <v>1247</v>
      </c>
      <c r="E228" s="51"/>
      <c r="F228" s="12"/>
      <c r="G228" s="405"/>
      <c r="I228" s="907"/>
      <c r="J228" s="929"/>
    </row>
    <row r="229" spans="2:10" ht="25.5" outlineLevel="1">
      <c r="B229" s="430"/>
      <c r="C229" s="391" t="s">
        <v>1248</v>
      </c>
      <c r="E229" s="51"/>
      <c r="F229" s="12"/>
      <c r="G229" s="405"/>
      <c r="I229" s="907"/>
      <c r="J229" s="929"/>
    </row>
    <row r="230" spans="2:10" ht="38.25" outlineLevel="1">
      <c r="B230" s="430"/>
      <c r="C230" s="391" t="s">
        <v>1242</v>
      </c>
      <c r="E230" s="51"/>
      <c r="F230" s="12"/>
      <c r="G230" s="405"/>
      <c r="I230" s="907"/>
      <c r="J230" s="929"/>
    </row>
    <row r="231" spans="2:10" outlineLevel="1">
      <c r="B231" s="430"/>
      <c r="C231" s="369" t="s">
        <v>4725</v>
      </c>
      <c r="D231" s="823" t="s">
        <v>8</v>
      </c>
      <c r="E231" s="58">
        <v>9.6999999999999993</v>
      </c>
      <c r="F231" s="215"/>
      <c r="G231" s="405">
        <f>E231*F231</f>
        <v>0</v>
      </c>
      <c r="I231" s="907"/>
      <c r="J231" s="929">
        <f>G231</f>
        <v>0</v>
      </c>
    </row>
    <row r="232" spans="2:10" outlineLevel="1">
      <c r="B232" s="430"/>
      <c r="C232" s="369"/>
      <c r="E232" s="58"/>
      <c r="F232" s="12"/>
      <c r="G232" s="405"/>
      <c r="I232" s="907"/>
      <c r="J232" s="929"/>
    </row>
    <row r="233" spans="2:10" outlineLevel="1">
      <c r="B233" s="430" t="s">
        <v>2808</v>
      </c>
      <c r="C233" s="400" t="s">
        <v>1252</v>
      </c>
      <c r="E233" s="51"/>
      <c r="F233" s="12"/>
      <c r="G233" s="405"/>
      <c r="I233" s="907"/>
      <c r="J233" s="929"/>
    </row>
    <row r="234" spans="2:10" ht="102" outlineLevel="1">
      <c r="B234" s="317"/>
      <c r="C234" s="367" t="s">
        <v>1232</v>
      </c>
      <c r="E234" s="51" t="s">
        <v>227</v>
      </c>
      <c r="F234" s="12"/>
      <c r="G234" s="405"/>
      <c r="I234" s="907"/>
      <c r="J234" s="929"/>
    </row>
    <row r="235" spans="2:10" ht="76.5" outlineLevel="1">
      <c r="B235" s="317"/>
      <c r="C235" s="391" t="s">
        <v>4036</v>
      </c>
      <c r="E235" s="51"/>
      <c r="F235" s="12"/>
      <c r="G235" s="405"/>
      <c r="I235" s="907"/>
      <c r="J235" s="929"/>
    </row>
    <row r="236" spans="2:10" ht="25.5" outlineLevel="1">
      <c r="B236" s="430"/>
      <c r="C236" s="391" t="s">
        <v>2505</v>
      </c>
      <c r="E236" s="51"/>
      <c r="F236" s="12"/>
      <c r="G236" s="405"/>
      <c r="I236" s="907"/>
      <c r="J236" s="929"/>
    </row>
    <row r="237" spans="2:10" ht="25.5" outlineLevel="1">
      <c r="B237" s="430"/>
      <c r="C237" s="391" t="s">
        <v>1253</v>
      </c>
      <c r="E237" s="51"/>
      <c r="F237" s="12"/>
      <c r="G237" s="405"/>
      <c r="I237" s="907"/>
      <c r="J237" s="929"/>
    </row>
    <row r="238" spans="2:10" outlineLevel="1">
      <c r="B238" s="430"/>
      <c r="C238" s="391" t="s">
        <v>2509</v>
      </c>
      <c r="E238" s="51"/>
      <c r="F238" s="12"/>
      <c r="G238" s="405"/>
      <c r="I238" s="907"/>
      <c r="J238" s="929"/>
    </row>
    <row r="239" spans="2:10" ht="25.5" outlineLevel="1">
      <c r="B239" s="430"/>
      <c r="C239" s="391" t="s">
        <v>2513</v>
      </c>
      <c r="E239" s="51"/>
      <c r="F239" s="12"/>
      <c r="G239" s="405"/>
      <c r="I239" s="907"/>
      <c r="J239" s="929"/>
    </row>
    <row r="240" spans="2:10" outlineLevel="1">
      <c r="B240" s="430"/>
      <c r="C240" s="391" t="s">
        <v>1234</v>
      </c>
      <c r="E240" s="51"/>
      <c r="F240" s="12"/>
      <c r="G240" s="405"/>
      <c r="I240" s="907"/>
      <c r="J240" s="929"/>
    </row>
    <row r="241" spans="2:10" ht="25.5" outlineLevel="1">
      <c r="B241" s="430"/>
      <c r="C241" s="391" t="s">
        <v>1235</v>
      </c>
      <c r="E241" s="51"/>
      <c r="F241" s="12"/>
      <c r="G241" s="405"/>
      <c r="I241" s="907"/>
      <c r="J241" s="929"/>
    </row>
    <row r="242" spans="2:10" ht="25.5" outlineLevel="1">
      <c r="B242" s="430"/>
      <c r="C242" s="391" t="s">
        <v>1236</v>
      </c>
      <c r="E242" s="51"/>
      <c r="F242" s="12"/>
      <c r="G242" s="405"/>
      <c r="I242" s="907"/>
      <c r="J242" s="929"/>
    </row>
    <row r="243" spans="2:10" ht="38.25" outlineLevel="1">
      <c r="B243" s="430"/>
      <c r="C243" s="391" t="s">
        <v>2512</v>
      </c>
      <c r="E243" s="51"/>
      <c r="F243" s="12"/>
      <c r="G243" s="405"/>
      <c r="I243" s="907"/>
      <c r="J243" s="929"/>
    </row>
    <row r="244" spans="2:10" outlineLevel="1">
      <c r="B244" s="430"/>
      <c r="C244" s="369" t="s">
        <v>4726</v>
      </c>
      <c r="D244" s="823" t="s">
        <v>8</v>
      </c>
      <c r="E244" s="58">
        <v>8.2100000000000009</v>
      </c>
      <c r="F244" s="215"/>
      <c r="G244" s="405">
        <f>E244*F244</f>
        <v>0</v>
      </c>
      <c r="I244" s="907"/>
      <c r="J244" s="929">
        <f>G244</f>
        <v>0</v>
      </c>
    </row>
    <row r="245" spans="2:10" outlineLevel="1">
      <c r="B245" s="430"/>
      <c r="C245" s="369"/>
      <c r="E245" s="58"/>
      <c r="F245" s="12"/>
      <c r="G245" s="405"/>
      <c r="I245" s="907"/>
      <c r="J245" s="929"/>
    </row>
    <row r="246" spans="2:10" outlineLevel="1">
      <c r="B246" s="430" t="s">
        <v>2809</v>
      </c>
      <c r="C246" s="400" t="s">
        <v>1258</v>
      </c>
      <c r="E246" s="51"/>
      <c r="F246" s="12"/>
      <c r="G246" s="405"/>
      <c r="I246" s="907"/>
      <c r="J246" s="929"/>
    </row>
    <row r="247" spans="2:10" ht="102" outlineLevel="1">
      <c r="B247" s="317"/>
      <c r="C247" s="367" t="s">
        <v>1232</v>
      </c>
      <c r="E247" s="51" t="s">
        <v>227</v>
      </c>
      <c r="F247" s="12"/>
      <c r="G247" s="405"/>
      <c r="I247" s="907"/>
      <c r="J247" s="929"/>
    </row>
    <row r="248" spans="2:10" ht="76.5" outlineLevel="1">
      <c r="B248" s="430"/>
      <c r="C248" s="391" t="s">
        <v>4036</v>
      </c>
      <c r="E248" s="51"/>
      <c r="F248" s="12"/>
      <c r="G248" s="405"/>
      <c r="I248" s="907"/>
      <c r="J248" s="929"/>
    </row>
    <row r="249" spans="2:10" ht="25.5" outlineLevel="1">
      <c r="B249" s="430"/>
      <c r="C249" s="391" t="s">
        <v>1254</v>
      </c>
      <c r="E249" s="51"/>
      <c r="F249" s="12"/>
      <c r="G249" s="405"/>
      <c r="I249" s="907"/>
      <c r="J249" s="929"/>
    </row>
    <row r="250" spans="2:10" ht="25.5" outlineLevel="1">
      <c r="B250" s="430"/>
      <c r="C250" s="391" t="s">
        <v>1253</v>
      </c>
      <c r="E250" s="51"/>
      <c r="F250" s="12"/>
      <c r="G250" s="405"/>
      <c r="I250" s="907"/>
      <c r="J250" s="929"/>
    </row>
    <row r="251" spans="2:10" outlineLevel="1">
      <c r="B251" s="430"/>
      <c r="C251" s="391" t="s">
        <v>1255</v>
      </c>
      <c r="E251" s="51"/>
      <c r="F251" s="12"/>
      <c r="G251" s="405"/>
      <c r="I251" s="907"/>
      <c r="J251" s="929"/>
    </row>
    <row r="252" spans="2:10" ht="25.5" outlineLevel="1">
      <c r="B252" s="430"/>
      <c r="C252" s="391" t="s">
        <v>1256</v>
      </c>
      <c r="E252" s="51"/>
      <c r="F252" s="12"/>
      <c r="G252" s="405"/>
      <c r="I252" s="907"/>
      <c r="J252" s="929"/>
    </row>
    <row r="253" spans="2:10" outlineLevel="1">
      <c r="B253" s="430"/>
      <c r="C253" s="391" t="s">
        <v>1234</v>
      </c>
      <c r="E253" s="51"/>
      <c r="F253" s="12"/>
      <c r="G253" s="405"/>
      <c r="I253" s="907"/>
      <c r="J253" s="929"/>
    </row>
    <row r="254" spans="2:10" ht="25.5" outlineLevel="1">
      <c r="B254" s="430"/>
      <c r="C254" s="391" t="s">
        <v>1235</v>
      </c>
      <c r="E254" s="51"/>
      <c r="F254" s="12"/>
      <c r="G254" s="405"/>
      <c r="I254" s="907"/>
      <c r="J254" s="929"/>
    </row>
    <row r="255" spans="2:10" ht="25.5" outlineLevel="1">
      <c r="B255" s="430"/>
      <c r="C255" s="391" t="s">
        <v>1236</v>
      </c>
      <c r="E255" s="51"/>
      <c r="F255" s="12"/>
      <c r="G255" s="405"/>
      <c r="I255" s="907"/>
      <c r="J255" s="929"/>
    </row>
    <row r="256" spans="2:10" ht="38.25" outlineLevel="1">
      <c r="B256" s="430"/>
      <c r="C256" s="391" t="s">
        <v>1257</v>
      </c>
      <c r="E256" s="51"/>
      <c r="F256" s="12"/>
      <c r="G256" s="405"/>
      <c r="I256" s="907"/>
      <c r="J256" s="929"/>
    </row>
    <row r="257" spans="2:10" outlineLevel="1">
      <c r="B257" s="430"/>
      <c r="C257" s="369" t="s">
        <v>4727</v>
      </c>
      <c r="D257" s="823" t="s">
        <v>8</v>
      </c>
      <c r="E257" s="58">
        <v>16.899999999999999</v>
      </c>
      <c r="F257" s="215"/>
      <c r="G257" s="405">
        <f>E257*F257</f>
        <v>0</v>
      </c>
      <c r="I257" s="907"/>
      <c r="J257" s="929">
        <f>G257</f>
        <v>0</v>
      </c>
    </row>
    <row r="258" spans="2:10" outlineLevel="1">
      <c r="B258" s="430"/>
      <c r="C258" s="369"/>
      <c r="E258" s="58"/>
      <c r="F258" s="12"/>
      <c r="G258" s="405"/>
      <c r="I258" s="907"/>
      <c r="J258" s="929"/>
    </row>
    <row r="259" spans="2:10" outlineLevel="1">
      <c r="B259" s="430" t="s">
        <v>2810</v>
      </c>
      <c r="C259" s="400" t="s">
        <v>1259</v>
      </c>
      <c r="E259" s="51"/>
      <c r="F259" s="12"/>
      <c r="G259" s="405"/>
      <c r="I259" s="907"/>
      <c r="J259" s="929"/>
    </row>
    <row r="260" spans="2:10" ht="102" outlineLevel="1">
      <c r="B260" s="317"/>
      <c r="C260" s="367" t="s">
        <v>1232</v>
      </c>
      <c r="E260" s="51" t="s">
        <v>227</v>
      </c>
      <c r="F260" s="12"/>
      <c r="G260" s="405"/>
      <c r="I260" s="907"/>
      <c r="J260" s="929"/>
    </row>
    <row r="261" spans="2:10" ht="76.5" outlineLevel="1">
      <c r="B261" s="317"/>
      <c r="C261" s="391" t="s">
        <v>4036</v>
      </c>
      <c r="E261" s="51"/>
      <c r="F261" s="12"/>
      <c r="G261" s="405"/>
      <c r="I261" s="907"/>
      <c r="J261" s="929"/>
    </row>
    <row r="262" spans="2:10" ht="25.5" outlineLevel="1">
      <c r="B262" s="317"/>
      <c r="C262" s="391" t="s">
        <v>2507</v>
      </c>
      <c r="E262" s="51"/>
      <c r="F262" s="12"/>
      <c r="G262" s="405"/>
      <c r="I262" s="907"/>
      <c r="J262" s="929"/>
    </row>
    <row r="263" spans="2:10" ht="25.5" outlineLevel="1">
      <c r="B263" s="430"/>
      <c r="C263" s="391" t="s">
        <v>1253</v>
      </c>
      <c r="E263" s="51"/>
      <c r="F263" s="12"/>
      <c r="G263" s="405"/>
      <c r="I263" s="907"/>
      <c r="J263" s="929"/>
    </row>
    <row r="264" spans="2:10" outlineLevel="1">
      <c r="B264" s="430"/>
      <c r="C264" s="391" t="s">
        <v>2508</v>
      </c>
      <c r="E264" s="51"/>
      <c r="F264" s="12"/>
      <c r="G264" s="405"/>
      <c r="I264" s="907"/>
      <c r="J264" s="929"/>
    </row>
    <row r="265" spans="2:10" ht="25.5" outlineLevel="1">
      <c r="B265" s="430"/>
      <c r="C265" s="391" t="s">
        <v>2514</v>
      </c>
      <c r="E265" s="51"/>
      <c r="F265" s="12"/>
      <c r="G265" s="405"/>
      <c r="I265" s="907"/>
      <c r="J265" s="929"/>
    </row>
    <row r="266" spans="2:10" outlineLevel="1">
      <c r="B266" s="430"/>
      <c r="C266" s="391" t="s">
        <v>1234</v>
      </c>
      <c r="E266" s="51"/>
      <c r="F266" s="12"/>
      <c r="G266" s="405"/>
      <c r="I266" s="907"/>
      <c r="J266" s="929"/>
    </row>
    <row r="267" spans="2:10" ht="25.5" outlineLevel="1">
      <c r="B267" s="430"/>
      <c r="C267" s="391" t="s">
        <v>1235</v>
      </c>
      <c r="E267" s="51"/>
      <c r="F267" s="12"/>
      <c r="G267" s="405"/>
      <c r="I267" s="907"/>
      <c r="J267" s="929"/>
    </row>
    <row r="268" spans="2:10" ht="25.5" outlineLevel="1">
      <c r="B268" s="430"/>
      <c r="C268" s="391" t="s">
        <v>1236</v>
      </c>
      <c r="E268" s="51"/>
      <c r="F268" s="12"/>
      <c r="G268" s="405"/>
      <c r="I268" s="907"/>
      <c r="J268" s="929"/>
    </row>
    <row r="269" spans="2:10" ht="38.25" outlineLevel="1">
      <c r="B269" s="430"/>
      <c r="C269" s="391" t="s">
        <v>2515</v>
      </c>
      <c r="D269" s="317"/>
      <c r="E269" s="317"/>
      <c r="F269" s="3"/>
      <c r="G269" s="317"/>
    </row>
    <row r="270" spans="2:10" outlineLevel="1">
      <c r="B270" s="430"/>
      <c r="C270" s="369" t="s">
        <v>4728</v>
      </c>
      <c r="D270" s="823" t="s">
        <v>8</v>
      </c>
      <c r="E270" s="58">
        <v>8.2100000000000009</v>
      </c>
      <c r="F270" s="215"/>
      <c r="G270" s="405">
        <f>E270*F270</f>
        <v>0</v>
      </c>
      <c r="I270" s="907"/>
      <c r="J270" s="929">
        <f>G270</f>
        <v>0</v>
      </c>
    </row>
    <row r="271" spans="2:10" outlineLevel="1">
      <c r="B271" s="430"/>
      <c r="C271" s="369"/>
      <c r="E271" s="58"/>
      <c r="F271" s="12"/>
      <c r="G271" s="405"/>
      <c r="I271" s="907"/>
      <c r="J271" s="929"/>
    </row>
    <row r="272" spans="2:10" outlineLevel="1">
      <c r="B272" s="430" t="s">
        <v>2811</v>
      </c>
      <c r="C272" s="400" t="s">
        <v>1263</v>
      </c>
      <c r="E272" s="51"/>
      <c r="F272" s="12"/>
      <c r="G272" s="405"/>
      <c r="I272" s="907"/>
      <c r="J272" s="929"/>
    </row>
    <row r="273" spans="2:10" ht="89.25" outlineLevel="1">
      <c r="B273" s="317"/>
      <c r="C273" s="367" t="s">
        <v>1264</v>
      </c>
      <c r="E273" s="51" t="s">
        <v>227</v>
      </c>
      <c r="F273" s="12"/>
      <c r="G273" s="405"/>
      <c r="I273" s="907"/>
      <c r="J273" s="929"/>
    </row>
    <row r="274" spans="2:10" ht="25.5" outlineLevel="1">
      <c r="B274" s="317"/>
      <c r="C274" s="391" t="s">
        <v>1261</v>
      </c>
      <c r="E274" s="51"/>
      <c r="F274" s="12"/>
      <c r="G274" s="405"/>
      <c r="I274" s="907"/>
      <c r="J274" s="929"/>
    </row>
    <row r="275" spans="2:10" ht="25.5" outlineLevel="1">
      <c r="B275" s="430"/>
      <c r="C275" s="391" t="s">
        <v>1262</v>
      </c>
      <c r="E275" s="51"/>
      <c r="F275" s="12"/>
      <c r="G275" s="405"/>
      <c r="I275" s="907"/>
      <c r="J275" s="929"/>
    </row>
    <row r="276" spans="2:10" outlineLevel="1">
      <c r="B276" s="430"/>
      <c r="C276" s="391" t="s">
        <v>1234</v>
      </c>
      <c r="E276" s="51"/>
      <c r="F276" s="12"/>
      <c r="G276" s="405"/>
      <c r="I276" s="907"/>
      <c r="J276" s="929"/>
    </row>
    <row r="277" spans="2:10" ht="25.5" outlineLevel="1">
      <c r="B277" s="430"/>
      <c r="C277" s="391" t="s">
        <v>1235</v>
      </c>
      <c r="E277" s="51"/>
      <c r="F277" s="12"/>
      <c r="G277" s="405"/>
      <c r="I277" s="907"/>
      <c r="J277" s="929"/>
    </row>
    <row r="278" spans="2:10" ht="25.5" outlineLevel="1">
      <c r="B278" s="430"/>
      <c r="C278" s="391" t="s">
        <v>1236</v>
      </c>
      <c r="E278" s="51"/>
      <c r="F278" s="12"/>
      <c r="G278" s="405"/>
      <c r="I278" s="907"/>
      <c r="J278" s="929"/>
    </row>
    <row r="279" spans="2:10" outlineLevel="1">
      <c r="B279" s="430"/>
      <c r="C279" s="369" t="s">
        <v>4729</v>
      </c>
      <c r="D279" s="823" t="s">
        <v>8</v>
      </c>
      <c r="E279" s="58">
        <v>11.67</v>
      </c>
      <c r="F279" s="215"/>
      <c r="G279" s="405">
        <f>E279*F279</f>
        <v>0</v>
      </c>
      <c r="I279" s="907"/>
      <c r="J279" s="929">
        <f>G279</f>
        <v>0</v>
      </c>
    </row>
    <row r="280" spans="2:10" outlineLevel="1">
      <c r="B280" s="430"/>
      <c r="C280" s="369"/>
      <c r="E280" s="58"/>
      <c r="F280" s="12"/>
      <c r="G280" s="405"/>
      <c r="I280" s="907"/>
      <c r="J280" s="929"/>
    </row>
    <row r="281" spans="2:10" outlineLevel="1">
      <c r="B281" s="430" t="s">
        <v>2812</v>
      </c>
      <c r="C281" s="400" t="s">
        <v>1265</v>
      </c>
      <c r="E281" s="51"/>
      <c r="F281" s="12"/>
      <c r="G281" s="405"/>
      <c r="I281" s="907"/>
      <c r="J281" s="929"/>
    </row>
    <row r="282" spans="2:10" ht="102" outlineLevel="1">
      <c r="B282" s="317"/>
      <c r="C282" s="367" t="s">
        <v>1232</v>
      </c>
      <c r="E282" s="51" t="s">
        <v>227</v>
      </c>
      <c r="F282" s="12"/>
      <c r="G282" s="405"/>
      <c r="I282" s="907"/>
      <c r="J282" s="929"/>
    </row>
    <row r="283" spans="2:10" ht="76.5" outlineLevel="1">
      <c r="B283" s="430"/>
      <c r="C283" s="391" t="s">
        <v>4036</v>
      </c>
      <c r="E283" s="51"/>
      <c r="F283" s="12"/>
      <c r="G283" s="405"/>
      <c r="I283" s="907"/>
      <c r="J283" s="929"/>
    </row>
    <row r="284" spans="2:10" ht="25.5" outlineLevel="1">
      <c r="B284" s="430"/>
      <c r="C284" s="391" t="s">
        <v>1240</v>
      </c>
      <c r="E284" s="51"/>
      <c r="F284" s="12"/>
      <c r="G284" s="405"/>
      <c r="I284" s="907"/>
      <c r="J284" s="929"/>
    </row>
    <row r="285" spans="2:10" ht="25.5" outlineLevel="1">
      <c r="B285" s="430"/>
      <c r="C285" s="391" t="s">
        <v>2516</v>
      </c>
      <c r="E285" s="51"/>
      <c r="F285" s="12"/>
      <c r="G285" s="405"/>
      <c r="I285" s="907"/>
      <c r="J285" s="929"/>
    </row>
    <row r="286" spans="2:10" outlineLevel="1">
      <c r="B286" s="430"/>
      <c r="C286" s="391" t="s">
        <v>1241</v>
      </c>
      <c r="E286" s="51"/>
      <c r="F286" s="12"/>
      <c r="G286" s="405"/>
      <c r="I286" s="907"/>
      <c r="J286" s="929"/>
    </row>
    <row r="287" spans="2:10" ht="25.5" outlineLevel="1">
      <c r="B287" s="430"/>
      <c r="C287" s="391" t="s">
        <v>1256</v>
      </c>
      <c r="E287" s="51"/>
      <c r="F287" s="12"/>
      <c r="G287" s="405"/>
      <c r="I287" s="907"/>
      <c r="J287" s="929"/>
    </row>
    <row r="288" spans="2:10" outlineLevel="1">
      <c r="B288" s="430"/>
      <c r="C288" s="391" t="s">
        <v>1234</v>
      </c>
      <c r="E288" s="51"/>
      <c r="F288" s="12"/>
      <c r="G288" s="405"/>
      <c r="I288" s="907"/>
      <c r="J288" s="929"/>
    </row>
    <row r="289" spans="2:10" ht="25.5" outlineLevel="1">
      <c r="B289" s="430"/>
      <c r="C289" s="391" t="s">
        <v>1235</v>
      </c>
      <c r="E289" s="51"/>
      <c r="F289" s="12"/>
      <c r="G289" s="405"/>
      <c r="I289" s="907"/>
      <c r="J289" s="929"/>
    </row>
    <row r="290" spans="2:10" ht="25.5" outlineLevel="1">
      <c r="B290" s="430"/>
      <c r="C290" s="391" t="s">
        <v>1236</v>
      </c>
      <c r="E290" s="51"/>
      <c r="F290" s="12"/>
      <c r="G290" s="405"/>
      <c r="I290" s="907"/>
      <c r="J290" s="929"/>
    </row>
    <row r="291" spans="2:10" ht="38.25" outlineLevel="1">
      <c r="B291" s="430"/>
      <c r="C291" s="391" t="s">
        <v>1242</v>
      </c>
      <c r="E291" s="51"/>
      <c r="F291" s="12"/>
      <c r="G291" s="405"/>
      <c r="I291" s="907"/>
      <c r="J291" s="929"/>
    </row>
    <row r="292" spans="2:10" outlineLevel="1">
      <c r="B292" s="430"/>
      <c r="C292" s="369" t="s">
        <v>4730</v>
      </c>
      <c r="D292" s="823" t="s">
        <v>8</v>
      </c>
      <c r="E292" s="58">
        <v>43.84</v>
      </c>
      <c r="F292" s="215"/>
      <c r="G292" s="405">
        <f>E292*F292</f>
        <v>0</v>
      </c>
      <c r="I292" s="907"/>
      <c r="J292" s="929">
        <f>G292</f>
        <v>0</v>
      </c>
    </row>
    <row r="293" spans="2:10" outlineLevel="1">
      <c r="B293" s="430"/>
      <c r="C293" s="369"/>
      <c r="E293" s="58"/>
      <c r="F293" s="12"/>
      <c r="G293" s="405"/>
      <c r="I293" s="907"/>
      <c r="J293" s="929"/>
    </row>
    <row r="294" spans="2:10" outlineLevel="1">
      <c r="B294" s="430" t="s">
        <v>2813</v>
      </c>
      <c r="C294" s="400" t="s">
        <v>4037</v>
      </c>
      <c r="E294" s="51"/>
      <c r="F294" s="12"/>
      <c r="G294" s="405"/>
      <c r="I294" s="907"/>
      <c r="J294" s="929"/>
    </row>
    <row r="295" spans="2:10" ht="51" outlineLevel="1">
      <c r="B295" s="430"/>
      <c r="C295" s="367" t="s">
        <v>4041</v>
      </c>
      <c r="E295" s="51" t="s">
        <v>227</v>
      </c>
      <c r="F295" s="12"/>
      <c r="G295" s="405"/>
      <c r="I295" s="907"/>
      <c r="J295" s="929"/>
    </row>
    <row r="296" spans="2:10" outlineLevel="1">
      <c r="B296" s="430"/>
      <c r="C296" s="391" t="s">
        <v>4038</v>
      </c>
      <c r="E296" s="51"/>
      <c r="F296" s="12"/>
      <c r="G296" s="405"/>
      <c r="I296" s="907"/>
      <c r="J296" s="929"/>
    </row>
    <row r="297" spans="2:10" ht="38.25" outlineLevel="1">
      <c r="B297" s="430"/>
      <c r="C297" s="391" t="s">
        <v>4039</v>
      </c>
      <c r="E297" s="51"/>
      <c r="F297" s="12"/>
      <c r="G297" s="405"/>
      <c r="I297" s="907"/>
      <c r="J297" s="929"/>
    </row>
    <row r="298" spans="2:10" ht="25.5" outlineLevel="1">
      <c r="B298" s="430"/>
      <c r="C298" s="391" t="s">
        <v>4040</v>
      </c>
      <c r="E298" s="51"/>
      <c r="F298" s="12"/>
      <c r="G298" s="405"/>
      <c r="I298" s="907"/>
      <c r="J298" s="929"/>
    </row>
    <row r="299" spans="2:10" outlineLevel="1">
      <c r="B299" s="430"/>
      <c r="C299" s="369" t="s">
        <v>4731</v>
      </c>
      <c r="D299" s="823" t="s">
        <v>8</v>
      </c>
      <c r="E299" s="58">
        <v>15.6</v>
      </c>
      <c r="F299" s="215"/>
      <c r="G299" s="405">
        <f>E299*F299</f>
        <v>0</v>
      </c>
      <c r="I299" s="907"/>
      <c r="J299" s="929">
        <f>G299</f>
        <v>0</v>
      </c>
    </row>
    <row r="300" spans="2:10" outlineLevel="1">
      <c r="B300" s="430"/>
      <c r="C300" s="369"/>
      <c r="E300" s="58"/>
      <c r="F300" s="12"/>
      <c r="G300" s="405"/>
      <c r="I300" s="907"/>
      <c r="J300" s="929"/>
    </row>
    <row r="301" spans="2:10" outlineLevel="1">
      <c r="B301" s="312" t="s">
        <v>37</v>
      </c>
      <c r="C301" s="400" t="s">
        <v>1208</v>
      </c>
      <c r="E301" s="58"/>
      <c r="F301" s="12"/>
      <c r="G301" s="405"/>
      <c r="I301" s="907"/>
      <c r="J301" s="929"/>
    </row>
    <row r="302" spans="2:10" ht="51" outlineLevel="1">
      <c r="B302" s="430"/>
      <c r="C302" s="400" t="s">
        <v>3553</v>
      </c>
      <c r="E302" s="58"/>
      <c r="F302" s="12"/>
      <c r="G302" s="405"/>
      <c r="I302" s="907"/>
      <c r="J302" s="929"/>
    </row>
    <row r="303" spans="2:10" ht="15" outlineLevel="1">
      <c r="B303" s="317"/>
      <c r="C303" s="400" t="s">
        <v>1204</v>
      </c>
      <c r="D303" s="670"/>
      <c r="E303" s="670"/>
      <c r="F303" s="661"/>
      <c r="G303" s="670"/>
      <c r="I303" s="913"/>
      <c r="J303" s="935"/>
    </row>
    <row r="304" spans="2:10" ht="38.25" outlineLevel="1">
      <c r="B304" s="430" t="s">
        <v>1080</v>
      </c>
      <c r="C304" s="391" t="s">
        <v>5751</v>
      </c>
      <c r="D304" s="823" t="s">
        <v>202</v>
      </c>
      <c r="E304" s="51">
        <v>13</v>
      </c>
      <c r="F304" s="215"/>
      <c r="G304" s="405">
        <f>E304*F304</f>
        <v>0</v>
      </c>
      <c r="I304" s="907"/>
      <c r="J304" s="929">
        <f t="shared" ref="J304:J369" si="6">G304</f>
        <v>0</v>
      </c>
    </row>
    <row r="305" spans="2:10" ht="25.5" outlineLevel="1">
      <c r="B305" s="430" t="s">
        <v>1081</v>
      </c>
      <c r="C305" s="391" t="s">
        <v>655</v>
      </c>
      <c r="D305" s="823" t="s">
        <v>202</v>
      </c>
      <c r="E305" s="51">
        <v>13</v>
      </c>
      <c r="F305" s="215"/>
      <c r="G305" s="405">
        <f>E305*F305</f>
        <v>0</v>
      </c>
      <c r="I305" s="907"/>
      <c r="J305" s="929">
        <f t="shared" si="6"/>
        <v>0</v>
      </c>
    </row>
    <row r="306" spans="2:10" outlineLevel="1">
      <c r="B306" s="430" t="s">
        <v>1106</v>
      </c>
      <c r="C306" s="391" t="s">
        <v>5236</v>
      </c>
      <c r="D306" s="823" t="s">
        <v>202</v>
      </c>
      <c r="E306" s="51">
        <v>2</v>
      </c>
      <c r="F306" s="215"/>
      <c r="G306" s="405">
        <f>E306*F306</f>
        <v>0</v>
      </c>
      <c r="I306" s="907"/>
      <c r="J306" s="929">
        <f t="shared" si="6"/>
        <v>0</v>
      </c>
    </row>
    <row r="307" spans="2:10" outlineLevel="1">
      <c r="B307" s="430" t="s">
        <v>1129</v>
      </c>
      <c r="C307" s="391" t="s">
        <v>5237</v>
      </c>
      <c r="D307" s="823" t="s">
        <v>202</v>
      </c>
      <c r="E307" s="51">
        <v>13</v>
      </c>
      <c r="F307" s="215"/>
      <c r="G307" s="405">
        <f>E307*F307</f>
        <v>0</v>
      </c>
      <c r="I307" s="907"/>
      <c r="J307" s="929">
        <f t="shared" si="6"/>
        <v>0</v>
      </c>
    </row>
    <row r="308" spans="2:10" ht="15" outlineLevel="1">
      <c r="B308" s="317"/>
      <c r="C308" s="400" t="s">
        <v>657</v>
      </c>
      <c r="E308" s="51"/>
      <c r="F308" s="12"/>
      <c r="G308" s="670"/>
      <c r="I308" s="913"/>
      <c r="J308" s="935"/>
    </row>
    <row r="309" spans="2:10" outlineLevel="1">
      <c r="B309" s="430" t="s">
        <v>1130</v>
      </c>
      <c r="C309" s="391" t="s">
        <v>5238</v>
      </c>
      <c r="D309" s="823" t="s">
        <v>264</v>
      </c>
      <c r="E309" s="51">
        <v>19.5</v>
      </c>
      <c r="F309" s="215"/>
      <c r="G309" s="405">
        <f t="shared" ref="G309:G315" si="7">E309*F309</f>
        <v>0</v>
      </c>
      <c r="I309" s="907"/>
      <c r="J309" s="929">
        <f t="shared" si="6"/>
        <v>0</v>
      </c>
    </row>
    <row r="310" spans="2:10" outlineLevel="1">
      <c r="B310" s="430" t="s">
        <v>3971</v>
      </c>
      <c r="C310" s="391" t="s">
        <v>5239</v>
      </c>
      <c r="D310" s="823" t="s">
        <v>264</v>
      </c>
      <c r="E310" s="51">
        <v>70.5</v>
      </c>
      <c r="F310" s="215"/>
      <c r="G310" s="405">
        <f t="shared" si="7"/>
        <v>0</v>
      </c>
      <c r="I310" s="907"/>
      <c r="J310" s="929">
        <f t="shared" si="6"/>
        <v>0</v>
      </c>
    </row>
    <row r="311" spans="2:10" outlineLevel="1">
      <c r="B311" s="430" t="s">
        <v>3972</v>
      </c>
      <c r="C311" s="391" t="s">
        <v>5240</v>
      </c>
      <c r="D311" s="823" t="s">
        <v>264</v>
      </c>
      <c r="E311" s="51">
        <v>114.6</v>
      </c>
      <c r="F311" s="215"/>
      <c r="G311" s="405">
        <f t="shared" si="7"/>
        <v>0</v>
      </c>
      <c r="I311" s="907"/>
      <c r="J311" s="929">
        <f t="shared" si="6"/>
        <v>0</v>
      </c>
    </row>
    <row r="312" spans="2:10" outlineLevel="1">
      <c r="B312" s="430" t="s">
        <v>3973</v>
      </c>
      <c r="C312" s="391" t="s">
        <v>5241</v>
      </c>
      <c r="D312" s="823" t="s">
        <v>264</v>
      </c>
      <c r="E312" s="51">
        <v>109.5</v>
      </c>
      <c r="F312" s="215"/>
      <c r="G312" s="405">
        <f t="shared" si="7"/>
        <v>0</v>
      </c>
      <c r="I312" s="907"/>
      <c r="J312" s="929">
        <f t="shared" si="6"/>
        <v>0</v>
      </c>
    </row>
    <row r="313" spans="2:10" outlineLevel="1">
      <c r="B313" s="430" t="s">
        <v>3974</v>
      </c>
      <c r="C313" s="391" t="s">
        <v>5242</v>
      </c>
      <c r="D313" s="823" t="s">
        <v>264</v>
      </c>
      <c r="E313" s="51">
        <v>21.5</v>
      </c>
      <c r="F313" s="215"/>
      <c r="G313" s="405">
        <f t="shared" si="7"/>
        <v>0</v>
      </c>
      <c r="I313" s="907"/>
      <c r="J313" s="929">
        <f t="shared" si="6"/>
        <v>0</v>
      </c>
    </row>
    <row r="314" spans="2:10" outlineLevel="1">
      <c r="B314" s="430" t="s">
        <v>3975</v>
      </c>
      <c r="C314" s="391" t="s">
        <v>5243</v>
      </c>
      <c r="D314" s="823" t="s">
        <v>264</v>
      </c>
      <c r="E314" s="51">
        <v>4</v>
      </c>
      <c r="F314" s="215"/>
      <c r="G314" s="405">
        <f t="shared" si="7"/>
        <v>0</v>
      </c>
      <c r="I314" s="907"/>
      <c r="J314" s="929">
        <f t="shared" si="6"/>
        <v>0</v>
      </c>
    </row>
    <row r="315" spans="2:10" outlineLevel="1">
      <c r="B315" s="430" t="s">
        <v>3976</v>
      </c>
      <c r="C315" s="391" t="s">
        <v>5244</v>
      </c>
      <c r="D315" s="823" t="s">
        <v>264</v>
      </c>
      <c r="E315" s="51">
        <v>2</v>
      </c>
      <c r="F315" s="215"/>
      <c r="G315" s="405">
        <f t="shared" si="7"/>
        <v>0</v>
      </c>
      <c r="I315" s="907"/>
      <c r="J315" s="929">
        <f t="shared" si="6"/>
        <v>0</v>
      </c>
    </row>
    <row r="316" spans="2:10" ht="15" outlineLevel="1">
      <c r="B316" s="317"/>
      <c r="C316" s="400" t="s">
        <v>659</v>
      </c>
      <c r="E316" s="51"/>
      <c r="F316" s="12"/>
      <c r="G316" s="670"/>
      <c r="I316" s="913"/>
      <c r="J316" s="935"/>
    </row>
    <row r="317" spans="2:10" outlineLevel="1">
      <c r="B317" s="430" t="s">
        <v>3977</v>
      </c>
      <c r="C317" s="391" t="s">
        <v>5245</v>
      </c>
      <c r="D317" s="823" t="s">
        <v>202</v>
      </c>
      <c r="E317" s="51">
        <v>4</v>
      </c>
      <c r="F317" s="215"/>
      <c r="G317" s="405">
        <f t="shared" ref="G317:G344" si="8">E317*F317</f>
        <v>0</v>
      </c>
      <c r="I317" s="907"/>
      <c r="J317" s="929">
        <f t="shared" si="6"/>
        <v>0</v>
      </c>
    </row>
    <row r="318" spans="2:10" outlineLevel="1">
      <c r="B318" s="430" t="s">
        <v>3978</v>
      </c>
      <c r="C318" s="391" t="s">
        <v>5246</v>
      </c>
      <c r="D318" s="823" t="s">
        <v>202</v>
      </c>
      <c r="E318" s="51">
        <v>2</v>
      </c>
      <c r="F318" s="215"/>
      <c r="G318" s="405">
        <f t="shared" si="8"/>
        <v>0</v>
      </c>
      <c r="I318" s="907"/>
      <c r="J318" s="929">
        <f t="shared" si="6"/>
        <v>0</v>
      </c>
    </row>
    <row r="319" spans="2:10" outlineLevel="1">
      <c r="B319" s="430" t="s">
        <v>3979</v>
      </c>
      <c r="C319" s="391" t="s">
        <v>5247</v>
      </c>
      <c r="D319" s="823" t="s">
        <v>202</v>
      </c>
      <c r="E319" s="51">
        <v>16</v>
      </c>
      <c r="F319" s="215"/>
      <c r="G319" s="405">
        <f t="shared" si="8"/>
        <v>0</v>
      </c>
      <c r="I319" s="907"/>
      <c r="J319" s="929">
        <f t="shared" si="6"/>
        <v>0</v>
      </c>
    </row>
    <row r="320" spans="2:10" outlineLevel="1">
      <c r="B320" s="430" t="s">
        <v>3980</v>
      </c>
      <c r="C320" s="391" t="s">
        <v>5248</v>
      </c>
      <c r="D320" s="823" t="s">
        <v>202</v>
      </c>
      <c r="E320" s="51">
        <v>16</v>
      </c>
      <c r="F320" s="215"/>
      <c r="G320" s="405">
        <f t="shared" si="8"/>
        <v>0</v>
      </c>
      <c r="I320" s="907"/>
      <c r="J320" s="929">
        <f t="shared" si="6"/>
        <v>0</v>
      </c>
    </row>
    <row r="321" spans="2:10" ht="25.5" outlineLevel="1">
      <c r="B321" s="430" t="s">
        <v>3981</v>
      </c>
      <c r="C321" s="391" t="s">
        <v>5249</v>
      </c>
      <c r="D321" s="823" t="s">
        <v>202</v>
      </c>
      <c r="E321" s="51">
        <v>2</v>
      </c>
      <c r="F321" s="215"/>
      <c r="G321" s="405">
        <f t="shared" si="8"/>
        <v>0</v>
      </c>
      <c r="I321" s="907"/>
      <c r="J321" s="929">
        <f t="shared" si="6"/>
        <v>0</v>
      </c>
    </row>
    <row r="322" spans="2:10" outlineLevel="1">
      <c r="B322" s="430" t="s">
        <v>3982</v>
      </c>
      <c r="C322" s="391" t="s">
        <v>5250</v>
      </c>
      <c r="D322" s="823" t="s">
        <v>202</v>
      </c>
      <c r="E322" s="51">
        <v>8</v>
      </c>
      <c r="F322" s="215"/>
      <c r="G322" s="405">
        <f t="shared" si="8"/>
        <v>0</v>
      </c>
      <c r="I322" s="907"/>
      <c r="J322" s="929">
        <f t="shared" si="6"/>
        <v>0</v>
      </c>
    </row>
    <row r="323" spans="2:10" outlineLevel="1">
      <c r="B323" s="430" t="s">
        <v>3983</v>
      </c>
      <c r="C323" s="391" t="s">
        <v>5251</v>
      </c>
      <c r="D323" s="823" t="s">
        <v>202</v>
      </c>
      <c r="E323" s="51">
        <v>23</v>
      </c>
      <c r="F323" s="215"/>
      <c r="G323" s="405">
        <f t="shared" si="8"/>
        <v>0</v>
      </c>
      <c r="I323" s="907"/>
      <c r="J323" s="929">
        <f t="shared" si="6"/>
        <v>0</v>
      </c>
    </row>
    <row r="324" spans="2:10" outlineLevel="1">
      <c r="B324" s="430" t="s">
        <v>3984</v>
      </c>
      <c r="C324" s="391" t="s">
        <v>5252</v>
      </c>
      <c r="D324" s="823" t="s">
        <v>202</v>
      </c>
      <c r="E324" s="51">
        <v>26</v>
      </c>
      <c r="F324" s="215"/>
      <c r="G324" s="405">
        <f t="shared" si="8"/>
        <v>0</v>
      </c>
      <c r="I324" s="907"/>
      <c r="J324" s="929">
        <f t="shared" si="6"/>
        <v>0</v>
      </c>
    </row>
    <row r="325" spans="2:10" ht="25.5" outlineLevel="1">
      <c r="B325" s="430" t="s">
        <v>3985</v>
      </c>
      <c r="C325" s="391" t="s">
        <v>5253</v>
      </c>
      <c r="D325" s="823" t="s">
        <v>202</v>
      </c>
      <c r="E325" s="51">
        <v>7</v>
      </c>
      <c r="F325" s="215"/>
      <c r="G325" s="405">
        <f t="shared" si="8"/>
        <v>0</v>
      </c>
      <c r="I325" s="907"/>
      <c r="J325" s="929">
        <f t="shared" si="6"/>
        <v>0</v>
      </c>
    </row>
    <row r="326" spans="2:10" outlineLevel="1">
      <c r="B326" s="430" t="s">
        <v>3986</v>
      </c>
      <c r="C326" s="391" t="s">
        <v>5254</v>
      </c>
      <c r="D326" s="823" t="s">
        <v>202</v>
      </c>
      <c r="E326" s="51">
        <v>11</v>
      </c>
      <c r="F326" s="215"/>
      <c r="G326" s="405">
        <f t="shared" si="8"/>
        <v>0</v>
      </c>
      <c r="I326" s="907"/>
      <c r="J326" s="929">
        <f t="shared" si="6"/>
        <v>0</v>
      </c>
    </row>
    <row r="327" spans="2:10" outlineLevel="1">
      <c r="B327" s="430" t="s">
        <v>3987</v>
      </c>
      <c r="C327" s="391" t="s">
        <v>5255</v>
      </c>
      <c r="D327" s="823" t="s">
        <v>202</v>
      </c>
      <c r="E327" s="51">
        <v>44</v>
      </c>
      <c r="F327" s="215"/>
      <c r="G327" s="405">
        <f t="shared" si="8"/>
        <v>0</v>
      </c>
      <c r="I327" s="907"/>
      <c r="J327" s="929">
        <f t="shared" si="6"/>
        <v>0</v>
      </c>
    </row>
    <row r="328" spans="2:10" outlineLevel="1">
      <c r="B328" s="430" t="s">
        <v>3988</v>
      </c>
      <c r="C328" s="391" t="s">
        <v>5256</v>
      </c>
      <c r="D328" s="823" t="s">
        <v>202</v>
      </c>
      <c r="E328" s="51">
        <v>11</v>
      </c>
      <c r="F328" s="215"/>
      <c r="G328" s="405">
        <f t="shared" si="8"/>
        <v>0</v>
      </c>
      <c r="I328" s="907"/>
      <c r="J328" s="929">
        <f t="shared" si="6"/>
        <v>0</v>
      </c>
    </row>
    <row r="329" spans="2:10" outlineLevel="1">
      <c r="B329" s="430" t="s">
        <v>3989</v>
      </c>
      <c r="C329" s="391" t="s">
        <v>5257</v>
      </c>
      <c r="D329" s="823" t="s">
        <v>202</v>
      </c>
      <c r="E329" s="51">
        <v>2</v>
      </c>
      <c r="F329" s="215"/>
      <c r="G329" s="405">
        <f t="shared" si="8"/>
        <v>0</v>
      </c>
      <c r="I329" s="907"/>
      <c r="J329" s="929">
        <f t="shared" si="6"/>
        <v>0</v>
      </c>
    </row>
    <row r="330" spans="2:10" ht="25.5" outlineLevel="1">
      <c r="B330" s="430" t="s">
        <v>3990</v>
      </c>
      <c r="C330" s="391" t="s">
        <v>5258</v>
      </c>
      <c r="D330" s="823" t="s">
        <v>202</v>
      </c>
      <c r="E330" s="51">
        <v>2</v>
      </c>
      <c r="F330" s="215"/>
      <c r="G330" s="405">
        <f t="shared" si="8"/>
        <v>0</v>
      </c>
      <c r="I330" s="907"/>
      <c r="J330" s="929">
        <f t="shared" si="6"/>
        <v>0</v>
      </c>
    </row>
    <row r="331" spans="2:10" ht="25.5" outlineLevel="1">
      <c r="B331" s="430" t="s">
        <v>3991</v>
      </c>
      <c r="C331" s="391" t="s">
        <v>5259</v>
      </c>
      <c r="D331" s="823" t="s">
        <v>202</v>
      </c>
      <c r="E331" s="51">
        <v>5</v>
      </c>
      <c r="F331" s="215"/>
      <c r="G331" s="405">
        <f t="shared" si="8"/>
        <v>0</v>
      </c>
      <c r="I331" s="907"/>
      <c r="J331" s="929">
        <f t="shared" si="6"/>
        <v>0</v>
      </c>
    </row>
    <row r="332" spans="2:10" outlineLevel="1">
      <c r="B332" s="430" t="s">
        <v>3992</v>
      </c>
      <c r="C332" s="391" t="s">
        <v>5260</v>
      </c>
      <c r="D332" s="823" t="s">
        <v>202</v>
      </c>
      <c r="E332" s="51">
        <v>8</v>
      </c>
      <c r="F332" s="215"/>
      <c r="G332" s="405">
        <f t="shared" si="8"/>
        <v>0</v>
      </c>
      <c r="I332" s="907"/>
      <c r="J332" s="929">
        <f t="shared" si="6"/>
        <v>0</v>
      </c>
    </row>
    <row r="333" spans="2:10" outlineLevel="1">
      <c r="B333" s="430" t="s">
        <v>3993</v>
      </c>
      <c r="C333" s="391" t="s">
        <v>5261</v>
      </c>
      <c r="D333" s="823" t="s">
        <v>202</v>
      </c>
      <c r="E333" s="51">
        <v>24</v>
      </c>
      <c r="F333" s="215"/>
      <c r="G333" s="405">
        <f t="shared" si="8"/>
        <v>0</v>
      </c>
      <c r="I333" s="907"/>
      <c r="J333" s="929">
        <f t="shared" si="6"/>
        <v>0</v>
      </c>
    </row>
    <row r="334" spans="2:10" outlineLevel="1">
      <c r="B334" s="430" t="s">
        <v>3994</v>
      </c>
      <c r="C334" s="391" t="s">
        <v>5262</v>
      </c>
      <c r="D334" s="823" t="s">
        <v>202</v>
      </c>
      <c r="E334" s="51">
        <v>11</v>
      </c>
      <c r="F334" s="215"/>
      <c r="G334" s="405">
        <f t="shared" si="8"/>
        <v>0</v>
      </c>
      <c r="I334" s="907"/>
      <c r="J334" s="929">
        <f t="shared" si="6"/>
        <v>0</v>
      </c>
    </row>
    <row r="335" spans="2:10" outlineLevel="1">
      <c r="B335" s="430" t="s">
        <v>3995</v>
      </c>
      <c r="C335" s="391" t="s">
        <v>5263</v>
      </c>
      <c r="D335" s="823" t="s">
        <v>202</v>
      </c>
      <c r="E335" s="51">
        <v>1</v>
      </c>
      <c r="F335" s="215"/>
      <c r="G335" s="405">
        <f t="shared" si="8"/>
        <v>0</v>
      </c>
      <c r="I335" s="907"/>
      <c r="J335" s="929">
        <f t="shared" si="6"/>
        <v>0</v>
      </c>
    </row>
    <row r="336" spans="2:10" ht="25.5" outlineLevel="1">
      <c r="B336" s="430" t="s">
        <v>3996</v>
      </c>
      <c r="C336" s="391" t="s">
        <v>5264</v>
      </c>
      <c r="D336" s="823" t="s">
        <v>202</v>
      </c>
      <c r="E336" s="51">
        <v>4</v>
      </c>
      <c r="F336" s="215"/>
      <c r="G336" s="405">
        <f t="shared" si="8"/>
        <v>0</v>
      </c>
      <c r="I336" s="907"/>
      <c r="J336" s="929">
        <f t="shared" si="6"/>
        <v>0</v>
      </c>
    </row>
    <row r="337" spans="2:10" ht="25.5" outlineLevel="1">
      <c r="B337" s="430" t="s">
        <v>3997</v>
      </c>
      <c r="C337" s="391" t="s">
        <v>5265</v>
      </c>
      <c r="D337" s="823" t="s">
        <v>202</v>
      </c>
      <c r="E337" s="51">
        <v>1</v>
      </c>
      <c r="F337" s="215"/>
      <c r="G337" s="405">
        <f t="shared" si="8"/>
        <v>0</v>
      </c>
      <c r="I337" s="907"/>
      <c r="J337" s="929">
        <f t="shared" si="6"/>
        <v>0</v>
      </c>
    </row>
    <row r="338" spans="2:10" ht="25.5" outlineLevel="1">
      <c r="B338" s="430" t="s">
        <v>3998</v>
      </c>
      <c r="C338" s="391" t="s">
        <v>5266</v>
      </c>
      <c r="D338" s="823" t="s">
        <v>202</v>
      </c>
      <c r="E338" s="51">
        <v>1</v>
      </c>
      <c r="F338" s="215"/>
      <c r="G338" s="405">
        <f t="shared" si="8"/>
        <v>0</v>
      </c>
      <c r="I338" s="907"/>
      <c r="J338" s="929">
        <f t="shared" si="6"/>
        <v>0</v>
      </c>
    </row>
    <row r="339" spans="2:10" outlineLevel="1">
      <c r="B339" s="430" t="s">
        <v>3999</v>
      </c>
      <c r="C339" s="391" t="s">
        <v>5267</v>
      </c>
      <c r="D339" s="823" t="s">
        <v>202</v>
      </c>
      <c r="E339" s="51">
        <v>1</v>
      </c>
      <c r="F339" s="215"/>
      <c r="G339" s="405">
        <f t="shared" si="8"/>
        <v>0</v>
      </c>
      <c r="I339" s="907"/>
      <c r="J339" s="929">
        <f t="shared" si="6"/>
        <v>0</v>
      </c>
    </row>
    <row r="340" spans="2:10" outlineLevel="1">
      <c r="B340" s="430" t="s">
        <v>4000</v>
      </c>
      <c r="C340" s="391" t="s">
        <v>5268</v>
      </c>
      <c r="D340" s="823" t="s">
        <v>202</v>
      </c>
      <c r="E340" s="51">
        <v>13</v>
      </c>
      <c r="F340" s="215"/>
      <c r="G340" s="405">
        <f t="shared" si="8"/>
        <v>0</v>
      </c>
      <c r="I340" s="907"/>
      <c r="J340" s="929">
        <f t="shared" si="6"/>
        <v>0</v>
      </c>
    </row>
    <row r="341" spans="2:10" ht="25.5" outlineLevel="1">
      <c r="B341" s="430" t="s">
        <v>4001</v>
      </c>
      <c r="C341" s="391" t="s">
        <v>5269</v>
      </c>
      <c r="D341" s="823" t="s">
        <v>202</v>
      </c>
      <c r="E341" s="51">
        <v>2</v>
      </c>
      <c r="F341" s="215"/>
      <c r="G341" s="405">
        <f t="shared" si="8"/>
        <v>0</v>
      </c>
      <c r="I341" s="907"/>
      <c r="J341" s="929">
        <f t="shared" si="6"/>
        <v>0</v>
      </c>
    </row>
    <row r="342" spans="2:10" outlineLevel="1">
      <c r="B342" s="430" t="s">
        <v>4002</v>
      </c>
      <c r="C342" s="391" t="s">
        <v>5270</v>
      </c>
      <c r="D342" s="823" t="s">
        <v>202</v>
      </c>
      <c r="E342" s="51">
        <v>2</v>
      </c>
      <c r="F342" s="215"/>
      <c r="G342" s="405">
        <f t="shared" si="8"/>
        <v>0</v>
      </c>
      <c r="I342" s="907"/>
      <c r="J342" s="929">
        <f t="shared" si="6"/>
        <v>0</v>
      </c>
    </row>
    <row r="343" spans="2:10" outlineLevel="1">
      <c r="B343" s="430" t="s">
        <v>4003</v>
      </c>
      <c r="C343" s="391" t="s">
        <v>5271</v>
      </c>
      <c r="D343" s="823" t="s">
        <v>202</v>
      </c>
      <c r="E343" s="51">
        <v>2</v>
      </c>
      <c r="F343" s="215"/>
      <c r="G343" s="405">
        <f t="shared" si="8"/>
        <v>0</v>
      </c>
      <c r="I343" s="907"/>
      <c r="J343" s="929">
        <f t="shared" si="6"/>
        <v>0</v>
      </c>
    </row>
    <row r="344" spans="2:10" ht="25.5" outlineLevel="1">
      <c r="B344" s="430" t="s">
        <v>4004</v>
      </c>
      <c r="C344" s="391" t="s">
        <v>5272</v>
      </c>
      <c r="D344" s="823" t="s">
        <v>202</v>
      </c>
      <c r="E344" s="51">
        <v>1</v>
      </c>
      <c r="F344" s="215"/>
      <c r="G344" s="405">
        <f t="shared" si="8"/>
        <v>0</v>
      </c>
      <c r="I344" s="907"/>
      <c r="J344" s="929">
        <f t="shared" si="6"/>
        <v>0</v>
      </c>
    </row>
    <row r="345" spans="2:10" outlineLevel="1">
      <c r="B345" s="430" t="s">
        <v>4005</v>
      </c>
      <c r="C345" s="391" t="s">
        <v>5273</v>
      </c>
      <c r="D345" s="823" t="s">
        <v>202</v>
      </c>
      <c r="E345" s="51">
        <v>2</v>
      </c>
      <c r="F345" s="215"/>
      <c r="G345" s="405">
        <f>E345*F345</f>
        <v>0</v>
      </c>
      <c r="I345" s="907"/>
      <c r="J345" s="929">
        <f>G345</f>
        <v>0</v>
      </c>
    </row>
    <row r="346" spans="2:10" ht="15" outlineLevel="1">
      <c r="B346" s="317"/>
      <c r="C346" s="400" t="s">
        <v>661</v>
      </c>
      <c r="E346" s="51"/>
      <c r="F346" s="12"/>
      <c r="G346" s="670"/>
      <c r="I346" s="913"/>
      <c r="J346" s="935">
        <f t="shared" si="6"/>
        <v>0</v>
      </c>
    </row>
    <row r="347" spans="2:10" ht="25.5" outlineLevel="1">
      <c r="B347" s="430" t="s">
        <v>4006</v>
      </c>
      <c r="C347" s="391" t="s">
        <v>5274</v>
      </c>
      <c r="D347" s="823" t="s">
        <v>202</v>
      </c>
      <c r="E347" s="51">
        <v>4</v>
      </c>
      <c r="F347" s="215"/>
      <c r="G347" s="405">
        <f t="shared" ref="G347:G372" si="9">E347*F347</f>
        <v>0</v>
      </c>
      <c r="I347" s="907"/>
      <c r="J347" s="929">
        <f t="shared" si="6"/>
        <v>0</v>
      </c>
    </row>
    <row r="348" spans="2:10" ht="25.5" outlineLevel="1">
      <c r="B348" s="430" t="s">
        <v>4007</v>
      </c>
      <c r="C348" s="391" t="s">
        <v>5275</v>
      </c>
      <c r="D348" s="823" t="s">
        <v>202</v>
      </c>
      <c r="E348" s="51">
        <v>7</v>
      </c>
      <c r="F348" s="215"/>
      <c r="G348" s="405">
        <f t="shared" si="9"/>
        <v>0</v>
      </c>
      <c r="I348" s="907"/>
      <c r="J348" s="929">
        <f t="shared" si="6"/>
        <v>0</v>
      </c>
    </row>
    <row r="349" spans="2:10" ht="25.5" outlineLevel="1">
      <c r="B349" s="430" t="s">
        <v>4008</v>
      </c>
      <c r="C349" s="391" t="s">
        <v>5276</v>
      </c>
      <c r="D349" s="823" t="s">
        <v>202</v>
      </c>
      <c r="E349" s="51">
        <v>18</v>
      </c>
      <c r="F349" s="215"/>
      <c r="G349" s="405">
        <f t="shared" si="9"/>
        <v>0</v>
      </c>
      <c r="I349" s="907"/>
      <c r="J349" s="929">
        <f t="shared" si="6"/>
        <v>0</v>
      </c>
    </row>
    <row r="350" spans="2:10" ht="25.5" outlineLevel="1">
      <c r="B350" s="430" t="s">
        <v>4009</v>
      </c>
      <c r="C350" s="391" t="s">
        <v>5277</v>
      </c>
      <c r="D350" s="823" t="s">
        <v>202</v>
      </c>
      <c r="E350" s="51">
        <v>14</v>
      </c>
      <c r="F350" s="215"/>
      <c r="G350" s="405">
        <f t="shared" si="9"/>
        <v>0</v>
      </c>
      <c r="I350" s="907"/>
      <c r="J350" s="929">
        <f t="shared" si="6"/>
        <v>0</v>
      </c>
    </row>
    <row r="351" spans="2:10" ht="25.5" outlineLevel="1">
      <c r="B351" s="430" t="s">
        <v>4010</v>
      </c>
      <c r="C351" s="391" t="s">
        <v>5278</v>
      </c>
      <c r="D351" s="823" t="s">
        <v>202</v>
      </c>
      <c r="E351" s="51">
        <v>30</v>
      </c>
      <c r="F351" s="215"/>
      <c r="G351" s="405">
        <f t="shared" si="9"/>
        <v>0</v>
      </c>
      <c r="I351" s="907"/>
      <c r="J351" s="929">
        <f t="shared" si="6"/>
        <v>0</v>
      </c>
    </row>
    <row r="352" spans="2:10" ht="25.5" outlineLevel="1">
      <c r="B352" s="430" t="s">
        <v>4011</v>
      </c>
      <c r="C352" s="391" t="s">
        <v>5279</v>
      </c>
      <c r="D352" s="823" t="s">
        <v>202</v>
      </c>
      <c r="E352" s="51">
        <v>43</v>
      </c>
      <c r="F352" s="215"/>
      <c r="G352" s="405">
        <f t="shared" si="9"/>
        <v>0</v>
      </c>
      <c r="I352" s="907"/>
      <c r="J352" s="929">
        <f t="shared" si="6"/>
        <v>0</v>
      </c>
    </row>
    <row r="353" spans="2:10" ht="25.5" outlineLevel="1">
      <c r="B353" s="430" t="s">
        <v>4012</v>
      </c>
      <c r="C353" s="391" t="s">
        <v>662</v>
      </c>
      <c r="D353" s="823" t="s">
        <v>202</v>
      </c>
      <c r="E353" s="51">
        <v>47</v>
      </c>
      <c r="F353" s="215"/>
      <c r="G353" s="405">
        <f t="shared" si="9"/>
        <v>0</v>
      </c>
      <c r="I353" s="907"/>
      <c r="J353" s="929">
        <f t="shared" si="6"/>
        <v>0</v>
      </c>
    </row>
    <row r="354" spans="2:10" outlineLevel="1">
      <c r="B354" s="430" t="s">
        <v>4013</v>
      </c>
      <c r="C354" s="391" t="s">
        <v>5280</v>
      </c>
      <c r="D354" s="823" t="s">
        <v>202</v>
      </c>
      <c r="E354" s="51">
        <v>17.28</v>
      </c>
      <c r="F354" s="215"/>
      <c r="G354" s="405">
        <f t="shared" si="9"/>
        <v>0</v>
      </c>
      <c r="I354" s="907"/>
      <c r="J354" s="929">
        <f t="shared" si="6"/>
        <v>0</v>
      </c>
    </row>
    <row r="355" spans="2:10" ht="25.5" outlineLevel="1">
      <c r="B355" s="430" t="s">
        <v>4014</v>
      </c>
      <c r="C355" s="391" t="s">
        <v>5281</v>
      </c>
      <c r="D355" s="823" t="s">
        <v>202</v>
      </c>
      <c r="E355" s="51">
        <v>205</v>
      </c>
      <c r="F355" s="215"/>
      <c r="G355" s="405">
        <f t="shared" si="9"/>
        <v>0</v>
      </c>
      <c r="I355" s="907"/>
      <c r="J355" s="929">
        <f t="shared" si="6"/>
        <v>0</v>
      </c>
    </row>
    <row r="356" spans="2:10" outlineLevel="1">
      <c r="B356" s="430" t="s">
        <v>4015</v>
      </c>
      <c r="C356" s="391" t="s">
        <v>5282</v>
      </c>
      <c r="D356" s="823" t="s">
        <v>202</v>
      </c>
      <c r="E356" s="51">
        <v>3.77</v>
      </c>
      <c r="F356" s="215"/>
      <c r="G356" s="405">
        <f t="shared" si="9"/>
        <v>0</v>
      </c>
      <c r="I356" s="907"/>
      <c r="J356" s="929">
        <f t="shared" si="6"/>
        <v>0</v>
      </c>
    </row>
    <row r="357" spans="2:10" outlineLevel="1">
      <c r="B357" s="430" t="s">
        <v>4016</v>
      </c>
      <c r="C357" s="391" t="s">
        <v>5283</v>
      </c>
      <c r="D357" s="823" t="s">
        <v>202</v>
      </c>
      <c r="E357" s="51">
        <v>72</v>
      </c>
      <c r="F357" s="215"/>
      <c r="G357" s="405">
        <f t="shared" si="9"/>
        <v>0</v>
      </c>
      <c r="I357" s="907"/>
      <c r="J357" s="929">
        <f t="shared" si="6"/>
        <v>0</v>
      </c>
    </row>
    <row r="358" spans="2:10" outlineLevel="1">
      <c r="B358" s="430" t="s">
        <v>4017</v>
      </c>
      <c r="C358" s="391" t="s">
        <v>5284</v>
      </c>
      <c r="D358" s="823" t="s">
        <v>264</v>
      </c>
      <c r="E358" s="51">
        <v>175.6</v>
      </c>
      <c r="F358" s="215"/>
      <c r="G358" s="405">
        <f t="shared" si="9"/>
        <v>0</v>
      </c>
      <c r="I358" s="907"/>
      <c r="J358" s="929">
        <f t="shared" si="6"/>
        <v>0</v>
      </c>
    </row>
    <row r="359" spans="2:10" outlineLevel="1">
      <c r="B359" s="430" t="s">
        <v>4018</v>
      </c>
      <c r="C359" s="391" t="s">
        <v>5285</v>
      </c>
      <c r="D359" s="823" t="s">
        <v>202</v>
      </c>
      <c r="E359" s="51">
        <v>26</v>
      </c>
      <c r="F359" s="215"/>
      <c r="G359" s="405">
        <f t="shared" si="9"/>
        <v>0</v>
      </c>
      <c r="I359" s="907"/>
      <c r="J359" s="929">
        <f t="shared" si="6"/>
        <v>0</v>
      </c>
    </row>
    <row r="360" spans="2:10" outlineLevel="1">
      <c r="B360" s="430" t="s">
        <v>4019</v>
      </c>
      <c r="C360" s="391" t="s">
        <v>5286</v>
      </c>
      <c r="D360" s="823" t="s">
        <v>202</v>
      </c>
      <c r="E360" s="51">
        <v>447</v>
      </c>
      <c r="F360" s="215"/>
      <c r="G360" s="405">
        <f t="shared" si="9"/>
        <v>0</v>
      </c>
      <c r="I360" s="907"/>
      <c r="J360" s="929">
        <f t="shared" si="6"/>
        <v>0</v>
      </c>
    </row>
    <row r="361" spans="2:10" ht="25.5" outlineLevel="1">
      <c r="B361" s="430" t="s">
        <v>4020</v>
      </c>
      <c r="C361" s="391" t="s">
        <v>5287</v>
      </c>
      <c r="D361" s="823" t="s">
        <v>202</v>
      </c>
      <c r="E361" s="51">
        <v>34</v>
      </c>
      <c r="F361" s="215"/>
      <c r="G361" s="405">
        <f t="shared" si="9"/>
        <v>0</v>
      </c>
      <c r="I361" s="907"/>
      <c r="J361" s="929">
        <f t="shared" si="6"/>
        <v>0</v>
      </c>
    </row>
    <row r="362" spans="2:10" ht="25.5" outlineLevel="1">
      <c r="B362" s="430" t="s">
        <v>4021</v>
      </c>
      <c r="C362" s="391" t="s">
        <v>5288</v>
      </c>
      <c r="D362" s="823" t="s">
        <v>202</v>
      </c>
      <c r="E362" s="51">
        <v>16</v>
      </c>
      <c r="F362" s="215"/>
      <c r="G362" s="405">
        <f t="shared" si="9"/>
        <v>0</v>
      </c>
      <c r="I362" s="907"/>
      <c r="J362" s="929">
        <f t="shared" si="6"/>
        <v>0</v>
      </c>
    </row>
    <row r="363" spans="2:10" ht="25.5" outlineLevel="1">
      <c r="B363" s="430" t="s">
        <v>4022</v>
      </c>
      <c r="C363" s="391" t="s">
        <v>5289</v>
      </c>
      <c r="D363" s="823" t="s">
        <v>202</v>
      </c>
      <c r="E363" s="51">
        <v>38</v>
      </c>
      <c r="F363" s="215"/>
      <c r="G363" s="405">
        <f t="shared" si="9"/>
        <v>0</v>
      </c>
      <c r="I363" s="907"/>
      <c r="J363" s="929">
        <f t="shared" si="6"/>
        <v>0</v>
      </c>
    </row>
    <row r="364" spans="2:10" ht="25.5" outlineLevel="1">
      <c r="B364" s="430" t="s">
        <v>4023</v>
      </c>
      <c r="C364" s="391" t="s">
        <v>5290</v>
      </c>
      <c r="D364" s="823" t="s">
        <v>202</v>
      </c>
      <c r="E364" s="51">
        <v>107</v>
      </c>
      <c r="F364" s="215"/>
      <c r="G364" s="405">
        <f t="shared" si="9"/>
        <v>0</v>
      </c>
      <c r="I364" s="907"/>
      <c r="J364" s="929">
        <f t="shared" si="6"/>
        <v>0</v>
      </c>
    </row>
    <row r="365" spans="2:10" ht="25.5" outlineLevel="1">
      <c r="B365" s="430" t="s">
        <v>4024</v>
      </c>
      <c r="C365" s="391" t="s">
        <v>5291</v>
      </c>
      <c r="D365" s="823" t="s">
        <v>202</v>
      </c>
      <c r="E365" s="51">
        <v>27</v>
      </c>
      <c r="F365" s="215"/>
      <c r="G365" s="405">
        <f t="shared" si="9"/>
        <v>0</v>
      </c>
      <c r="I365" s="907"/>
      <c r="J365" s="929">
        <f t="shared" si="6"/>
        <v>0</v>
      </c>
    </row>
    <row r="366" spans="2:10" ht="25.5" outlineLevel="1">
      <c r="B366" s="430" t="s">
        <v>4025</v>
      </c>
      <c r="C366" s="391" t="s">
        <v>5292</v>
      </c>
      <c r="D366" s="823" t="s">
        <v>202</v>
      </c>
      <c r="E366" s="51">
        <v>11</v>
      </c>
      <c r="F366" s="215"/>
      <c r="G366" s="405">
        <f t="shared" si="9"/>
        <v>0</v>
      </c>
      <c r="I366" s="907"/>
      <c r="J366" s="929">
        <f t="shared" si="6"/>
        <v>0</v>
      </c>
    </row>
    <row r="367" spans="2:10" ht="25.5" outlineLevel="1">
      <c r="B367" s="430" t="s">
        <v>4026</v>
      </c>
      <c r="C367" s="391" t="s">
        <v>5295</v>
      </c>
      <c r="D367" s="823" t="s">
        <v>202</v>
      </c>
      <c r="E367" s="51">
        <v>27</v>
      </c>
      <c r="F367" s="215"/>
      <c r="G367" s="405">
        <f t="shared" si="9"/>
        <v>0</v>
      </c>
      <c r="I367" s="907"/>
      <c r="J367" s="929">
        <f t="shared" si="6"/>
        <v>0</v>
      </c>
    </row>
    <row r="368" spans="2:10" ht="25.5" outlineLevel="1">
      <c r="B368" s="430" t="s">
        <v>4027</v>
      </c>
      <c r="C368" s="391" t="s">
        <v>5294</v>
      </c>
      <c r="D368" s="823" t="s">
        <v>202</v>
      </c>
      <c r="E368" s="51">
        <v>109</v>
      </c>
      <c r="F368" s="215"/>
      <c r="G368" s="405">
        <f t="shared" si="9"/>
        <v>0</v>
      </c>
      <c r="I368" s="907"/>
      <c r="J368" s="929">
        <f t="shared" si="6"/>
        <v>0</v>
      </c>
    </row>
    <row r="369" spans="2:10" ht="25.5" outlineLevel="1">
      <c r="B369" s="430" t="s">
        <v>4028</v>
      </c>
      <c r="C369" s="391" t="s">
        <v>5293</v>
      </c>
      <c r="D369" s="823" t="s">
        <v>202</v>
      </c>
      <c r="E369" s="51">
        <v>4</v>
      </c>
      <c r="F369" s="215"/>
      <c r="G369" s="405">
        <f t="shared" si="9"/>
        <v>0</v>
      </c>
      <c r="I369" s="907"/>
      <c r="J369" s="929">
        <f t="shared" si="6"/>
        <v>0</v>
      </c>
    </row>
    <row r="370" spans="2:10" ht="25.5" outlineLevel="1">
      <c r="B370" s="430" t="s">
        <v>4029</v>
      </c>
      <c r="C370" s="391" t="s">
        <v>5296</v>
      </c>
      <c r="D370" s="823" t="s">
        <v>202</v>
      </c>
      <c r="E370" s="51">
        <v>2</v>
      </c>
      <c r="F370" s="215"/>
      <c r="G370" s="405">
        <f t="shared" si="9"/>
        <v>0</v>
      </c>
      <c r="I370" s="907"/>
      <c r="J370" s="929">
        <f>G370</f>
        <v>0</v>
      </c>
    </row>
    <row r="371" spans="2:10" ht="25.5" outlineLevel="1">
      <c r="B371" s="430" t="s">
        <v>4030</v>
      </c>
      <c r="C371" s="391" t="s">
        <v>5297</v>
      </c>
      <c r="D371" s="823" t="s">
        <v>202</v>
      </c>
      <c r="E371" s="51">
        <v>5</v>
      </c>
      <c r="F371" s="215"/>
      <c r="G371" s="405">
        <f t="shared" si="9"/>
        <v>0</v>
      </c>
      <c r="I371" s="907"/>
      <c r="J371" s="929">
        <f>G371</f>
        <v>0</v>
      </c>
    </row>
    <row r="372" spans="2:10" ht="25.5" outlineLevel="1">
      <c r="B372" s="430" t="s">
        <v>4031</v>
      </c>
      <c r="C372" s="391" t="s">
        <v>5298</v>
      </c>
      <c r="D372" s="823" t="s">
        <v>202</v>
      </c>
      <c r="E372" s="51">
        <v>12</v>
      </c>
      <c r="F372" s="215"/>
      <c r="G372" s="405">
        <f t="shared" si="9"/>
        <v>0</v>
      </c>
      <c r="I372" s="907"/>
      <c r="J372" s="929">
        <f>G372</f>
        <v>0</v>
      </c>
    </row>
    <row r="373" spans="2:10" ht="15" outlineLevel="1">
      <c r="B373" s="317"/>
      <c r="C373" s="400" t="s">
        <v>1205</v>
      </c>
      <c r="E373" s="51"/>
      <c r="F373" s="12"/>
      <c r="G373" s="670"/>
      <c r="I373" s="913"/>
      <c r="J373" s="935"/>
    </row>
    <row r="374" spans="2:10" ht="25.5" outlineLevel="1">
      <c r="B374" s="430" t="s">
        <v>4032</v>
      </c>
      <c r="C374" s="391" t="s">
        <v>5299</v>
      </c>
      <c r="D374" s="823" t="s">
        <v>35</v>
      </c>
      <c r="E374" s="51">
        <v>147.97</v>
      </c>
      <c r="F374" s="215"/>
      <c r="G374" s="405">
        <f>E374*F374</f>
        <v>0</v>
      </c>
      <c r="I374" s="907"/>
      <c r="J374" s="929">
        <f>G374</f>
        <v>0</v>
      </c>
    </row>
    <row r="375" spans="2:10" ht="25.5" outlineLevel="1">
      <c r="B375" s="430" t="s">
        <v>4033</v>
      </c>
      <c r="C375" s="391" t="s">
        <v>5300</v>
      </c>
      <c r="D375" s="823" t="s">
        <v>35</v>
      </c>
      <c r="E375" s="51">
        <v>11.02</v>
      </c>
      <c r="F375" s="215"/>
      <c r="G375" s="405">
        <f>E375*F375</f>
        <v>0</v>
      </c>
      <c r="I375" s="907"/>
      <c r="J375" s="929">
        <f t="shared" ref="J375:J378" si="10">G375</f>
        <v>0</v>
      </c>
    </row>
    <row r="376" spans="2:10" outlineLevel="1">
      <c r="B376" s="430" t="s">
        <v>5232</v>
      </c>
      <c r="C376" s="391" t="s">
        <v>5301</v>
      </c>
      <c r="D376" s="823" t="s">
        <v>35</v>
      </c>
      <c r="E376" s="51">
        <v>29.93</v>
      </c>
      <c r="F376" s="215"/>
      <c r="G376" s="405">
        <f>E376*F376</f>
        <v>0</v>
      </c>
      <c r="I376" s="907"/>
      <c r="J376" s="929">
        <f t="shared" si="10"/>
        <v>0</v>
      </c>
    </row>
    <row r="377" spans="2:10" ht="38.25" outlineLevel="1">
      <c r="B377" s="317"/>
      <c r="C377" s="400" t="s">
        <v>5302</v>
      </c>
      <c r="E377" s="51"/>
      <c r="F377" s="220"/>
      <c r="G377" s="405"/>
      <c r="I377" s="907"/>
      <c r="J377" s="929"/>
    </row>
    <row r="378" spans="2:10" outlineLevel="1">
      <c r="B378" s="430" t="s">
        <v>5233</v>
      </c>
      <c r="C378" s="391" t="s">
        <v>5234</v>
      </c>
      <c r="D378" s="823" t="s">
        <v>1206</v>
      </c>
      <c r="E378" s="51">
        <v>104</v>
      </c>
      <c r="F378" s="215"/>
      <c r="G378" s="405">
        <f>E378*F378</f>
        <v>0</v>
      </c>
      <c r="I378" s="907"/>
      <c r="J378" s="929">
        <f t="shared" si="10"/>
        <v>0</v>
      </c>
    </row>
    <row r="379" spans="2:10" ht="15" outlineLevel="1">
      <c r="B379" s="317"/>
      <c r="C379" s="400" t="s">
        <v>664</v>
      </c>
      <c r="E379" s="51"/>
      <c r="F379" s="12"/>
      <c r="G379" s="670"/>
      <c r="I379" s="913"/>
      <c r="J379" s="935"/>
    </row>
    <row r="380" spans="2:10" outlineLevel="1">
      <c r="B380" s="430" t="s">
        <v>5235</v>
      </c>
      <c r="C380" s="391" t="s">
        <v>1207</v>
      </c>
      <c r="E380" s="51">
        <v>214</v>
      </c>
      <c r="F380" s="215"/>
      <c r="G380" s="405">
        <f>E380*F380</f>
        <v>0</v>
      </c>
      <c r="I380" s="907"/>
      <c r="J380" s="929">
        <f>G380</f>
        <v>0</v>
      </c>
    </row>
    <row r="381" spans="2:10" outlineLevel="1">
      <c r="B381" s="430"/>
      <c r="C381" s="369"/>
      <c r="E381" s="58"/>
      <c r="F381" s="12"/>
      <c r="G381" s="405"/>
      <c r="I381" s="907"/>
      <c r="J381" s="929"/>
    </row>
    <row r="382" spans="2:10" outlineLevel="1">
      <c r="B382" s="430"/>
      <c r="C382" s="369"/>
      <c r="E382" s="58"/>
      <c r="F382" s="12"/>
      <c r="G382" s="405"/>
      <c r="I382" s="907"/>
      <c r="J382" s="929"/>
    </row>
    <row r="383" spans="2:10" ht="25.5" outlineLevel="1">
      <c r="B383" s="312" t="s">
        <v>63</v>
      </c>
      <c r="C383" s="400" t="s">
        <v>4079</v>
      </c>
      <c r="E383" s="58"/>
      <c r="F383" s="12"/>
      <c r="G383" s="405"/>
      <c r="I383" s="907"/>
      <c r="J383" s="929"/>
    </row>
    <row r="384" spans="2:10" ht="51" outlineLevel="1">
      <c r="B384" s="430"/>
      <c r="C384" s="400" t="s">
        <v>4080</v>
      </c>
      <c r="E384" s="58"/>
      <c r="F384" s="12"/>
      <c r="G384" s="405"/>
      <c r="I384" s="907"/>
      <c r="J384" s="929"/>
    </row>
    <row r="385" spans="2:10" outlineLevel="1">
      <c r="B385" s="430"/>
      <c r="C385" s="400"/>
      <c r="E385" s="58"/>
      <c r="F385" s="12"/>
      <c r="G385" s="405"/>
      <c r="I385" s="907"/>
      <c r="J385" s="929"/>
    </row>
    <row r="386" spans="2:10" outlineLevel="1">
      <c r="B386" s="430"/>
      <c r="C386" s="400" t="s">
        <v>4084</v>
      </c>
      <c r="E386" s="58"/>
      <c r="F386" s="12"/>
      <c r="G386" s="405"/>
      <c r="I386" s="907"/>
      <c r="J386" s="929"/>
    </row>
    <row r="387" spans="2:10" ht="165.75" outlineLevel="1">
      <c r="B387" s="430"/>
      <c r="C387" s="391" t="s">
        <v>5014</v>
      </c>
      <c r="E387" s="58"/>
      <c r="F387" s="12"/>
      <c r="G387" s="405"/>
      <c r="I387" s="907"/>
      <c r="J387" s="929"/>
    </row>
    <row r="388" spans="2:10" outlineLevel="1">
      <c r="B388" s="430" t="s">
        <v>1102</v>
      </c>
      <c r="C388" s="367" t="s">
        <v>4085</v>
      </c>
      <c r="D388" s="841" t="s">
        <v>219</v>
      </c>
      <c r="E388" s="842">
        <v>1</v>
      </c>
      <c r="F388" s="215"/>
      <c r="G388" s="565">
        <f>E388*F388</f>
        <v>0</v>
      </c>
      <c r="H388" s="553"/>
      <c r="I388" s="914"/>
      <c r="J388" s="929">
        <f>G388</f>
        <v>0</v>
      </c>
    </row>
    <row r="389" spans="2:10" outlineLevel="1">
      <c r="B389" s="430" t="s">
        <v>1103</v>
      </c>
      <c r="C389" s="367" t="s">
        <v>4086</v>
      </c>
      <c r="D389" s="841" t="s">
        <v>219</v>
      </c>
      <c r="E389" s="842">
        <v>1</v>
      </c>
      <c r="F389" s="215"/>
      <c r="G389" s="565">
        <f>E389*F389</f>
        <v>0</v>
      </c>
      <c r="H389" s="553"/>
      <c r="I389" s="914"/>
      <c r="J389" s="929">
        <f>G389</f>
        <v>0</v>
      </c>
    </row>
    <row r="390" spans="2:10" outlineLevel="1">
      <c r="B390" s="430"/>
      <c r="C390" s="400"/>
      <c r="E390" s="58"/>
      <c r="F390" s="12"/>
      <c r="G390" s="405"/>
      <c r="I390" s="907"/>
      <c r="J390" s="929"/>
    </row>
    <row r="391" spans="2:10" outlineLevel="1">
      <c r="B391" s="430"/>
      <c r="C391" s="400" t="s">
        <v>4083</v>
      </c>
      <c r="E391" s="58"/>
      <c r="F391" s="12"/>
      <c r="G391" s="405"/>
      <c r="I391" s="907"/>
      <c r="J391" s="929"/>
    </row>
    <row r="392" spans="2:10" ht="165.75" outlineLevel="1">
      <c r="B392" s="430"/>
      <c r="C392" s="391" t="s">
        <v>4097</v>
      </c>
      <c r="E392" s="58"/>
      <c r="F392" s="12"/>
      <c r="G392" s="405"/>
      <c r="I392" s="907"/>
      <c r="J392" s="929"/>
    </row>
    <row r="393" spans="2:10" outlineLevel="1">
      <c r="B393" s="430" t="s">
        <v>1875</v>
      </c>
      <c r="C393" s="367" t="s">
        <v>4081</v>
      </c>
      <c r="D393" s="841" t="s">
        <v>219</v>
      </c>
      <c r="E393" s="842">
        <v>2</v>
      </c>
      <c r="F393" s="215"/>
      <c r="G393" s="565">
        <f>E393*F393</f>
        <v>0</v>
      </c>
      <c r="H393" s="553"/>
      <c r="I393" s="914"/>
      <c r="J393" s="929">
        <f>G393</f>
        <v>0</v>
      </c>
    </row>
    <row r="394" spans="2:10" outlineLevel="1">
      <c r="B394" s="430" t="s">
        <v>2011</v>
      </c>
      <c r="C394" s="367" t="s">
        <v>4082</v>
      </c>
      <c r="D394" s="841" t="s">
        <v>219</v>
      </c>
      <c r="E394" s="842">
        <v>2</v>
      </c>
      <c r="F394" s="215"/>
      <c r="G394" s="565">
        <f>E394*F394</f>
        <v>0</v>
      </c>
      <c r="H394" s="553"/>
      <c r="I394" s="914"/>
      <c r="J394" s="929">
        <f>G394</f>
        <v>0</v>
      </c>
    </row>
    <row r="395" spans="2:10" outlineLevel="1">
      <c r="B395" s="430"/>
      <c r="C395" s="369"/>
      <c r="E395" s="58"/>
      <c r="F395" s="12"/>
      <c r="G395" s="405"/>
      <c r="I395" s="907"/>
      <c r="J395" s="929"/>
    </row>
    <row r="396" spans="2:10" outlineLevel="2">
      <c r="B396" s="312" t="s">
        <v>64</v>
      </c>
      <c r="C396" s="400" t="s">
        <v>1013</v>
      </c>
      <c r="D396" s="841"/>
      <c r="E396" s="842"/>
      <c r="F396" s="49"/>
      <c r="G396" s="565"/>
      <c r="H396" s="553"/>
      <c r="I396" s="915"/>
      <c r="J396" s="936"/>
    </row>
    <row r="397" spans="2:10" outlineLevel="2">
      <c r="B397" s="312"/>
      <c r="C397" s="400"/>
      <c r="D397" s="841"/>
      <c r="E397" s="842"/>
      <c r="F397" s="49"/>
      <c r="G397" s="565"/>
      <c r="H397" s="553"/>
      <c r="I397" s="915"/>
      <c r="J397" s="936"/>
    </row>
    <row r="398" spans="2:10" outlineLevel="2">
      <c r="B398" s="312"/>
      <c r="C398" s="400" t="s">
        <v>4077</v>
      </c>
      <c r="D398" s="841"/>
      <c r="E398" s="842"/>
      <c r="F398" s="49"/>
      <c r="G398" s="565"/>
      <c r="H398" s="553"/>
      <c r="I398" s="915"/>
      <c r="J398" s="936"/>
    </row>
    <row r="399" spans="2:10" ht="127.5" outlineLevel="2">
      <c r="B399" s="312"/>
      <c r="C399" s="391" t="s">
        <v>5180</v>
      </c>
      <c r="D399" s="317"/>
      <c r="E399" s="317"/>
      <c r="F399" s="3"/>
      <c r="G399" s="317"/>
      <c r="H399" s="553"/>
      <c r="I399" s="915"/>
      <c r="J399" s="936"/>
    </row>
    <row r="400" spans="2:10" outlineLevel="2">
      <c r="B400" s="430" t="s">
        <v>1082</v>
      </c>
      <c r="C400" s="369" t="s">
        <v>5176</v>
      </c>
      <c r="D400" s="841" t="s">
        <v>35</v>
      </c>
      <c r="E400" s="842">
        <v>6</v>
      </c>
      <c r="F400" s="215"/>
      <c r="G400" s="565">
        <f>E400*F400</f>
        <v>0</v>
      </c>
      <c r="H400" s="553"/>
      <c r="I400" s="915"/>
      <c r="J400" s="929">
        <f>G400</f>
        <v>0</v>
      </c>
    </row>
    <row r="401" spans="2:10" outlineLevel="2">
      <c r="B401" s="430" t="s">
        <v>1083</v>
      </c>
      <c r="C401" s="369" t="s">
        <v>5181</v>
      </c>
      <c r="D401" s="841" t="s">
        <v>35</v>
      </c>
      <c r="E401" s="842">
        <v>2</v>
      </c>
      <c r="F401" s="215"/>
      <c r="G401" s="565">
        <f>E401*F401</f>
        <v>0</v>
      </c>
      <c r="H401" s="553"/>
      <c r="I401" s="914"/>
      <c r="J401" s="929">
        <f>G401</f>
        <v>0</v>
      </c>
    </row>
    <row r="402" spans="2:10" outlineLevel="2">
      <c r="B402" s="430"/>
      <c r="C402" s="391"/>
      <c r="D402" s="841"/>
      <c r="E402" s="842"/>
      <c r="F402" s="49"/>
      <c r="G402" s="565"/>
      <c r="H402" s="553"/>
      <c r="I402" s="914"/>
      <c r="J402" s="929"/>
    </row>
    <row r="403" spans="2:10" outlineLevel="2">
      <c r="B403" s="430"/>
      <c r="C403" s="400" t="s">
        <v>4078</v>
      </c>
      <c r="D403" s="841"/>
      <c r="E403" s="842"/>
      <c r="F403" s="49"/>
      <c r="G403" s="565"/>
      <c r="H403" s="553"/>
      <c r="I403" s="915"/>
      <c r="J403" s="936"/>
    </row>
    <row r="404" spans="2:10" ht="127.5" outlineLevel="2">
      <c r="B404" s="430"/>
      <c r="C404" s="391" t="s">
        <v>5178</v>
      </c>
      <c r="D404" s="317"/>
      <c r="E404" s="317"/>
      <c r="F404" s="3"/>
      <c r="G404" s="317"/>
      <c r="H404" s="553"/>
      <c r="I404" s="915"/>
      <c r="J404" s="936"/>
    </row>
    <row r="405" spans="2:10" outlineLevel="2">
      <c r="B405" s="430" t="s">
        <v>1084</v>
      </c>
      <c r="C405" s="369" t="s">
        <v>4087</v>
      </c>
      <c r="D405" s="841" t="s">
        <v>219</v>
      </c>
      <c r="E405" s="842">
        <v>2</v>
      </c>
      <c r="F405" s="215"/>
      <c r="G405" s="565">
        <f>E405*F405</f>
        <v>0</v>
      </c>
      <c r="H405" s="553"/>
      <c r="I405" s="914"/>
      <c r="J405" s="929">
        <f>G405</f>
        <v>0</v>
      </c>
    </row>
    <row r="406" spans="2:10" outlineLevel="2">
      <c r="B406" s="430" t="s">
        <v>2899</v>
      </c>
      <c r="C406" s="369" t="s">
        <v>4088</v>
      </c>
      <c r="D406" s="841" t="s">
        <v>219</v>
      </c>
      <c r="E406" s="842">
        <v>2</v>
      </c>
      <c r="F406" s="215"/>
      <c r="G406" s="565">
        <f>E406*F406</f>
        <v>0</v>
      </c>
      <c r="H406" s="553"/>
      <c r="I406" s="914"/>
      <c r="J406" s="929">
        <f>G406</f>
        <v>0</v>
      </c>
    </row>
    <row r="407" spans="2:10" outlineLevel="2">
      <c r="B407" s="430"/>
      <c r="C407" s="369"/>
      <c r="D407" s="841"/>
      <c r="E407" s="842"/>
      <c r="F407" s="220"/>
      <c r="G407" s="565"/>
      <c r="H407" s="553"/>
      <c r="I407" s="914"/>
      <c r="J407" s="929"/>
    </row>
    <row r="408" spans="2:10" outlineLevel="2">
      <c r="B408" s="430"/>
      <c r="C408" s="400" t="s">
        <v>5015</v>
      </c>
      <c r="D408" s="841"/>
      <c r="E408" s="842"/>
      <c r="F408" s="49"/>
      <c r="G408" s="565"/>
      <c r="H408" s="553"/>
      <c r="I408" s="915"/>
      <c r="J408" s="936"/>
    </row>
    <row r="409" spans="2:10" ht="127.5" outlineLevel="2">
      <c r="B409" s="430"/>
      <c r="C409" s="391" t="s">
        <v>5175</v>
      </c>
      <c r="D409" s="317"/>
      <c r="E409" s="317"/>
      <c r="F409" s="3"/>
      <c r="G409" s="317"/>
      <c r="H409" s="553"/>
      <c r="I409" s="915"/>
      <c r="J409" s="936"/>
    </row>
    <row r="410" spans="2:10" outlineLevel="2">
      <c r="B410" s="430" t="s">
        <v>1084</v>
      </c>
      <c r="C410" s="369" t="s">
        <v>5174</v>
      </c>
      <c r="D410" s="841" t="s">
        <v>219</v>
      </c>
      <c r="E410" s="842">
        <v>1</v>
      </c>
      <c r="F410" s="215"/>
      <c r="G410" s="565">
        <f>E410*F410</f>
        <v>0</v>
      </c>
      <c r="H410" s="553"/>
      <c r="I410" s="914"/>
      <c r="J410" s="929">
        <f>G410</f>
        <v>0</v>
      </c>
    </row>
    <row r="411" spans="2:10" outlineLevel="2">
      <c r="B411" s="430"/>
      <c r="C411" s="369"/>
      <c r="D411" s="841"/>
      <c r="E411" s="842"/>
      <c r="F411" s="3"/>
      <c r="G411" s="565"/>
      <c r="H411" s="553"/>
      <c r="I411" s="914"/>
      <c r="J411" s="929"/>
    </row>
    <row r="412" spans="2:10" outlineLevel="2">
      <c r="B412" s="312"/>
      <c r="C412" s="400" t="s">
        <v>5177</v>
      </c>
      <c r="D412" s="841"/>
      <c r="E412" s="842"/>
      <c r="F412" s="49"/>
      <c r="G412" s="565"/>
      <c r="H412" s="553"/>
      <c r="I412" s="914"/>
      <c r="J412" s="929"/>
    </row>
    <row r="413" spans="2:10" ht="114.75" outlineLevel="2">
      <c r="B413" s="312"/>
      <c r="C413" s="391" t="s">
        <v>5179</v>
      </c>
      <c r="D413" s="317"/>
      <c r="E413" s="317"/>
      <c r="F413" s="3"/>
      <c r="G413" s="317"/>
      <c r="H413" s="553"/>
      <c r="I413" s="914"/>
      <c r="J413" s="929"/>
    </row>
    <row r="414" spans="2:10" outlineLevel="2">
      <c r="B414" s="430" t="s">
        <v>1082</v>
      </c>
      <c r="C414" s="369" t="s">
        <v>5176</v>
      </c>
      <c r="D414" s="841" t="s">
        <v>35</v>
      </c>
      <c r="E414" s="842">
        <v>1</v>
      </c>
      <c r="F414" s="215"/>
      <c r="G414" s="565">
        <f>E414*F414</f>
        <v>0</v>
      </c>
      <c r="H414" s="553"/>
      <c r="I414" s="914"/>
      <c r="J414" s="929">
        <f>G414</f>
        <v>0</v>
      </c>
    </row>
    <row r="415" spans="2:10" outlineLevel="2">
      <c r="B415" s="430"/>
      <c r="C415" s="369"/>
      <c r="D415" s="841"/>
      <c r="E415" s="842"/>
      <c r="F415" s="3"/>
      <c r="G415" s="565"/>
      <c r="H415" s="553"/>
      <c r="I415" s="914"/>
      <c r="J415" s="929"/>
    </row>
    <row r="416" spans="2:10" outlineLevel="2">
      <c r="B416" s="312" t="s">
        <v>65</v>
      </c>
      <c r="C416" s="128" t="s">
        <v>1222</v>
      </c>
      <c r="D416" s="554"/>
      <c r="E416" s="129"/>
      <c r="F416" s="253"/>
      <c r="G416" s="329"/>
      <c r="H416" s="553"/>
      <c r="I416" s="914"/>
      <c r="J416" s="937"/>
    </row>
    <row r="417" spans="2:10" ht="63.75" outlineLevel="2">
      <c r="B417" s="312"/>
      <c r="C417" s="130" t="s">
        <v>1885</v>
      </c>
      <c r="D417" s="554"/>
      <c r="E417" s="129"/>
      <c r="F417" s="49"/>
      <c r="G417" s="329"/>
      <c r="H417" s="553"/>
      <c r="I417" s="914"/>
      <c r="J417" s="937"/>
    </row>
    <row r="418" spans="2:10" outlineLevel="2">
      <c r="B418" s="430" t="s">
        <v>1085</v>
      </c>
      <c r="C418" s="130" t="s">
        <v>1886</v>
      </c>
      <c r="D418" s="554" t="s">
        <v>35</v>
      </c>
      <c r="E418" s="129">
        <v>52</v>
      </c>
      <c r="F418" s="215"/>
      <c r="G418" s="329">
        <f t="shared" ref="G418:G428" si="11">E418*F418</f>
        <v>0</v>
      </c>
      <c r="H418" s="553"/>
      <c r="I418" s="914"/>
      <c r="J418" s="929">
        <f>G418</f>
        <v>0</v>
      </c>
    </row>
    <row r="419" spans="2:10" outlineLevel="2">
      <c r="B419" s="430" t="s">
        <v>1086</v>
      </c>
      <c r="C419" s="130" t="s">
        <v>1887</v>
      </c>
      <c r="D419" s="554" t="s">
        <v>35</v>
      </c>
      <c r="E419" s="129">
        <v>43</v>
      </c>
      <c r="F419" s="215"/>
      <c r="G419" s="329">
        <f t="shared" si="11"/>
        <v>0</v>
      </c>
      <c r="H419" s="553"/>
      <c r="I419" s="914"/>
      <c r="J419" s="929">
        <f t="shared" ref="J419:J428" si="12">G419</f>
        <v>0</v>
      </c>
    </row>
    <row r="420" spans="2:10" outlineLevel="2">
      <c r="B420" s="430" t="s">
        <v>2010</v>
      </c>
      <c r="C420" s="130" t="s">
        <v>1888</v>
      </c>
      <c r="D420" s="554" t="s">
        <v>8</v>
      </c>
      <c r="E420" s="129">
        <v>326</v>
      </c>
      <c r="F420" s="215"/>
      <c r="G420" s="329">
        <f t="shared" si="11"/>
        <v>0</v>
      </c>
      <c r="H420" s="553"/>
      <c r="J420" s="929">
        <f t="shared" si="12"/>
        <v>0</v>
      </c>
    </row>
    <row r="421" spans="2:10" outlineLevel="2">
      <c r="B421" s="430" t="s">
        <v>4089</v>
      </c>
      <c r="C421" s="130" t="s">
        <v>1889</v>
      </c>
      <c r="D421" s="554" t="s">
        <v>35</v>
      </c>
      <c r="E421" s="129">
        <v>5</v>
      </c>
      <c r="F421" s="215"/>
      <c r="G421" s="329">
        <f t="shared" si="11"/>
        <v>0</v>
      </c>
      <c r="H421" s="553"/>
      <c r="J421" s="929">
        <f t="shared" si="12"/>
        <v>0</v>
      </c>
    </row>
    <row r="422" spans="2:10" outlineLevel="2">
      <c r="B422" s="430" t="s">
        <v>4090</v>
      </c>
      <c r="C422" s="130" t="s">
        <v>1890</v>
      </c>
      <c r="D422" s="554" t="s">
        <v>35</v>
      </c>
      <c r="E422" s="129">
        <v>2</v>
      </c>
      <c r="F422" s="215"/>
      <c r="G422" s="329">
        <f t="shared" si="11"/>
        <v>0</v>
      </c>
      <c r="H422" s="553"/>
      <c r="J422" s="929">
        <f t="shared" si="12"/>
        <v>0</v>
      </c>
    </row>
    <row r="423" spans="2:10" outlineLevel="2">
      <c r="B423" s="430" t="s">
        <v>4091</v>
      </c>
      <c r="C423" s="130" t="s">
        <v>1895</v>
      </c>
      <c r="D423" s="554" t="s">
        <v>35</v>
      </c>
      <c r="E423" s="129">
        <v>2</v>
      </c>
      <c r="F423" s="215"/>
      <c r="G423" s="329">
        <f t="shared" si="11"/>
        <v>0</v>
      </c>
      <c r="H423" s="553"/>
      <c r="J423" s="929">
        <f t="shared" si="12"/>
        <v>0</v>
      </c>
    </row>
    <row r="424" spans="2:10" outlineLevel="2">
      <c r="B424" s="430" t="s">
        <v>4092</v>
      </c>
      <c r="C424" s="130" t="s">
        <v>1894</v>
      </c>
      <c r="D424" s="554" t="s">
        <v>35</v>
      </c>
      <c r="E424" s="129">
        <v>10</v>
      </c>
      <c r="F424" s="215"/>
      <c r="G424" s="329">
        <f t="shared" si="11"/>
        <v>0</v>
      </c>
      <c r="H424" s="553"/>
      <c r="J424" s="929">
        <f t="shared" si="12"/>
        <v>0</v>
      </c>
    </row>
    <row r="425" spans="2:10" outlineLevel="2">
      <c r="B425" s="430" t="s">
        <v>4093</v>
      </c>
      <c r="C425" s="130" t="s">
        <v>1893</v>
      </c>
      <c r="D425" s="554" t="s">
        <v>35</v>
      </c>
      <c r="E425" s="129">
        <v>2</v>
      </c>
      <c r="F425" s="215"/>
      <c r="G425" s="329">
        <f t="shared" si="11"/>
        <v>0</v>
      </c>
      <c r="H425" s="553"/>
      <c r="J425" s="929">
        <f t="shared" si="12"/>
        <v>0</v>
      </c>
    </row>
    <row r="426" spans="2:10" outlineLevel="2">
      <c r="B426" s="430" t="s">
        <v>4094</v>
      </c>
      <c r="C426" s="130" t="s">
        <v>1892</v>
      </c>
      <c r="D426" s="554" t="s">
        <v>35</v>
      </c>
      <c r="E426" s="129">
        <v>10</v>
      </c>
      <c r="F426" s="215"/>
      <c r="G426" s="329">
        <f t="shared" si="11"/>
        <v>0</v>
      </c>
      <c r="H426" s="553"/>
      <c r="J426" s="929">
        <f t="shared" si="12"/>
        <v>0</v>
      </c>
    </row>
    <row r="427" spans="2:10" outlineLevel="2">
      <c r="B427" s="430" t="s">
        <v>4095</v>
      </c>
      <c r="C427" s="130" t="s">
        <v>1891</v>
      </c>
      <c r="D427" s="554" t="s">
        <v>35</v>
      </c>
      <c r="E427" s="129">
        <v>8</v>
      </c>
      <c r="F427" s="215"/>
      <c r="G427" s="329">
        <f t="shared" si="11"/>
        <v>0</v>
      </c>
      <c r="H427" s="553"/>
      <c r="I427" s="909"/>
      <c r="J427" s="929">
        <f t="shared" si="12"/>
        <v>0</v>
      </c>
    </row>
    <row r="428" spans="2:10" outlineLevel="2">
      <c r="B428" s="430" t="s">
        <v>4096</v>
      </c>
      <c r="C428" s="130" t="s">
        <v>1896</v>
      </c>
      <c r="D428" s="554" t="s">
        <v>219</v>
      </c>
      <c r="E428" s="129">
        <v>1</v>
      </c>
      <c r="F428" s="215"/>
      <c r="G428" s="329">
        <f t="shared" si="11"/>
        <v>0</v>
      </c>
      <c r="H428" s="553"/>
      <c r="I428" s="909"/>
      <c r="J428" s="929">
        <f t="shared" si="12"/>
        <v>0</v>
      </c>
    </row>
    <row r="429" spans="2:10" outlineLevel="2">
      <c r="B429" s="312"/>
      <c r="C429" s="130"/>
      <c r="D429" s="554"/>
      <c r="E429" s="129"/>
      <c r="F429" s="49"/>
      <c r="G429" s="329"/>
      <c r="H429" s="553"/>
      <c r="I429" s="909"/>
    </row>
    <row r="430" spans="2:10" outlineLevel="1">
      <c r="B430" s="430"/>
      <c r="C430" s="317"/>
      <c r="D430" s="835"/>
      <c r="E430" s="824"/>
      <c r="F430" s="12"/>
      <c r="I430" s="901"/>
      <c r="J430" s="938"/>
    </row>
    <row r="431" spans="2:10" ht="13.5" outlineLevel="1" thickBot="1">
      <c r="B431" s="480"/>
      <c r="C431" s="373" t="s">
        <v>114</v>
      </c>
      <c r="D431" s="562"/>
      <c r="E431" s="563"/>
      <c r="F431" s="14"/>
      <c r="G431" s="406">
        <f>SUM(G28:G430)</f>
        <v>0</v>
      </c>
      <c r="I431" s="908">
        <f>SUM(I28:I430)</f>
        <v>0</v>
      </c>
      <c r="J431" s="930">
        <f>SUM(J28:J430)</f>
        <v>0</v>
      </c>
    </row>
    <row r="432" spans="2:10" ht="13.5" outlineLevel="1" thickTop="1">
      <c r="B432" s="480"/>
      <c r="C432" s="20"/>
      <c r="D432" s="843"/>
      <c r="E432" s="844"/>
      <c r="F432" s="32"/>
      <c r="G432" s="33"/>
    </row>
    <row r="433" spans="2:7" outlineLevel="1">
      <c r="B433" s="480"/>
      <c r="C433" s="20"/>
      <c r="D433" s="843"/>
      <c r="E433" s="844"/>
      <c r="F433" s="32"/>
      <c r="G433" s="33"/>
    </row>
    <row r="434" spans="2:7">
      <c r="B434" s="456" t="s">
        <v>10</v>
      </c>
      <c r="C434" s="398" t="s">
        <v>115</v>
      </c>
      <c r="D434" s="834"/>
      <c r="E434" s="57"/>
      <c r="F434" s="11"/>
      <c r="G434" s="31"/>
    </row>
    <row r="435" spans="2:7" outlineLevel="1">
      <c r="B435" s="480"/>
      <c r="C435" s="20"/>
      <c r="D435" s="843"/>
      <c r="E435" s="844"/>
      <c r="F435" s="32"/>
      <c r="G435" s="405"/>
    </row>
    <row r="436" spans="2:7" outlineLevel="1">
      <c r="B436" s="480"/>
      <c r="C436" s="20" t="s">
        <v>16</v>
      </c>
      <c r="D436" s="843"/>
      <c r="E436" s="844"/>
      <c r="F436" s="32"/>
      <c r="G436" s="405"/>
    </row>
    <row r="437" spans="2:7" ht="63.75" outlineLevel="1">
      <c r="B437" s="480"/>
      <c r="C437" s="20" t="s">
        <v>116</v>
      </c>
      <c r="D437" s="843"/>
      <c r="E437" s="844"/>
      <c r="F437" s="32"/>
      <c r="G437" s="405"/>
    </row>
    <row r="438" spans="2:7" outlineLevel="1">
      <c r="B438" s="480"/>
      <c r="C438" s="20"/>
      <c r="D438" s="843"/>
      <c r="E438" s="844"/>
      <c r="F438" s="32"/>
      <c r="G438" s="405"/>
    </row>
    <row r="439" spans="2:7" ht="63.75" outlineLevel="1">
      <c r="B439" s="480"/>
      <c r="C439" s="20" t="s">
        <v>117</v>
      </c>
      <c r="D439" s="843"/>
      <c r="E439" s="844"/>
      <c r="F439" s="32"/>
      <c r="G439" s="405"/>
    </row>
    <row r="440" spans="2:7" outlineLevel="1">
      <c r="B440" s="480"/>
      <c r="C440" s="20"/>
      <c r="D440" s="843"/>
      <c r="E440" s="844"/>
      <c r="F440" s="32"/>
      <c r="G440" s="405"/>
    </row>
    <row r="441" spans="2:7" ht="51" outlineLevel="1">
      <c r="B441" s="480"/>
      <c r="C441" s="20" t="s">
        <v>118</v>
      </c>
      <c r="D441" s="843"/>
      <c r="E441" s="844"/>
      <c r="F441" s="32"/>
      <c r="G441" s="405"/>
    </row>
    <row r="442" spans="2:7" outlineLevel="1">
      <c r="B442" s="480"/>
      <c r="C442" s="317"/>
      <c r="D442" s="843"/>
      <c r="E442" s="844"/>
      <c r="F442" s="32"/>
      <c r="G442" s="405"/>
    </row>
    <row r="443" spans="2:7" ht="25.5" outlineLevel="1">
      <c r="B443" s="480"/>
      <c r="C443" s="20" t="s">
        <v>119</v>
      </c>
      <c r="D443" s="843"/>
      <c r="E443" s="844"/>
      <c r="F443" s="32"/>
      <c r="G443" s="405"/>
    </row>
    <row r="444" spans="2:7" outlineLevel="1">
      <c r="B444" s="480"/>
      <c r="C444" s="20" t="s">
        <v>120</v>
      </c>
      <c r="D444" s="843"/>
      <c r="E444" s="844"/>
      <c r="F444" s="32"/>
      <c r="G444" s="405"/>
    </row>
    <row r="445" spans="2:7" outlineLevel="1">
      <c r="B445" s="480"/>
      <c r="C445" s="20" t="s">
        <v>121</v>
      </c>
      <c r="D445" s="843"/>
      <c r="E445" s="844"/>
      <c r="F445" s="32"/>
      <c r="G445" s="405"/>
    </row>
    <row r="446" spans="2:7" outlineLevel="1">
      <c r="B446" s="480"/>
      <c r="C446" s="20" t="s">
        <v>122</v>
      </c>
      <c r="D446" s="843"/>
      <c r="E446" s="844"/>
      <c r="F446" s="32"/>
      <c r="G446" s="405"/>
    </row>
    <row r="447" spans="2:7" outlineLevel="1">
      <c r="B447" s="480"/>
      <c r="C447" s="20"/>
      <c r="D447" s="843"/>
      <c r="E447" s="844"/>
      <c r="F447" s="32"/>
      <c r="G447" s="405"/>
    </row>
    <row r="448" spans="2:7" ht="76.5" outlineLevel="1">
      <c r="B448" s="480"/>
      <c r="C448" s="20" t="s">
        <v>123</v>
      </c>
      <c r="D448" s="843"/>
      <c r="E448" s="844"/>
      <c r="F448" s="32"/>
      <c r="G448" s="405"/>
    </row>
    <row r="449" spans="2:7" ht="25.5" outlineLevel="1">
      <c r="B449" s="480"/>
      <c r="C449" s="20" t="s">
        <v>124</v>
      </c>
      <c r="D449" s="843"/>
      <c r="E449" s="844"/>
      <c r="F449" s="32"/>
      <c r="G449" s="405"/>
    </row>
    <row r="450" spans="2:7" ht="25.5" outlineLevel="1">
      <c r="B450" s="480"/>
      <c r="C450" s="20" t="s">
        <v>125</v>
      </c>
      <c r="D450" s="843"/>
      <c r="E450" s="844"/>
      <c r="F450" s="32"/>
      <c r="G450" s="405"/>
    </row>
    <row r="451" spans="2:7" ht="25.5" outlineLevel="1">
      <c r="B451" s="480"/>
      <c r="C451" s="20" t="s">
        <v>126</v>
      </c>
      <c r="D451" s="843"/>
      <c r="E451" s="844"/>
      <c r="F451" s="32"/>
      <c r="G451" s="405"/>
    </row>
    <row r="452" spans="2:7" outlineLevel="1">
      <c r="B452" s="480"/>
      <c r="C452" s="20"/>
      <c r="D452" s="843"/>
      <c r="E452" s="844"/>
      <c r="F452" s="32"/>
      <c r="G452" s="405"/>
    </row>
    <row r="453" spans="2:7" ht="51" outlineLevel="1">
      <c r="B453" s="480"/>
      <c r="C453" s="20" t="s">
        <v>127</v>
      </c>
      <c r="D453" s="843"/>
      <c r="E453" s="844"/>
      <c r="F453" s="32"/>
      <c r="G453" s="405"/>
    </row>
    <row r="454" spans="2:7" outlineLevel="1">
      <c r="B454" s="480"/>
      <c r="C454" s="20"/>
      <c r="D454" s="843"/>
      <c r="E454" s="844"/>
      <c r="F454" s="32"/>
      <c r="G454" s="405"/>
    </row>
    <row r="455" spans="2:7" ht="38.25" outlineLevel="1">
      <c r="B455" s="480"/>
      <c r="C455" s="20" t="s">
        <v>1022</v>
      </c>
      <c r="D455" s="843"/>
      <c r="E455" s="844"/>
      <c r="F455" s="32"/>
      <c r="G455" s="405"/>
    </row>
    <row r="456" spans="2:7" ht="25.5" outlineLevel="1">
      <c r="B456" s="480"/>
      <c r="C456" s="20" t="s">
        <v>128</v>
      </c>
      <c r="D456" s="843"/>
      <c r="E456" s="844"/>
      <c r="F456" s="32"/>
      <c r="G456" s="405"/>
    </row>
    <row r="457" spans="2:7" ht="76.5" outlineLevel="1">
      <c r="B457" s="480"/>
      <c r="C457" s="20" t="s">
        <v>129</v>
      </c>
      <c r="D457" s="843"/>
      <c r="E457" s="844"/>
      <c r="F457" s="32"/>
      <c r="G457" s="405"/>
    </row>
    <row r="458" spans="2:7" ht="25.5" outlineLevel="1">
      <c r="B458" s="480"/>
      <c r="C458" s="20" t="s">
        <v>130</v>
      </c>
      <c r="D458" s="843"/>
      <c r="E458" s="844"/>
      <c r="F458" s="32"/>
      <c r="G458" s="405"/>
    </row>
    <row r="459" spans="2:7" ht="51" outlineLevel="1">
      <c r="B459" s="430"/>
      <c r="C459" s="20" t="s">
        <v>131</v>
      </c>
      <c r="D459" s="843"/>
      <c r="E459" s="844"/>
      <c r="F459" s="12"/>
      <c r="G459" s="405"/>
    </row>
    <row r="460" spans="2:7" outlineLevel="1">
      <c r="B460" s="430"/>
      <c r="C460" s="20"/>
      <c r="D460" s="843"/>
      <c r="E460" s="844"/>
      <c r="F460" s="12"/>
      <c r="G460" s="405"/>
    </row>
    <row r="461" spans="2:7" outlineLevel="1">
      <c r="B461" s="430"/>
      <c r="C461" s="8" t="s">
        <v>2365</v>
      </c>
      <c r="D461" s="843"/>
      <c r="E461" s="844"/>
      <c r="F461" s="12"/>
      <c r="G461" s="405"/>
    </row>
    <row r="462" spans="2:7" ht="25.5" outlineLevel="1">
      <c r="B462" s="430"/>
      <c r="C462" s="8" t="s">
        <v>2366</v>
      </c>
      <c r="D462" s="843"/>
      <c r="E462" s="844"/>
      <c r="F462" s="12"/>
      <c r="G462" s="405"/>
    </row>
    <row r="463" spans="2:7" ht="25.5" outlineLevel="1">
      <c r="B463" s="430"/>
      <c r="C463" s="8" t="s">
        <v>2367</v>
      </c>
      <c r="D463" s="843"/>
      <c r="E463" s="844"/>
      <c r="F463" s="12"/>
      <c r="G463" s="405"/>
    </row>
    <row r="464" spans="2:7" ht="25.5" outlineLevel="1">
      <c r="B464" s="430"/>
      <c r="C464" s="8" t="s">
        <v>2368</v>
      </c>
      <c r="D464" s="843"/>
      <c r="E464" s="844"/>
      <c r="F464" s="12"/>
      <c r="G464" s="405"/>
    </row>
    <row r="465" spans="2:7" ht="25.5" outlineLevel="1">
      <c r="B465" s="430"/>
      <c r="C465" s="8" t="s">
        <v>2355</v>
      </c>
      <c r="D465" s="843"/>
      <c r="E465" s="844"/>
      <c r="F465" s="12"/>
      <c r="G465" s="405"/>
    </row>
    <row r="466" spans="2:7" outlineLevel="1">
      <c r="B466" s="430"/>
      <c r="C466" s="8" t="s">
        <v>2356</v>
      </c>
      <c r="D466" s="843"/>
      <c r="E466" s="844"/>
      <c r="F466" s="12"/>
      <c r="G466" s="405"/>
    </row>
    <row r="467" spans="2:7" ht="25.5" outlineLevel="1">
      <c r="B467" s="430"/>
      <c r="C467" s="8" t="s">
        <v>2369</v>
      </c>
      <c r="D467" s="843"/>
      <c r="E467" s="844"/>
      <c r="F467" s="12"/>
      <c r="G467" s="405"/>
    </row>
    <row r="468" spans="2:7" ht="38.25" outlineLevel="1">
      <c r="B468" s="430"/>
      <c r="C468" s="8" t="s">
        <v>2370</v>
      </c>
      <c r="D468" s="843"/>
      <c r="E468" s="844"/>
      <c r="F468" s="12"/>
      <c r="G468" s="405"/>
    </row>
    <row r="469" spans="2:7" outlineLevel="1">
      <c r="B469" s="430"/>
      <c r="C469" s="8" t="s">
        <v>2359</v>
      </c>
      <c r="D469" s="843"/>
      <c r="E469" s="844"/>
      <c r="F469" s="12"/>
      <c r="G469" s="405"/>
    </row>
    <row r="470" spans="2:7" ht="25.5" outlineLevel="1">
      <c r="B470" s="430"/>
      <c r="C470" s="8" t="s">
        <v>2371</v>
      </c>
      <c r="D470" s="843"/>
      <c r="E470" s="844"/>
      <c r="F470" s="12"/>
      <c r="G470" s="405"/>
    </row>
    <row r="471" spans="2:7" ht="25.5" outlineLevel="1">
      <c r="B471" s="430"/>
      <c r="C471" s="8" t="s">
        <v>2372</v>
      </c>
      <c r="D471" s="843"/>
      <c r="E471" s="844"/>
      <c r="F471" s="12"/>
      <c r="G471" s="405"/>
    </row>
    <row r="472" spans="2:7" ht="25.5" outlineLevel="1">
      <c r="B472" s="430"/>
      <c r="C472" s="8" t="s">
        <v>2373</v>
      </c>
      <c r="D472" s="843"/>
      <c r="E472" s="844"/>
      <c r="F472" s="12"/>
      <c r="G472" s="405"/>
    </row>
    <row r="473" spans="2:7" ht="25.5" outlineLevel="1">
      <c r="B473" s="430"/>
      <c r="C473" s="8" t="s">
        <v>2311</v>
      </c>
      <c r="D473" s="843"/>
      <c r="E473" s="844"/>
      <c r="F473" s="12"/>
      <c r="G473" s="405"/>
    </row>
    <row r="474" spans="2:7" outlineLevel="1">
      <c r="B474" s="430"/>
      <c r="C474" s="8" t="s">
        <v>2374</v>
      </c>
      <c r="D474" s="843"/>
      <c r="E474" s="844"/>
      <c r="F474" s="12"/>
      <c r="G474" s="405"/>
    </row>
    <row r="475" spans="2:7" outlineLevel="1">
      <c r="B475" s="430"/>
      <c r="C475" s="8" t="s">
        <v>2375</v>
      </c>
      <c r="D475" s="843"/>
      <c r="E475" s="844"/>
      <c r="F475" s="12"/>
      <c r="G475" s="405"/>
    </row>
    <row r="476" spans="2:7" ht="25.5" outlineLevel="1">
      <c r="B476" s="430"/>
      <c r="C476" s="8" t="s">
        <v>2376</v>
      </c>
      <c r="D476" s="843"/>
      <c r="E476" s="844"/>
      <c r="F476" s="12"/>
      <c r="G476" s="405"/>
    </row>
    <row r="477" spans="2:7" ht="38.25" outlineLevel="1">
      <c r="B477" s="430"/>
      <c r="C477" s="8" t="s">
        <v>2377</v>
      </c>
      <c r="D477" s="843"/>
      <c r="E477" s="844"/>
      <c r="F477" s="12"/>
      <c r="G477" s="405"/>
    </row>
    <row r="478" spans="2:7" outlineLevel="1">
      <c r="B478" s="430"/>
      <c r="C478" s="8" t="s">
        <v>2378</v>
      </c>
      <c r="D478" s="843"/>
      <c r="E478" s="844"/>
      <c r="F478" s="12"/>
      <c r="G478" s="405"/>
    </row>
    <row r="479" spans="2:7" ht="38.25" outlineLevel="1">
      <c r="B479" s="430"/>
      <c r="C479" s="8" t="s">
        <v>2379</v>
      </c>
      <c r="D479" s="843"/>
      <c r="E479" s="844"/>
      <c r="F479" s="12"/>
      <c r="G479" s="405"/>
    </row>
    <row r="480" spans="2:7" ht="25.5" outlineLevel="1">
      <c r="B480" s="430"/>
      <c r="C480" s="8" t="s">
        <v>2380</v>
      </c>
      <c r="D480" s="843"/>
      <c r="E480" s="844"/>
      <c r="F480" s="12"/>
      <c r="G480" s="405"/>
    </row>
    <row r="481" spans="2:10" outlineLevel="1">
      <c r="B481" s="430"/>
      <c r="C481" s="8" t="s">
        <v>2381</v>
      </c>
      <c r="D481" s="843"/>
      <c r="E481" s="844"/>
      <c r="F481" s="12"/>
      <c r="G481" s="405"/>
    </row>
    <row r="482" spans="2:10" outlineLevel="1">
      <c r="B482" s="430"/>
      <c r="C482" s="8" t="s">
        <v>2382</v>
      </c>
      <c r="D482" s="843"/>
      <c r="E482" s="844"/>
      <c r="F482" s="12"/>
      <c r="G482" s="405"/>
    </row>
    <row r="483" spans="2:10" ht="38.25" outlineLevel="1">
      <c r="B483" s="430"/>
      <c r="C483" s="8" t="s">
        <v>2383</v>
      </c>
      <c r="D483" s="843"/>
      <c r="E483" s="844"/>
      <c r="F483" s="12"/>
      <c r="G483" s="405"/>
    </row>
    <row r="484" spans="2:10" ht="38.25" outlineLevel="1">
      <c r="B484" s="430"/>
      <c r="C484" s="8" t="s">
        <v>2257</v>
      </c>
      <c r="D484" s="843"/>
      <c r="E484" s="844"/>
      <c r="F484" s="12"/>
      <c r="G484" s="405"/>
    </row>
    <row r="485" spans="2:10" ht="38.25" outlineLevel="1">
      <c r="B485" s="430"/>
      <c r="C485" s="8" t="s">
        <v>2384</v>
      </c>
      <c r="D485" s="843"/>
      <c r="E485" s="844"/>
      <c r="F485" s="12"/>
      <c r="G485" s="405"/>
    </row>
    <row r="486" spans="2:10" ht="51" outlineLevel="1">
      <c r="B486" s="430"/>
      <c r="C486" s="20" t="s">
        <v>2385</v>
      </c>
      <c r="D486" s="843"/>
      <c r="E486" s="844"/>
      <c r="F486" s="12"/>
      <c r="G486" s="405"/>
    </row>
    <row r="487" spans="2:10" outlineLevel="1">
      <c r="B487" s="430"/>
      <c r="C487" s="20"/>
      <c r="D487" s="843"/>
      <c r="E487" s="844"/>
      <c r="F487" s="12"/>
      <c r="G487" s="405"/>
    </row>
    <row r="488" spans="2:10" ht="25.5" outlineLevel="1">
      <c r="B488" s="312" t="s">
        <v>6</v>
      </c>
      <c r="C488" s="20" t="s">
        <v>2219</v>
      </c>
      <c r="D488" s="843"/>
      <c r="E488" s="844"/>
      <c r="F488" s="12"/>
      <c r="G488" s="405"/>
      <c r="J488" s="929"/>
    </row>
    <row r="489" spans="2:10" ht="191.25" outlineLevel="1">
      <c r="B489" s="312"/>
      <c r="C489" s="8" t="s">
        <v>2518</v>
      </c>
      <c r="J489" s="938"/>
    </row>
    <row r="490" spans="2:10" outlineLevel="1">
      <c r="B490" s="430" t="s">
        <v>648</v>
      </c>
      <c r="C490" s="567" t="s">
        <v>2450</v>
      </c>
      <c r="D490" s="823" t="s">
        <v>39</v>
      </c>
      <c r="E490" s="824">
        <f>(39.02+53.9+44.36+92.11+158.27+58.32)*1.1</f>
        <v>490.57799999999997</v>
      </c>
      <c r="F490" s="215"/>
      <c r="G490" s="405">
        <f>E490*F490</f>
        <v>0</v>
      </c>
      <c r="J490" s="929">
        <f>G490</f>
        <v>0</v>
      </c>
    </row>
    <row r="491" spans="2:10" outlineLevel="1">
      <c r="B491" s="430" t="s">
        <v>1093</v>
      </c>
      <c r="C491" s="567" t="s">
        <v>2449</v>
      </c>
      <c r="D491" s="823" t="s">
        <v>39</v>
      </c>
      <c r="E491" s="824">
        <f>(3.7+11.44+9.26+18.52+17.55)*1.1</f>
        <v>66.51700000000001</v>
      </c>
      <c r="F491" s="215"/>
      <c r="G491" s="405">
        <f>E491*F491</f>
        <v>0</v>
      </c>
      <c r="J491" s="929">
        <f>G491</f>
        <v>0</v>
      </c>
    </row>
    <row r="492" spans="2:10" outlineLevel="1">
      <c r="B492" s="430" t="s">
        <v>1094</v>
      </c>
      <c r="C492" s="845" t="s">
        <v>132</v>
      </c>
      <c r="D492" s="823" t="s">
        <v>39</v>
      </c>
      <c r="E492" s="846">
        <f>(E490+E491)*0.15</f>
        <v>83.564250000000001</v>
      </c>
      <c r="F492" s="215"/>
      <c r="G492" s="405">
        <f>E492*F492</f>
        <v>0</v>
      </c>
      <c r="J492" s="929">
        <f>G492</f>
        <v>0</v>
      </c>
    </row>
    <row r="493" spans="2:10" outlineLevel="1">
      <c r="B493" s="312"/>
      <c r="C493" s="20"/>
      <c r="D493" s="843"/>
      <c r="E493" s="844"/>
      <c r="F493" s="12"/>
      <c r="G493" s="405"/>
    </row>
    <row r="494" spans="2:10" ht="25.5" outlineLevel="1">
      <c r="B494" s="312" t="s">
        <v>26</v>
      </c>
      <c r="C494" s="847" t="s">
        <v>2218</v>
      </c>
      <c r="E494" s="846"/>
      <c r="F494" s="12"/>
      <c r="G494" s="405"/>
      <c r="I494" s="907"/>
      <c r="J494" s="929"/>
    </row>
    <row r="495" spans="2:10" ht="76.5" outlineLevel="1">
      <c r="B495" s="430" t="s">
        <v>1095</v>
      </c>
      <c r="C495" s="390" t="s">
        <v>2519</v>
      </c>
      <c r="D495" s="823" t="s">
        <v>39</v>
      </c>
      <c r="E495" s="846">
        <f>(218.88+218.88)*1.1</f>
        <v>481.536</v>
      </c>
      <c r="F495" s="215"/>
      <c r="G495" s="405">
        <f>E495*F495</f>
        <v>0</v>
      </c>
      <c r="J495" s="929">
        <f>G495</f>
        <v>0</v>
      </c>
    </row>
    <row r="496" spans="2:10" outlineLevel="1">
      <c r="B496" s="430" t="s">
        <v>1096</v>
      </c>
      <c r="C496" s="845" t="s">
        <v>132</v>
      </c>
      <c r="D496" s="823" t="s">
        <v>39</v>
      </c>
      <c r="E496" s="846">
        <f>(E495)*0.15</f>
        <v>72.230400000000003</v>
      </c>
      <c r="F496" s="215"/>
      <c r="G496" s="405">
        <f>E496*F496</f>
        <v>0</v>
      </c>
      <c r="J496" s="929">
        <f>G496</f>
        <v>0</v>
      </c>
    </row>
    <row r="497" spans="2:10" outlineLevel="1">
      <c r="B497" s="312"/>
      <c r="C497" s="20"/>
      <c r="D497" s="843"/>
      <c r="E497" s="844"/>
      <c r="F497" s="12"/>
      <c r="G497" s="405"/>
    </row>
    <row r="498" spans="2:10" outlineLevel="1">
      <c r="B498" s="312" t="s">
        <v>27</v>
      </c>
      <c r="C498" s="372" t="s">
        <v>2220</v>
      </c>
      <c r="E498" s="51"/>
      <c r="F498" s="12"/>
      <c r="G498" s="405"/>
    </row>
    <row r="499" spans="2:10" ht="114.75" outlineLevel="1">
      <c r="B499" s="430" t="s">
        <v>1062</v>
      </c>
      <c r="C499" s="8" t="s">
        <v>2549</v>
      </c>
      <c r="D499" s="317"/>
      <c r="E499" s="317"/>
      <c r="F499" s="3"/>
      <c r="G499" s="317"/>
    </row>
    <row r="500" spans="2:10" ht="25.5" outlineLevel="1">
      <c r="C500" s="567" t="s">
        <v>2517</v>
      </c>
      <c r="D500" s="823" t="s">
        <v>38</v>
      </c>
      <c r="E500" s="51">
        <v>44.96</v>
      </c>
      <c r="F500" s="215"/>
      <c r="G500" s="405">
        <f>E500*F500</f>
        <v>0</v>
      </c>
      <c r="J500" s="929">
        <f>G500</f>
        <v>0</v>
      </c>
    </row>
    <row r="501" spans="2:10" outlineLevel="1">
      <c r="B501" s="430"/>
      <c r="C501" s="8"/>
      <c r="E501" s="51"/>
      <c r="F501" s="12"/>
      <c r="G501" s="405"/>
    </row>
    <row r="502" spans="2:10" ht="140.25" outlineLevel="1">
      <c r="B502" s="430" t="s">
        <v>1063</v>
      </c>
      <c r="C502" s="8" t="s">
        <v>2548</v>
      </c>
      <c r="D502" s="317"/>
      <c r="E502" s="317"/>
      <c r="F502" s="3"/>
      <c r="G502" s="317"/>
    </row>
    <row r="503" spans="2:10" outlineLevel="1">
      <c r="B503" s="430" t="s">
        <v>4208</v>
      </c>
      <c r="C503" s="567" t="s">
        <v>2020</v>
      </c>
      <c r="D503" s="823" t="s">
        <v>49</v>
      </c>
      <c r="E503" s="824">
        <v>273.5</v>
      </c>
      <c r="F503" s="215"/>
      <c r="G503" s="405">
        <f>E503*F503</f>
        <v>0</v>
      </c>
      <c r="J503" s="929">
        <f>G503</f>
        <v>0</v>
      </c>
    </row>
    <row r="504" spans="2:10" outlineLevel="1">
      <c r="B504" s="430" t="s">
        <v>4209</v>
      </c>
      <c r="C504" s="845" t="s">
        <v>132</v>
      </c>
      <c r="D504" s="823" t="s">
        <v>39</v>
      </c>
      <c r="E504" s="846">
        <f>(18*E503)*0.07</f>
        <v>344.61</v>
      </c>
      <c r="F504" s="215"/>
      <c r="G504" s="405">
        <f>E504*F504</f>
        <v>0</v>
      </c>
      <c r="J504" s="929">
        <f>G504</f>
        <v>0</v>
      </c>
    </row>
    <row r="505" spans="2:10" outlineLevel="1">
      <c r="B505" s="430"/>
      <c r="C505" s="567"/>
      <c r="E505" s="824"/>
      <c r="F505" s="12"/>
      <c r="G505" s="405"/>
      <c r="J505" s="929"/>
    </row>
    <row r="506" spans="2:10" ht="204" outlineLevel="1">
      <c r="B506" s="430" t="s">
        <v>1064</v>
      </c>
      <c r="C506" s="8" t="s">
        <v>2547</v>
      </c>
      <c r="E506" s="824"/>
      <c r="F506" s="12"/>
      <c r="G506" s="405"/>
      <c r="J506" s="929"/>
    </row>
    <row r="507" spans="2:10" outlineLevel="1">
      <c r="B507" s="430" t="s">
        <v>4210</v>
      </c>
      <c r="C507" s="567" t="s">
        <v>2520</v>
      </c>
      <c r="D507" s="823" t="s">
        <v>39</v>
      </c>
      <c r="E507" s="824">
        <f>(260.19+324.98)*1.1</f>
        <v>643.68700000000013</v>
      </c>
      <c r="F507" s="215"/>
      <c r="G507" s="405">
        <f t="shared" ref="G507:G512" si="13">E507*F507</f>
        <v>0</v>
      </c>
      <c r="J507" s="929">
        <f t="shared" ref="J507:J512" si="14">G507</f>
        <v>0</v>
      </c>
    </row>
    <row r="508" spans="2:10" outlineLevel="1">
      <c r="B508" s="430" t="s">
        <v>4211</v>
      </c>
      <c r="C508" s="567" t="s">
        <v>2521</v>
      </c>
      <c r="D508" s="823" t="s">
        <v>39</v>
      </c>
      <c r="E508" s="824">
        <f>24.12*1.1</f>
        <v>26.532000000000004</v>
      </c>
      <c r="F508" s="215"/>
      <c r="G508" s="405">
        <f t="shared" si="13"/>
        <v>0</v>
      </c>
      <c r="J508" s="929">
        <f t="shared" si="14"/>
        <v>0</v>
      </c>
    </row>
    <row r="509" spans="2:10" outlineLevel="1">
      <c r="B509" s="430" t="s">
        <v>4704</v>
      </c>
      <c r="C509" s="567" t="s">
        <v>1284</v>
      </c>
      <c r="D509" s="823" t="s">
        <v>39</v>
      </c>
      <c r="E509" s="824">
        <f>56.52*33</f>
        <v>1865.16</v>
      </c>
      <c r="F509" s="215"/>
      <c r="G509" s="405">
        <f t="shared" si="13"/>
        <v>0</v>
      </c>
      <c r="J509" s="929">
        <f t="shared" si="14"/>
        <v>0</v>
      </c>
    </row>
    <row r="510" spans="2:10" outlineLevel="1">
      <c r="B510" s="430" t="s">
        <v>4705</v>
      </c>
      <c r="C510" s="567" t="s">
        <v>1285</v>
      </c>
      <c r="D510" s="823" t="s">
        <v>39</v>
      </c>
      <c r="E510" s="824">
        <f>28.26*4</f>
        <v>113.04</v>
      </c>
      <c r="F510" s="215"/>
      <c r="G510" s="405">
        <f t="shared" si="13"/>
        <v>0</v>
      </c>
      <c r="J510" s="929">
        <f t="shared" si="14"/>
        <v>0</v>
      </c>
    </row>
    <row r="511" spans="2:10" outlineLevel="1">
      <c r="B511" s="430" t="s">
        <v>4706</v>
      </c>
      <c r="C511" s="567" t="s">
        <v>2177</v>
      </c>
      <c r="D511" s="823" t="s">
        <v>39</v>
      </c>
      <c r="E511" s="824">
        <f>4740+2530</f>
        <v>7270</v>
      </c>
      <c r="F511" s="215"/>
      <c r="G511" s="405">
        <f t="shared" si="13"/>
        <v>0</v>
      </c>
      <c r="J511" s="929">
        <f t="shared" si="14"/>
        <v>0</v>
      </c>
    </row>
    <row r="512" spans="2:10" ht="25.5" outlineLevel="1">
      <c r="B512" s="430" t="s">
        <v>4707</v>
      </c>
      <c r="C512" s="567" t="s">
        <v>1286</v>
      </c>
      <c r="D512" s="823" t="s">
        <v>39</v>
      </c>
      <c r="E512" s="824">
        <f>SUM(E507:E511)*0.15</f>
        <v>1487.7628499999998</v>
      </c>
      <c r="F512" s="215"/>
      <c r="G512" s="405">
        <f t="shared" si="13"/>
        <v>0</v>
      </c>
      <c r="J512" s="929">
        <f t="shared" si="14"/>
        <v>0</v>
      </c>
    </row>
    <row r="513" spans="2:10" outlineLevel="1">
      <c r="C513" s="567"/>
      <c r="E513" s="824"/>
      <c r="F513" s="12"/>
      <c r="G513" s="405"/>
      <c r="J513" s="929"/>
    </row>
    <row r="514" spans="2:10" ht="242.25" outlineLevel="1">
      <c r="B514" s="430" t="s">
        <v>1224</v>
      </c>
      <c r="C514" s="8" t="s">
        <v>2546</v>
      </c>
      <c r="D514" s="317"/>
      <c r="E514" s="317"/>
      <c r="F514" s="3"/>
      <c r="G514" s="317"/>
    </row>
    <row r="515" spans="2:10" outlineLevel="1">
      <c r="B515" s="430" t="s">
        <v>4212</v>
      </c>
      <c r="C515" s="567" t="s">
        <v>2522</v>
      </c>
      <c r="D515" s="823" t="s">
        <v>39</v>
      </c>
      <c r="E515" s="51">
        <f>(164.81*20)*1.1</f>
        <v>3625.82</v>
      </c>
      <c r="F515" s="215"/>
      <c r="G515" s="405">
        <f>E515*F515</f>
        <v>0</v>
      </c>
      <c r="J515" s="929">
        <f>G515</f>
        <v>0</v>
      </c>
    </row>
    <row r="516" spans="2:10" outlineLevel="1">
      <c r="B516" s="430" t="s">
        <v>4213</v>
      </c>
      <c r="C516" s="567" t="s">
        <v>2523</v>
      </c>
      <c r="D516" s="823" t="s">
        <v>8</v>
      </c>
      <c r="E516" s="51">
        <v>193.28</v>
      </c>
      <c r="F516" s="215"/>
      <c r="G516" s="405">
        <f>E516*F516</f>
        <v>0</v>
      </c>
      <c r="J516" s="929">
        <f>G516</f>
        <v>0</v>
      </c>
    </row>
    <row r="517" spans="2:10" outlineLevel="1">
      <c r="B517" s="430" t="s">
        <v>4708</v>
      </c>
      <c r="C517" s="567" t="s">
        <v>2524</v>
      </c>
      <c r="D517" s="823" t="s">
        <v>8</v>
      </c>
      <c r="E517" s="51">
        <v>193.28</v>
      </c>
      <c r="F517" s="215"/>
      <c r="G517" s="405">
        <f>E517*F517</f>
        <v>0</v>
      </c>
      <c r="J517" s="929">
        <f>G517</f>
        <v>0</v>
      </c>
    </row>
    <row r="518" spans="2:10" outlineLevel="1">
      <c r="B518" s="430" t="s">
        <v>4709</v>
      </c>
      <c r="C518" s="567" t="s">
        <v>2525</v>
      </c>
      <c r="D518" s="823" t="s">
        <v>35</v>
      </c>
      <c r="E518" s="251">
        <f>(E516+E517)*1.05</f>
        <v>405.88800000000003</v>
      </c>
      <c r="F518" s="215"/>
      <c r="G518" s="405">
        <f>E518*F518</f>
        <v>0</v>
      </c>
      <c r="J518" s="929">
        <f>G518</f>
        <v>0</v>
      </c>
    </row>
    <row r="519" spans="2:10" ht="25.5" outlineLevel="1">
      <c r="B519" s="430" t="s">
        <v>4710</v>
      </c>
      <c r="C519" s="567" t="s">
        <v>1286</v>
      </c>
      <c r="D519" s="823" t="s">
        <v>39</v>
      </c>
      <c r="E519" s="824">
        <f>(E515)*0.07</f>
        <v>253.80740000000003</v>
      </c>
      <c r="F519" s="215"/>
      <c r="G519" s="405">
        <f>E519*F519</f>
        <v>0</v>
      </c>
      <c r="J519" s="929">
        <f>G519</f>
        <v>0</v>
      </c>
    </row>
    <row r="520" spans="2:10" outlineLevel="1">
      <c r="B520" s="317"/>
      <c r="C520" s="317"/>
      <c r="D520" s="317"/>
      <c r="E520" s="317"/>
      <c r="F520" s="3"/>
      <c r="G520" s="317"/>
    </row>
    <row r="521" spans="2:10" ht="25.5" outlineLevel="1">
      <c r="B521" s="312" t="s">
        <v>28</v>
      </c>
      <c r="C521" s="372" t="s">
        <v>2222</v>
      </c>
      <c r="E521" s="848"/>
      <c r="F521" s="12"/>
      <c r="G521" s="405"/>
    </row>
    <row r="522" spans="2:10" ht="229.5" outlineLevel="1">
      <c r="B522" s="312"/>
      <c r="C522" s="317" t="s">
        <v>5752</v>
      </c>
      <c r="E522" s="846"/>
      <c r="F522" s="12"/>
      <c r="G522" s="405"/>
      <c r="I522" s="907"/>
      <c r="J522" s="929"/>
    </row>
    <row r="523" spans="2:10" ht="38.25" outlineLevel="1">
      <c r="B523" s="430" t="s">
        <v>1065</v>
      </c>
      <c r="C523" s="567" t="s">
        <v>2544</v>
      </c>
      <c r="D523" s="823" t="s">
        <v>39</v>
      </c>
      <c r="E523" s="846">
        <f>961.02*1.1</f>
        <v>1057.1220000000001</v>
      </c>
      <c r="F523" s="215"/>
      <c r="G523" s="405">
        <f t="shared" ref="G523:G542" si="15">E523*F523</f>
        <v>0</v>
      </c>
      <c r="I523" s="907"/>
      <c r="J523" s="929">
        <f t="shared" ref="J523:J528" si="16">G523</f>
        <v>0</v>
      </c>
    </row>
    <row r="524" spans="2:10" outlineLevel="1">
      <c r="B524" s="430" t="s">
        <v>1066</v>
      </c>
      <c r="C524" s="567" t="s">
        <v>2545</v>
      </c>
      <c r="D524" s="434" t="s">
        <v>133</v>
      </c>
      <c r="E524" s="846">
        <v>42</v>
      </c>
      <c r="F524" s="215"/>
      <c r="G524" s="405">
        <f t="shared" si="15"/>
        <v>0</v>
      </c>
      <c r="I524" s="907"/>
      <c r="J524" s="929">
        <f t="shared" si="16"/>
        <v>0</v>
      </c>
    </row>
    <row r="525" spans="2:10" outlineLevel="1">
      <c r="B525" s="430" t="s">
        <v>1067</v>
      </c>
      <c r="C525" s="567" t="s">
        <v>2540</v>
      </c>
      <c r="D525" s="823" t="s">
        <v>39</v>
      </c>
      <c r="E525" s="846">
        <f>7.75*42*1.1</f>
        <v>358.05</v>
      </c>
      <c r="F525" s="215"/>
      <c r="G525" s="405">
        <f t="shared" si="15"/>
        <v>0</v>
      </c>
      <c r="I525" s="907"/>
      <c r="J525" s="929">
        <f t="shared" si="16"/>
        <v>0</v>
      </c>
    </row>
    <row r="526" spans="2:10" outlineLevel="1">
      <c r="B526" s="430" t="s">
        <v>1070</v>
      </c>
      <c r="C526" s="567" t="s">
        <v>2526</v>
      </c>
      <c r="D526" s="823" t="s">
        <v>39</v>
      </c>
      <c r="E526" s="846">
        <f>3846.4*1.1</f>
        <v>4231.0400000000009</v>
      </c>
      <c r="F526" s="215"/>
      <c r="G526" s="405">
        <f t="shared" si="15"/>
        <v>0</v>
      </c>
      <c r="I526" s="907"/>
      <c r="J526" s="929">
        <f t="shared" si="16"/>
        <v>0</v>
      </c>
    </row>
    <row r="527" spans="2:10" outlineLevel="1">
      <c r="B527" s="430" t="s">
        <v>1071</v>
      </c>
      <c r="C527" s="567" t="s">
        <v>2541</v>
      </c>
      <c r="D527" s="823" t="s">
        <v>39</v>
      </c>
      <c r="E527" s="846">
        <f>2.28*132*1.1</f>
        <v>331.05599999999998</v>
      </c>
      <c r="F527" s="215"/>
      <c r="G527" s="405">
        <f t="shared" si="15"/>
        <v>0</v>
      </c>
      <c r="I527" s="907"/>
      <c r="J527" s="929">
        <f t="shared" si="16"/>
        <v>0</v>
      </c>
    </row>
    <row r="528" spans="2:10" outlineLevel="1">
      <c r="B528" s="430" t="s">
        <v>1072</v>
      </c>
      <c r="C528" s="567" t="s">
        <v>2527</v>
      </c>
      <c r="D528" s="823" t="s">
        <v>39</v>
      </c>
      <c r="E528" s="846">
        <f>(273.55+1173.34)*1.1</f>
        <v>1591.579</v>
      </c>
      <c r="F528" s="215"/>
      <c r="G528" s="405">
        <f t="shared" si="15"/>
        <v>0</v>
      </c>
      <c r="I528" s="907"/>
      <c r="J528" s="929">
        <f t="shared" si="16"/>
        <v>0</v>
      </c>
    </row>
    <row r="529" spans="2:10" outlineLevel="1">
      <c r="B529" s="430" t="s">
        <v>1073</v>
      </c>
      <c r="C529" s="567" t="s">
        <v>2537</v>
      </c>
      <c r="D529" s="823" t="s">
        <v>39</v>
      </c>
      <c r="E529" s="846">
        <f>96.347*1.11</f>
        <v>106.94517</v>
      </c>
      <c r="F529" s="215"/>
      <c r="G529" s="405">
        <f t="shared" si="15"/>
        <v>0</v>
      </c>
      <c r="I529" s="907"/>
      <c r="J529" s="929">
        <f t="shared" ref="J529:J540" si="17">G529</f>
        <v>0</v>
      </c>
    </row>
    <row r="530" spans="2:10" outlineLevel="1">
      <c r="B530" s="430" t="s">
        <v>1074</v>
      </c>
      <c r="C530" s="567" t="s">
        <v>2538</v>
      </c>
      <c r="D530" s="823" t="s">
        <v>39</v>
      </c>
      <c r="E530" s="846">
        <f>2.28*132*1.1</f>
        <v>331.05599999999998</v>
      </c>
      <c r="F530" s="215"/>
      <c r="G530" s="405">
        <f t="shared" si="15"/>
        <v>0</v>
      </c>
      <c r="I530" s="907"/>
      <c r="J530" s="929">
        <f t="shared" si="17"/>
        <v>0</v>
      </c>
    </row>
    <row r="531" spans="2:10" outlineLevel="1">
      <c r="B531" s="430" t="s">
        <v>1075</v>
      </c>
      <c r="C531" s="567" t="s">
        <v>2528</v>
      </c>
      <c r="D531" s="823" t="s">
        <v>39</v>
      </c>
      <c r="E531" s="846">
        <f>19.27*1.11</f>
        <v>21.389700000000001</v>
      </c>
      <c r="F531" s="215"/>
      <c r="G531" s="405">
        <f t="shared" si="15"/>
        <v>0</v>
      </c>
      <c r="I531" s="907"/>
      <c r="J531" s="929">
        <f t="shared" si="17"/>
        <v>0</v>
      </c>
    </row>
    <row r="532" spans="2:10" outlineLevel="1">
      <c r="B532" s="430" t="s">
        <v>1266</v>
      </c>
      <c r="C532" s="567" t="s">
        <v>2529</v>
      </c>
      <c r="D532" s="823" t="s">
        <v>39</v>
      </c>
      <c r="E532" s="846">
        <f>16.21*1.11</f>
        <v>17.993100000000002</v>
      </c>
      <c r="F532" s="215"/>
      <c r="G532" s="405">
        <f t="shared" si="15"/>
        <v>0</v>
      </c>
      <c r="I532" s="907"/>
      <c r="J532" s="929">
        <f t="shared" si="17"/>
        <v>0</v>
      </c>
    </row>
    <row r="533" spans="2:10" outlineLevel="1">
      <c r="B533" s="430" t="s">
        <v>1267</v>
      </c>
      <c r="C533" s="567" t="s">
        <v>2530</v>
      </c>
      <c r="D533" s="823" t="s">
        <v>39</v>
      </c>
      <c r="E533" s="846">
        <f>12.85*1.11</f>
        <v>14.263500000000001</v>
      </c>
      <c r="F533" s="215"/>
      <c r="G533" s="405">
        <f t="shared" si="15"/>
        <v>0</v>
      </c>
      <c r="I533" s="907"/>
      <c r="J533" s="929">
        <f t="shared" si="17"/>
        <v>0</v>
      </c>
    </row>
    <row r="534" spans="2:10" outlineLevel="1">
      <c r="B534" s="430" t="s">
        <v>1268</v>
      </c>
      <c r="C534" s="567" t="s">
        <v>2531</v>
      </c>
      <c r="D534" s="823" t="s">
        <v>39</v>
      </c>
      <c r="E534" s="846">
        <f>13.14*1.11</f>
        <v>14.585400000000002</v>
      </c>
      <c r="F534" s="215"/>
      <c r="G534" s="405">
        <f t="shared" si="15"/>
        <v>0</v>
      </c>
      <c r="I534" s="907"/>
      <c r="J534" s="929">
        <f t="shared" si="17"/>
        <v>0</v>
      </c>
    </row>
    <row r="535" spans="2:10" outlineLevel="1">
      <c r="B535" s="430" t="s">
        <v>1269</v>
      </c>
      <c r="C535" s="567" t="s">
        <v>2532</v>
      </c>
      <c r="D535" s="823" t="s">
        <v>39</v>
      </c>
      <c r="E535" s="846">
        <f>9.05*1.11</f>
        <v>10.045500000000002</v>
      </c>
      <c r="F535" s="215"/>
      <c r="G535" s="405">
        <f t="shared" si="15"/>
        <v>0</v>
      </c>
      <c r="I535" s="907"/>
      <c r="J535" s="929">
        <f t="shared" si="17"/>
        <v>0</v>
      </c>
    </row>
    <row r="536" spans="2:10" outlineLevel="1">
      <c r="B536" s="430" t="s">
        <v>1270</v>
      </c>
      <c r="C536" s="567" t="s">
        <v>2533</v>
      </c>
      <c r="D536" s="823" t="s">
        <v>39</v>
      </c>
      <c r="E536" s="846">
        <f>14.89*1.11</f>
        <v>16.527900000000002</v>
      </c>
      <c r="F536" s="215"/>
      <c r="G536" s="405">
        <f t="shared" si="15"/>
        <v>0</v>
      </c>
      <c r="I536" s="907"/>
      <c r="J536" s="929">
        <f t="shared" si="17"/>
        <v>0</v>
      </c>
    </row>
    <row r="537" spans="2:10" outlineLevel="1">
      <c r="B537" s="430" t="s">
        <v>1271</v>
      </c>
      <c r="C537" s="567" t="s">
        <v>2534</v>
      </c>
      <c r="D537" s="823" t="s">
        <v>39</v>
      </c>
      <c r="E537" s="846">
        <f>17.89*1.11</f>
        <v>19.857900000000001</v>
      </c>
      <c r="F537" s="215"/>
      <c r="G537" s="405">
        <f t="shared" si="15"/>
        <v>0</v>
      </c>
      <c r="I537" s="907"/>
      <c r="J537" s="929">
        <f t="shared" si="17"/>
        <v>0</v>
      </c>
    </row>
    <row r="538" spans="2:10" outlineLevel="1">
      <c r="B538" s="430" t="s">
        <v>1272</v>
      </c>
      <c r="C538" s="567" t="s">
        <v>2535</v>
      </c>
      <c r="D538" s="823" t="s">
        <v>39</v>
      </c>
      <c r="E538" s="846">
        <f>2.56*1.11</f>
        <v>2.8416000000000001</v>
      </c>
      <c r="F538" s="215"/>
      <c r="G538" s="405">
        <f t="shared" si="15"/>
        <v>0</v>
      </c>
      <c r="I538" s="907"/>
      <c r="J538" s="929">
        <f t="shared" si="17"/>
        <v>0</v>
      </c>
    </row>
    <row r="539" spans="2:10" outlineLevel="1">
      <c r="B539" s="430" t="s">
        <v>1273</v>
      </c>
      <c r="C539" s="567" t="s">
        <v>2536</v>
      </c>
      <c r="D539" s="823" t="s">
        <v>39</v>
      </c>
      <c r="E539" s="846">
        <f>12.27*1.11</f>
        <v>13.6197</v>
      </c>
      <c r="F539" s="215"/>
      <c r="G539" s="405">
        <f t="shared" si="15"/>
        <v>0</v>
      </c>
      <c r="I539" s="907"/>
      <c r="J539" s="929">
        <f t="shared" si="17"/>
        <v>0</v>
      </c>
    </row>
    <row r="540" spans="2:10" outlineLevel="1">
      <c r="B540" s="430" t="s">
        <v>1274</v>
      </c>
      <c r="C540" s="567" t="s">
        <v>2539</v>
      </c>
      <c r="D540" s="823" t="s">
        <v>39</v>
      </c>
      <c r="E540" s="846">
        <f>72*1.1</f>
        <v>79.2</v>
      </c>
      <c r="F540" s="215"/>
      <c r="G540" s="405">
        <f t="shared" si="15"/>
        <v>0</v>
      </c>
      <c r="I540" s="907"/>
      <c r="J540" s="929">
        <f t="shared" si="17"/>
        <v>0</v>
      </c>
    </row>
    <row r="541" spans="2:10" outlineLevel="1">
      <c r="B541" s="430" t="s">
        <v>1275</v>
      </c>
      <c r="C541" s="567" t="s">
        <v>2542</v>
      </c>
      <c r="D541" s="823" t="s">
        <v>39</v>
      </c>
      <c r="E541" s="846">
        <f>925.08*1.1</f>
        <v>1017.5880000000001</v>
      </c>
      <c r="F541" s="215"/>
      <c r="G541" s="405">
        <f t="shared" si="15"/>
        <v>0</v>
      </c>
      <c r="I541" s="907"/>
      <c r="J541" s="929">
        <f>G541</f>
        <v>0</v>
      </c>
    </row>
    <row r="542" spans="2:10" outlineLevel="1">
      <c r="B542" s="430" t="s">
        <v>2076</v>
      </c>
      <c r="C542" s="567" t="s">
        <v>2543</v>
      </c>
      <c r="D542" s="823" t="s">
        <v>39</v>
      </c>
      <c r="E542" s="846">
        <f>3*8*1.1</f>
        <v>26.400000000000002</v>
      </c>
      <c r="F542" s="215"/>
      <c r="G542" s="405">
        <f t="shared" si="15"/>
        <v>0</v>
      </c>
      <c r="I542" s="907"/>
      <c r="J542" s="929">
        <f>G542</f>
        <v>0</v>
      </c>
    </row>
    <row r="543" spans="2:10" outlineLevel="1">
      <c r="B543" s="430" t="s">
        <v>2077</v>
      </c>
      <c r="C543" s="567" t="s">
        <v>1873</v>
      </c>
      <c r="D543" s="823" t="s">
        <v>39</v>
      </c>
      <c r="E543" s="846">
        <f>(SUM(E523:E542)-E524)*0.15</f>
        <v>1389.1740704999997</v>
      </c>
      <c r="F543" s="215"/>
      <c r="G543" s="405">
        <f>E543*F543</f>
        <v>0</v>
      </c>
      <c r="I543" s="907"/>
      <c r="J543" s="929">
        <f>G543</f>
        <v>0</v>
      </c>
    </row>
    <row r="544" spans="2:10" outlineLevel="1">
      <c r="B544" s="430"/>
      <c r="C544" s="20"/>
      <c r="D544" s="843"/>
      <c r="E544" s="844"/>
      <c r="F544" s="12"/>
      <c r="G544" s="405"/>
    </row>
    <row r="545" spans="2:10" ht="25.5" outlineLevel="1">
      <c r="B545" s="312" t="s">
        <v>31</v>
      </c>
      <c r="C545" s="849" t="s">
        <v>2448</v>
      </c>
      <c r="E545" s="846"/>
      <c r="F545" s="12"/>
      <c r="G545" s="405"/>
    </row>
    <row r="546" spans="2:10" ht="127.5" outlineLevel="1">
      <c r="B546" s="430"/>
      <c r="C546" s="144" t="s">
        <v>2550</v>
      </c>
      <c r="D546" s="558"/>
      <c r="E546" s="559"/>
      <c r="F546" s="811"/>
      <c r="G546" s="405"/>
    </row>
    <row r="547" spans="2:10" ht="38.25" outlineLevel="1">
      <c r="B547" s="430"/>
      <c r="C547" s="144" t="s">
        <v>2559</v>
      </c>
      <c r="D547" s="558"/>
      <c r="E547" s="559"/>
      <c r="F547" s="811"/>
      <c r="G547" s="405"/>
    </row>
    <row r="548" spans="2:10" outlineLevel="1">
      <c r="B548" s="430"/>
      <c r="C548" s="144"/>
      <c r="D548" s="558"/>
      <c r="E548" s="559"/>
      <c r="F548" s="811"/>
      <c r="G548" s="405"/>
    </row>
    <row r="549" spans="2:10" ht="38.25" outlineLevel="1">
      <c r="B549" s="430" t="s">
        <v>1068</v>
      </c>
      <c r="C549" s="461" t="s">
        <v>2551</v>
      </c>
      <c r="D549" s="317"/>
      <c r="E549" s="317"/>
      <c r="F549" s="3"/>
      <c r="G549" s="317"/>
    </row>
    <row r="550" spans="2:10" outlineLevel="1">
      <c r="B550" s="430" t="s">
        <v>4362</v>
      </c>
      <c r="C550" s="699" t="s">
        <v>2552</v>
      </c>
      <c r="D550" s="823" t="s">
        <v>8</v>
      </c>
      <c r="E550" s="846">
        <v>25.91</v>
      </c>
      <c r="F550" s="215"/>
      <c r="G550" s="405">
        <f>E550*F550</f>
        <v>0</v>
      </c>
      <c r="I550" s="907">
        <f>G550</f>
        <v>0</v>
      </c>
      <c r="J550" s="929"/>
    </row>
    <row r="551" spans="2:10" outlineLevel="1">
      <c r="B551" s="430" t="s">
        <v>4363</v>
      </c>
      <c r="C551" s="567" t="s">
        <v>2525</v>
      </c>
      <c r="D551" s="823" t="s">
        <v>35</v>
      </c>
      <c r="E551" s="251">
        <v>26</v>
      </c>
      <c r="F551" s="215"/>
      <c r="G551" s="405">
        <f>E551*F551</f>
        <v>0</v>
      </c>
      <c r="I551" s="907">
        <f>G551</f>
        <v>0</v>
      </c>
      <c r="J551" s="929"/>
    </row>
    <row r="552" spans="2:10" outlineLevel="1">
      <c r="B552" s="430"/>
      <c r="C552" s="567"/>
      <c r="E552" s="251"/>
      <c r="F552" s="12"/>
      <c r="G552" s="405"/>
      <c r="J552" s="929"/>
    </row>
    <row r="553" spans="2:10" ht="153" outlineLevel="1">
      <c r="B553" s="430" t="s">
        <v>1076</v>
      </c>
      <c r="C553" s="8" t="s">
        <v>2876</v>
      </c>
      <c r="D553" s="317"/>
      <c r="E553" s="317"/>
      <c r="F553" s="3"/>
      <c r="G553" s="317"/>
    </row>
    <row r="554" spans="2:10" outlineLevel="1">
      <c r="B554" s="430" t="s">
        <v>4364</v>
      </c>
      <c r="C554" s="567" t="s">
        <v>2554</v>
      </c>
      <c r="D554" s="823" t="s">
        <v>49</v>
      </c>
      <c r="E554" s="846">
        <v>0.12</v>
      </c>
      <c r="F554" s="215"/>
      <c r="G554" s="405">
        <f t="shared" ref="G554:G560" si="18">E554*F554</f>
        <v>0</v>
      </c>
      <c r="J554" s="929">
        <f t="shared" ref="J554:J560" si="19">G554</f>
        <v>0</v>
      </c>
    </row>
    <row r="555" spans="2:10" outlineLevel="1">
      <c r="B555" s="430" t="s">
        <v>4158</v>
      </c>
      <c r="C555" s="567" t="s">
        <v>2555</v>
      </c>
      <c r="D555" s="823" t="s">
        <v>49</v>
      </c>
      <c r="E555" s="846">
        <v>0.12</v>
      </c>
      <c r="F555" s="215"/>
      <c r="G555" s="405">
        <f t="shared" si="18"/>
        <v>0</v>
      </c>
      <c r="J555" s="929">
        <f t="shared" si="19"/>
        <v>0</v>
      </c>
    </row>
    <row r="556" spans="2:10" outlineLevel="1">
      <c r="B556" s="430" t="s">
        <v>4711</v>
      </c>
      <c r="C556" s="567" t="s">
        <v>2556</v>
      </c>
      <c r="D556" s="823" t="s">
        <v>49</v>
      </c>
      <c r="E556" s="846">
        <v>25.2</v>
      </c>
      <c r="F556" s="215"/>
      <c r="G556" s="405">
        <f t="shared" si="18"/>
        <v>0</v>
      </c>
      <c r="J556" s="929">
        <f t="shared" si="19"/>
        <v>0</v>
      </c>
    </row>
    <row r="557" spans="2:10" outlineLevel="1">
      <c r="B557" s="430" t="s">
        <v>4712</v>
      </c>
      <c r="C557" s="567" t="s">
        <v>2557</v>
      </c>
      <c r="D557" s="823" t="s">
        <v>49</v>
      </c>
      <c r="E557" s="846">
        <v>20.48</v>
      </c>
      <c r="F557" s="215"/>
      <c r="G557" s="405">
        <f t="shared" si="18"/>
        <v>0</v>
      </c>
      <c r="J557" s="929">
        <f t="shared" si="19"/>
        <v>0</v>
      </c>
    </row>
    <row r="558" spans="2:10" outlineLevel="1">
      <c r="B558" s="430" t="s">
        <v>4713</v>
      </c>
      <c r="C558" s="567" t="s">
        <v>2558</v>
      </c>
      <c r="D558" s="823" t="s">
        <v>49</v>
      </c>
      <c r="E558" s="846">
        <v>2.2799999999999998</v>
      </c>
      <c r="F558" s="215"/>
      <c r="G558" s="405">
        <f t="shared" si="18"/>
        <v>0</v>
      </c>
      <c r="J558" s="929">
        <f t="shared" si="19"/>
        <v>0</v>
      </c>
    </row>
    <row r="559" spans="2:10" outlineLevel="1">
      <c r="B559" s="430" t="s">
        <v>4714</v>
      </c>
      <c r="C559" s="567" t="s">
        <v>2553</v>
      </c>
      <c r="D559" s="823" t="s">
        <v>49</v>
      </c>
      <c r="E559" s="846">
        <v>4.5599999999999996</v>
      </c>
      <c r="F559" s="215"/>
      <c r="G559" s="405">
        <f t="shared" si="18"/>
        <v>0</v>
      </c>
      <c r="J559" s="929">
        <f t="shared" si="19"/>
        <v>0</v>
      </c>
    </row>
    <row r="560" spans="2:10" outlineLevel="1">
      <c r="B560" s="430" t="s">
        <v>4715</v>
      </c>
      <c r="C560" s="845" t="s">
        <v>132</v>
      </c>
      <c r="D560" s="823" t="s">
        <v>39</v>
      </c>
      <c r="E560" s="846">
        <f>SUM(E554:E559)*18*0.07</f>
        <v>66.47760000000001</v>
      </c>
      <c r="F560" s="215"/>
      <c r="G560" s="405">
        <f t="shared" si="18"/>
        <v>0</v>
      </c>
      <c r="J560" s="929">
        <f t="shared" si="19"/>
        <v>0</v>
      </c>
    </row>
    <row r="561" spans="2:10" outlineLevel="1">
      <c r="B561" s="430"/>
      <c r="C561" s="461"/>
      <c r="D561" s="464"/>
      <c r="E561" s="201"/>
      <c r="F561" s="12"/>
      <c r="G561" s="329"/>
      <c r="J561" s="929"/>
    </row>
    <row r="562" spans="2:10" ht="178.5" outlineLevel="1">
      <c r="B562" s="430" t="s">
        <v>1069</v>
      </c>
      <c r="C562" s="8" t="s">
        <v>2560</v>
      </c>
      <c r="E562" s="824"/>
      <c r="F562" s="12"/>
      <c r="G562" s="405"/>
      <c r="J562" s="929"/>
    </row>
    <row r="563" spans="2:10" outlineLevel="1">
      <c r="B563" s="430" t="s">
        <v>4365</v>
      </c>
      <c r="C563" s="567" t="s">
        <v>2520</v>
      </c>
      <c r="D563" s="823" t="s">
        <v>39</v>
      </c>
      <c r="E563" s="824">
        <f>(95.52)*1.1</f>
        <v>105.072</v>
      </c>
      <c r="F563" s="215"/>
      <c r="G563" s="405">
        <f>E563*F563</f>
        <v>0</v>
      </c>
      <c r="J563" s="929">
        <f>G563</f>
        <v>0</v>
      </c>
    </row>
    <row r="564" spans="2:10" outlineLevel="1">
      <c r="B564" s="430" t="s">
        <v>4366</v>
      </c>
      <c r="C564" s="567" t="s">
        <v>2521</v>
      </c>
      <c r="D564" s="823" t="s">
        <v>39</v>
      </c>
      <c r="E564" s="824">
        <f>53.48*1.1</f>
        <v>58.828000000000003</v>
      </c>
      <c r="F564" s="215"/>
      <c r="G564" s="405">
        <f>E564*F564</f>
        <v>0</v>
      </c>
      <c r="J564" s="929">
        <f>G564</f>
        <v>0</v>
      </c>
    </row>
    <row r="565" spans="2:10" outlineLevel="1">
      <c r="B565" s="430" t="s">
        <v>4716</v>
      </c>
      <c r="C565" s="567" t="s">
        <v>2565</v>
      </c>
      <c r="D565" s="823" t="s">
        <v>39</v>
      </c>
      <c r="E565" s="824">
        <f>5.95*0.096*0.015*8000*1.1</f>
        <v>75.398400000000024</v>
      </c>
      <c r="F565" s="215"/>
      <c r="G565" s="405">
        <f>E565*F565</f>
        <v>0</v>
      </c>
      <c r="J565" s="929">
        <f>G565</f>
        <v>0</v>
      </c>
    </row>
    <row r="566" spans="2:10" ht="38.25" outlineLevel="1">
      <c r="B566" s="430" t="s">
        <v>4717</v>
      </c>
      <c r="C566" s="567" t="s">
        <v>2561</v>
      </c>
      <c r="D566" s="823" t="s">
        <v>39</v>
      </c>
      <c r="E566" s="824">
        <f>SUM(E563:E565)*0.5</f>
        <v>119.64920000000001</v>
      </c>
      <c r="F566" s="215"/>
      <c r="G566" s="405">
        <f>E566*F566</f>
        <v>0</v>
      </c>
      <c r="J566" s="929">
        <f>G566</f>
        <v>0</v>
      </c>
    </row>
    <row r="567" spans="2:10" outlineLevel="1">
      <c r="C567" s="567"/>
      <c r="E567" s="824"/>
      <c r="F567" s="12"/>
      <c r="G567" s="405"/>
      <c r="J567" s="929"/>
    </row>
    <row r="568" spans="2:10" outlineLevel="1">
      <c r="B568" s="430" t="s">
        <v>4718</v>
      </c>
      <c r="C568" s="8" t="s">
        <v>2562</v>
      </c>
      <c r="E568" s="824"/>
      <c r="F568" s="12"/>
      <c r="G568" s="405"/>
      <c r="J568" s="929"/>
    </row>
    <row r="569" spans="2:10" outlineLevel="1">
      <c r="B569" s="430" t="s">
        <v>4719</v>
      </c>
      <c r="C569" s="567" t="s">
        <v>2563</v>
      </c>
      <c r="D569" s="823" t="s">
        <v>133</v>
      </c>
      <c r="E569" s="824">
        <v>3</v>
      </c>
      <c r="F569" s="215"/>
      <c r="G569" s="405">
        <f>E569*F569</f>
        <v>0</v>
      </c>
      <c r="J569" s="929">
        <f>G569</f>
        <v>0</v>
      </c>
    </row>
    <row r="570" spans="2:10" ht="25.5" outlineLevel="1">
      <c r="B570" s="430" t="s">
        <v>4720</v>
      </c>
      <c r="C570" s="567" t="s">
        <v>2564</v>
      </c>
      <c r="D570" s="823" t="s">
        <v>219</v>
      </c>
      <c r="E570" s="824">
        <v>1</v>
      </c>
      <c r="F570" s="215"/>
      <c r="G570" s="405">
        <f>E570*F570</f>
        <v>0</v>
      </c>
      <c r="J570" s="929">
        <f>G570</f>
        <v>0</v>
      </c>
    </row>
    <row r="571" spans="2:10" outlineLevel="1">
      <c r="B571" s="430"/>
      <c r="C571" s="567"/>
      <c r="E571" s="824"/>
      <c r="F571" s="12"/>
      <c r="G571" s="405"/>
      <c r="J571" s="929"/>
    </row>
    <row r="572" spans="2:10" outlineLevel="1">
      <c r="B572" s="430"/>
      <c r="C572" s="20"/>
      <c r="D572" s="843"/>
      <c r="E572" s="844"/>
      <c r="F572" s="12"/>
      <c r="G572" s="405"/>
    </row>
    <row r="573" spans="2:10" outlineLevel="1">
      <c r="B573" s="312" t="s">
        <v>32</v>
      </c>
      <c r="C573" s="20" t="s">
        <v>2223</v>
      </c>
      <c r="D573" s="843"/>
      <c r="E573" s="844"/>
      <c r="F573" s="12"/>
      <c r="G573" s="405"/>
    </row>
    <row r="574" spans="2:10" outlineLevel="1">
      <c r="B574" s="430"/>
      <c r="C574" s="20" t="s">
        <v>2225</v>
      </c>
      <c r="D574" s="843"/>
      <c r="E574" s="844"/>
      <c r="F574" s="12"/>
      <c r="G574" s="405"/>
    </row>
    <row r="575" spans="2:10" ht="127.5" outlineLevel="1">
      <c r="B575" s="430"/>
      <c r="C575" s="8" t="s">
        <v>2875</v>
      </c>
      <c r="D575" s="843"/>
      <c r="E575" s="844"/>
      <c r="F575" s="12"/>
      <c r="G575" s="405"/>
    </row>
    <row r="576" spans="2:10" ht="67.5" outlineLevel="1">
      <c r="B576" s="430" t="s">
        <v>1077</v>
      </c>
      <c r="C576" s="850" t="s">
        <v>5753</v>
      </c>
      <c r="D576" s="823" t="s">
        <v>39</v>
      </c>
      <c r="E576" s="846">
        <f>1947.05*1.1</f>
        <v>2141.7550000000001</v>
      </c>
      <c r="F576" s="215"/>
      <c r="G576" s="405">
        <f t="shared" ref="G576:G584" si="20">E576*F576</f>
        <v>0</v>
      </c>
      <c r="J576" s="929">
        <f t="shared" ref="J576:J584" si="21">G576</f>
        <v>0</v>
      </c>
    </row>
    <row r="577" spans="2:10" outlineLevel="1">
      <c r="B577" s="430" t="s">
        <v>2063</v>
      </c>
      <c r="C577" s="8" t="s">
        <v>2566</v>
      </c>
      <c r="D577" s="823" t="s">
        <v>39</v>
      </c>
      <c r="E577" s="846">
        <f>110.83*1.1</f>
        <v>121.91300000000001</v>
      </c>
      <c r="F577" s="215"/>
      <c r="G577" s="405">
        <f t="shared" si="20"/>
        <v>0</v>
      </c>
      <c r="J577" s="929">
        <f t="shared" si="21"/>
        <v>0</v>
      </c>
    </row>
    <row r="578" spans="2:10" outlineLevel="1">
      <c r="B578" s="430" t="s">
        <v>2064</v>
      </c>
      <c r="C578" s="8" t="s">
        <v>2567</v>
      </c>
      <c r="D578" s="823" t="s">
        <v>39</v>
      </c>
      <c r="E578" s="846">
        <f>686.04*1.1</f>
        <v>754.64400000000001</v>
      </c>
      <c r="F578" s="215"/>
      <c r="G578" s="405">
        <f t="shared" si="20"/>
        <v>0</v>
      </c>
      <c r="J578" s="929">
        <f t="shared" si="21"/>
        <v>0</v>
      </c>
    </row>
    <row r="579" spans="2:10" outlineLevel="1">
      <c r="B579" s="430" t="s">
        <v>2224</v>
      </c>
      <c r="C579" s="8" t="s">
        <v>2568</v>
      </c>
      <c r="D579" s="823" t="s">
        <v>39</v>
      </c>
      <c r="E579" s="846">
        <f>119.63*1.1</f>
        <v>131.59300000000002</v>
      </c>
      <c r="F579" s="215"/>
      <c r="G579" s="405">
        <f t="shared" si="20"/>
        <v>0</v>
      </c>
      <c r="J579" s="929">
        <f t="shared" si="21"/>
        <v>0</v>
      </c>
    </row>
    <row r="580" spans="2:10" outlineLevel="1">
      <c r="B580" s="430" t="s">
        <v>2227</v>
      </c>
      <c r="C580" s="8" t="s">
        <v>2569</v>
      </c>
      <c r="D580" s="823" t="s">
        <v>39</v>
      </c>
      <c r="E580" s="846">
        <f>698.65*1.1</f>
        <v>768.51499999999999</v>
      </c>
      <c r="F580" s="215"/>
      <c r="G580" s="405">
        <f t="shared" si="20"/>
        <v>0</v>
      </c>
      <c r="J580" s="929">
        <f t="shared" si="21"/>
        <v>0</v>
      </c>
    </row>
    <row r="581" spans="2:10" outlineLevel="1">
      <c r="B581" s="430" t="s">
        <v>2228</v>
      </c>
      <c r="C581" s="8" t="s">
        <v>2570</v>
      </c>
      <c r="D581" s="823" t="s">
        <v>39</v>
      </c>
      <c r="E581" s="846">
        <f>4879.98*1.1</f>
        <v>5367.9780000000001</v>
      </c>
      <c r="F581" s="215"/>
      <c r="G581" s="405">
        <f t="shared" si="20"/>
        <v>0</v>
      </c>
      <c r="J581" s="929">
        <f t="shared" si="21"/>
        <v>0</v>
      </c>
    </row>
    <row r="582" spans="2:10" outlineLevel="1">
      <c r="B582" s="430" t="s">
        <v>2229</v>
      </c>
      <c r="C582" s="8" t="s">
        <v>2236</v>
      </c>
      <c r="D582" s="823" t="s">
        <v>39</v>
      </c>
      <c r="E582" s="846">
        <f>394.44*1.1</f>
        <v>433.88400000000001</v>
      </c>
      <c r="F582" s="215"/>
      <c r="G582" s="405">
        <f t="shared" si="20"/>
        <v>0</v>
      </c>
      <c r="J582" s="929">
        <f t="shared" si="21"/>
        <v>0</v>
      </c>
    </row>
    <row r="583" spans="2:10" outlineLevel="1">
      <c r="B583" s="430" t="s">
        <v>2231</v>
      </c>
      <c r="C583" s="8" t="s">
        <v>2019</v>
      </c>
      <c r="D583" s="823" t="s">
        <v>39</v>
      </c>
      <c r="E583" s="846">
        <f>0.3*0.3*0.01*7800*333</f>
        <v>2337.66</v>
      </c>
      <c r="F583" s="215"/>
      <c r="G583" s="405">
        <f t="shared" si="20"/>
        <v>0</v>
      </c>
      <c r="J583" s="929">
        <f t="shared" si="21"/>
        <v>0</v>
      </c>
    </row>
    <row r="584" spans="2:10" ht="25.5" outlineLevel="1">
      <c r="B584" s="430" t="s">
        <v>2230</v>
      </c>
      <c r="C584" s="317" t="s">
        <v>1286</v>
      </c>
      <c r="D584" s="823" t="s">
        <v>39</v>
      </c>
      <c r="E584" s="846">
        <f>SUM(E576:E583)*0.15</f>
        <v>1808.6912999999997</v>
      </c>
      <c r="F584" s="215"/>
      <c r="G584" s="405">
        <f t="shared" si="20"/>
        <v>0</v>
      </c>
      <c r="J584" s="929">
        <f t="shared" si="21"/>
        <v>0</v>
      </c>
    </row>
    <row r="585" spans="2:10" outlineLevel="1">
      <c r="B585" s="430"/>
      <c r="C585" s="8"/>
      <c r="E585" s="846"/>
      <c r="F585" s="12"/>
      <c r="G585" s="405"/>
    </row>
    <row r="586" spans="2:10" outlineLevel="1">
      <c r="B586" s="312"/>
      <c r="C586" s="20" t="s">
        <v>2226</v>
      </c>
      <c r="D586" s="843"/>
      <c r="E586" s="844"/>
      <c r="F586" s="12"/>
      <c r="G586" s="405"/>
    </row>
    <row r="587" spans="2:10" ht="140.25" outlineLevel="1">
      <c r="B587" s="430"/>
      <c r="C587" s="8" t="s">
        <v>2874</v>
      </c>
      <c r="D587" s="843"/>
      <c r="E587" s="844"/>
      <c r="F587" s="12"/>
      <c r="G587" s="405"/>
    </row>
    <row r="588" spans="2:10" ht="25.5" outlineLevel="1">
      <c r="B588" s="430" t="s">
        <v>2234</v>
      </c>
      <c r="C588" s="8" t="s">
        <v>2572</v>
      </c>
      <c r="D588" s="823" t="s">
        <v>49</v>
      </c>
      <c r="E588" s="851">
        <v>761.61</v>
      </c>
      <c r="F588" s="215"/>
      <c r="G588" s="405">
        <f>E588*F588</f>
        <v>0</v>
      </c>
      <c r="J588" s="931">
        <f>G588</f>
        <v>0</v>
      </c>
    </row>
    <row r="589" spans="2:10" outlineLevel="1">
      <c r="B589" s="430"/>
      <c r="C589" s="8"/>
      <c r="E589" s="851"/>
      <c r="F589" s="12"/>
      <c r="G589" s="405"/>
      <c r="J589" s="931"/>
    </row>
    <row r="590" spans="2:10" outlineLevel="1">
      <c r="B590" s="430" t="s">
        <v>2235</v>
      </c>
      <c r="C590" s="8" t="s">
        <v>2562</v>
      </c>
      <c r="E590" s="824"/>
      <c r="F590" s="12"/>
      <c r="G590" s="405"/>
      <c r="J590" s="929"/>
    </row>
    <row r="591" spans="2:10" outlineLevel="1">
      <c r="B591" s="430"/>
      <c r="C591" s="567" t="s">
        <v>2563</v>
      </c>
      <c r="D591" s="823" t="s">
        <v>133</v>
      </c>
      <c r="E591" s="824">
        <v>3</v>
      </c>
      <c r="F591" s="215"/>
      <c r="G591" s="405">
        <f>E591*F591</f>
        <v>0</v>
      </c>
      <c r="J591" s="929">
        <f>G591</f>
        <v>0</v>
      </c>
    </row>
    <row r="592" spans="2:10" ht="25.5" outlineLevel="1">
      <c r="B592" s="430"/>
      <c r="C592" s="567" t="s">
        <v>2564</v>
      </c>
      <c r="D592" s="823" t="s">
        <v>219</v>
      </c>
      <c r="E592" s="824">
        <v>1</v>
      </c>
      <c r="F592" s="215"/>
      <c r="G592" s="405">
        <f>E592*F592</f>
        <v>0</v>
      </c>
      <c r="J592" s="929">
        <f>G592</f>
        <v>0</v>
      </c>
    </row>
    <row r="593" spans="2:10" outlineLevel="1">
      <c r="B593" s="430"/>
      <c r="C593" s="8"/>
      <c r="E593" s="851"/>
      <c r="F593" s="12"/>
      <c r="G593" s="405"/>
      <c r="J593" s="931"/>
    </row>
    <row r="594" spans="2:10" outlineLevel="1">
      <c r="B594" s="430"/>
      <c r="C594" s="20" t="s">
        <v>2233</v>
      </c>
      <c r="E594" s="851"/>
      <c r="F594" s="12"/>
      <c r="G594" s="405"/>
      <c r="J594" s="931"/>
    </row>
    <row r="595" spans="2:10" ht="38.25" outlineLevel="1">
      <c r="B595" s="430"/>
      <c r="C595" s="8" t="s">
        <v>2574</v>
      </c>
      <c r="E595" s="851"/>
      <c r="F595" s="12"/>
      <c r="G595" s="405"/>
      <c r="J595" s="931"/>
    </row>
    <row r="596" spans="2:10" ht="38.25" outlineLevel="1">
      <c r="B596" s="430" t="s">
        <v>2571</v>
      </c>
      <c r="C596" s="8" t="s">
        <v>2873</v>
      </c>
      <c r="D596" s="823" t="s">
        <v>8</v>
      </c>
      <c r="E596" s="851">
        <v>45.96</v>
      </c>
      <c r="F596" s="215"/>
      <c r="G596" s="405">
        <f>E596*F596</f>
        <v>0</v>
      </c>
      <c r="J596" s="931">
        <f>G596</f>
        <v>0</v>
      </c>
    </row>
    <row r="597" spans="2:10" outlineLevel="1">
      <c r="B597" s="430" t="s">
        <v>2573</v>
      </c>
      <c r="C597" s="8" t="s">
        <v>2575</v>
      </c>
      <c r="D597" s="823" t="s">
        <v>219</v>
      </c>
      <c r="E597" s="851">
        <v>34</v>
      </c>
      <c r="F597" s="215"/>
      <c r="G597" s="405">
        <f>E597*F597</f>
        <v>0</v>
      </c>
      <c r="J597" s="931">
        <f>G597</f>
        <v>0</v>
      </c>
    </row>
    <row r="598" spans="2:10" outlineLevel="1">
      <c r="B598" s="430" t="s">
        <v>2578</v>
      </c>
      <c r="C598" s="8" t="s">
        <v>2576</v>
      </c>
      <c r="D598" s="823" t="s">
        <v>219</v>
      </c>
      <c r="E598" s="851">
        <v>34</v>
      </c>
      <c r="F598" s="215"/>
      <c r="G598" s="405">
        <f>E598*F598</f>
        <v>0</v>
      </c>
      <c r="J598" s="931">
        <f>G598</f>
        <v>0</v>
      </c>
    </row>
    <row r="599" spans="2:10" ht="25.5" outlineLevel="1">
      <c r="B599" s="430" t="s">
        <v>2579</v>
      </c>
      <c r="C599" s="8" t="s">
        <v>2577</v>
      </c>
      <c r="D599" s="823" t="s">
        <v>8</v>
      </c>
      <c r="E599" s="851">
        <v>46.06</v>
      </c>
      <c r="F599" s="215"/>
      <c r="G599" s="405">
        <f>E599*F599</f>
        <v>0</v>
      </c>
      <c r="J599" s="931">
        <f>G599</f>
        <v>0</v>
      </c>
    </row>
    <row r="600" spans="2:10" ht="25.5" outlineLevel="1">
      <c r="B600" s="430" t="s">
        <v>2581</v>
      </c>
      <c r="C600" s="8" t="s">
        <v>2580</v>
      </c>
      <c r="D600" s="823" t="s">
        <v>219</v>
      </c>
      <c r="E600" s="851">
        <v>17</v>
      </c>
      <c r="F600" s="215"/>
      <c r="G600" s="405">
        <f>E600*F600</f>
        <v>0</v>
      </c>
      <c r="J600" s="931">
        <f>G600</f>
        <v>0</v>
      </c>
    </row>
    <row r="601" spans="2:10" outlineLevel="1">
      <c r="B601" s="430"/>
      <c r="C601" s="8"/>
      <c r="E601" s="851"/>
      <c r="F601" s="12"/>
      <c r="G601" s="405"/>
      <c r="J601" s="931"/>
    </row>
    <row r="602" spans="2:10" outlineLevel="1">
      <c r="B602" s="430"/>
      <c r="C602" s="20"/>
      <c r="D602" s="843"/>
      <c r="E602" s="844"/>
      <c r="F602" s="12"/>
      <c r="G602" s="405"/>
    </row>
    <row r="603" spans="2:10" ht="51" outlineLevel="1">
      <c r="B603" s="312" t="s">
        <v>33</v>
      </c>
      <c r="C603" s="847" t="s">
        <v>5754</v>
      </c>
      <c r="D603" s="311"/>
      <c r="E603" s="332"/>
      <c r="F603" s="310"/>
      <c r="G603" s="481"/>
      <c r="I603" s="916"/>
      <c r="J603" s="939"/>
    </row>
    <row r="604" spans="2:10" ht="89.25" outlineLevel="1">
      <c r="B604" s="430"/>
      <c r="C604" s="390" t="s">
        <v>2582</v>
      </c>
      <c r="D604" s="311"/>
      <c r="E604" s="332"/>
      <c r="F604" s="310"/>
      <c r="G604" s="481"/>
      <c r="I604" s="916"/>
      <c r="J604" s="939"/>
    </row>
    <row r="605" spans="2:10" outlineLevel="1">
      <c r="B605" s="430"/>
      <c r="C605" s="390"/>
      <c r="D605" s="311"/>
      <c r="E605" s="332"/>
      <c r="F605" s="310"/>
      <c r="G605" s="481"/>
      <c r="I605" s="916"/>
      <c r="J605" s="939"/>
    </row>
    <row r="606" spans="2:10" outlineLevel="1">
      <c r="B606" s="430"/>
      <c r="C606" s="20" t="s">
        <v>2585</v>
      </c>
      <c r="D606" s="843"/>
      <c r="E606" s="844"/>
      <c r="F606" s="12"/>
      <c r="G606" s="405"/>
    </row>
    <row r="607" spans="2:10" ht="140.25" outlineLevel="1">
      <c r="B607" s="430" t="s">
        <v>649</v>
      </c>
      <c r="C607" s="8" t="s">
        <v>2872</v>
      </c>
      <c r="D607" s="843"/>
      <c r="E607" s="844"/>
      <c r="F607" s="12"/>
      <c r="G607" s="405"/>
    </row>
    <row r="608" spans="2:10" ht="25.5" outlineLevel="1">
      <c r="B608" s="430" t="s">
        <v>2591</v>
      </c>
      <c r="C608" s="8" t="s">
        <v>2589</v>
      </c>
      <c r="D608" s="823" t="s">
        <v>49</v>
      </c>
      <c r="E608" s="846">
        <v>19.55</v>
      </c>
      <c r="F608" s="215"/>
      <c r="G608" s="405">
        <f t="shared" ref="G608:G614" si="22">E608*F608</f>
        <v>0</v>
      </c>
      <c r="I608" s="909">
        <f>G608</f>
        <v>0</v>
      </c>
      <c r="J608" s="931"/>
    </row>
    <row r="609" spans="2:10" outlineLevel="1">
      <c r="B609" s="430" t="s">
        <v>2592</v>
      </c>
      <c r="C609" s="390" t="s">
        <v>2583</v>
      </c>
      <c r="D609" s="823" t="s">
        <v>39</v>
      </c>
      <c r="E609" s="852">
        <f>133.22*1.1</f>
        <v>146.542</v>
      </c>
      <c r="F609" s="215"/>
      <c r="G609" s="405">
        <f t="shared" si="22"/>
        <v>0</v>
      </c>
      <c r="I609" s="909">
        <f t="shared" ref="I609:I614" si="23">G609</f>
        <v>0</v>
      </c>
      <c r="J609" s="931"/>
    </row>
    <row r="610" spans="2:10" outlineLevel="1">
      <c r="B610" s="430" t="s">
        <v>2593</v>
      </c>
      <c r="C610" s="390" t="s">
        <v>2584</v>
      </c>
      <c r="D610" s="823" t="s">
        <v>39</v>
      </c>
      <c r="E610" s="852">
        <f>9*1.1</f>
        <v>9.9</v>
      </c>
      <c r="F610" s="215"/>
      <c r="G610" s="405">
        <f t="shared" si="22"/>
        <v>0</v>
      </c>
      <c r="I610" s="909">
        <f t="shared" si="23"/>
        <v>0</v>
      </c>
      <c r="J610" s="931"/>
    </row>
    <row r="611" spans="2:10" outlineLevel="1">
      <c r="B611" s="430" t="s">
        <v>2594</v>
      </c>
      <c r="C611" s="390" t="s">
        <v>2586</v>
      </c>
      <c r="D611" s="823" t="s">
        <v>39</v>
      </c>
      <c r="E611" s="852">
        <f>1423.66*1.1</f>
        <v>1566.0260000000003</v>
      </c>
      <c r="F611" s="215"/>
      <c r="G611" s="405">
        <f t="shared" si="22"/>
        <v>0</v>
      </c>
      <c r="I611" s="909">
        <f t="shared" si="23"/>
        <v>0</v>
      </c>
      <c r="J611" s="931"/>
    </row>
    <row r="612" spans="2:10" outlineLevel="1">
      <c r="B612" s="430" t="s">
        <v>2595</v>
      </c>
      <c r="C612" s="390" t="s">
        <v>2587</v>
      </c>
      <c r="D612" s="823" t="s">
        <v>39</v>
      </c>
      <c r="E612" s="852">
        <f>855.97*1.1</f>
        <v>941.56700000000012</v>
      </c>
      <c r="F612" s="215"/>
      <c r="G612" s="405">
        <f t="shared" si="22"/>
        <v>0</v>
      </c>
      <c r="I612" s="909">
        <f t="shared" si="23"/>
        <v>0</v>
      </c>
      <c r="J612" s="931"/>
    </row>
    <row r="613" spans="2:10" outlineLevel="1">
      <c r="B613" s="430" t="s">
        <v>2596</v>
      </c>
      <c r="C613" s="390" t="s">
        <v>2590</v>
      </c>
      <c r="D613" s="823" t="s">
        <v>39</v>
      </c>
      <c r="E613" s="852">
        <f>(134.58-18.6)*1.1</f>
        <v>127.57800000000003</v>
      </c>
      <c r="F613" s="215"/>
      <c r="G613" s="405">
        <f t="shared" si="22"/>
        <v>0</v>
      </c>
      <c r="I613" s="909">
        <f t="shared" si="23"/>
        <v>0</v>
      </c>
      <c r="J613" s="931"/>
    </row>
    <row r="614" spans="2:10" ht="25.5" outlineLevel="1">
      <c r="B614" s="430" t="s">
        <v>2597</v>
      </c>
      <c r="C614" s="317" t="s">
        <v>1286</v>
      </c>
      <c r="D614" s="823" t="s">
        <v>39</v>
      </c>
      <c r="E614" s="846">
        <f>(SUM(E609:E613)*0.15)+(E608*18*0.07)</f>
        <v>443.37495000000001</v>
      </c>
      <c r="F614" s="215"/>
      <c r="G614" s="405">
        <f t="shared" si="22"/>
        <v>0</v>
      </c>
      <c r="I614" s="909">
        <f t="shared" si="23"/>
        <v>0</v>
      </c>
      <c r="J614" s="929"/>
    </row>
    <row r="615" spans="2:10" outlineLevel="1">
      <c r="B615" s="430"/>
      <c r="C615" s="390"/>
      <c r="E615" s="852"/>
      <c r="F615" s="12"/>
      <c r="G615" s="405"/>
      <c r="I615" s="907"/>
      <c r="J615" s="931"/>
    </row>
    <row r="616" spans="2:10" ht="38.25" outlineLevel="1">
      <c r="B616" s="430"/>
      <c r="C616" s="20" t="s">
        <v>2814</v>
      </c>
      <c r="D616" s="843"/>
      <c r="E616" s="844"/>
      <c r="F616" s="12"/>
      <c r="G616" s="405"/>
    </row>
    <row r="617" spans="2:10" ht="140.25" outlineLevel="1">
      <c r="B617" s="430" t="s">
        <v>650</v>
      </c>
      <c r="C617" s="8" t="s">
        <v>2871</v>
      </c>
      <c r="D617" s="843"/>
      <c r="E617" s="844"/>
      <c r="F617" s="12"/>
      <c r="G617" s="405"/>
    </row>
    <row r="618" spans="2:10" ht="25.5" outlineLevel="1">
      <c r="B618" s="430" t="s">
        <v>2598</v>
      </c>
      <c r="C618" s="8" t="s">
        <v>2588</v>
      </c>
      <c r="D618" s="823" t="s">
        <v>49</v>
      </c>
      <c r="E618" s="846">
        <v>3.2</v>
      </c>
      <c r="F618" s="215"/>
      <c r="G618" s="405">
        <f>E618*F618</f>
        <v>0</v>
      </c>
      <c r="J618" s="931">
        <f>G618</f>
        <v>0</v>
      </c>
    </row>
    <row r="619" spans="2:10" outlineLevel="1">
      <c r="B619" s="430" t="s">
        <v>2599</v>
      </c>
      <c r="C619" s="390" t="s">
        <v>2584</v>
      </c>
      <c r="D619" s="823" t="s">
        <v>39</v>
      </c>
      <c r="E619" s="852">
        <f>6*1.1</f>
        <v>6.6000000000000005</v>
      </c>
      <c r="F619" s="215"/>
      <c r="G619" s="405">
        <f>E619*F619</f>
        <v>0</v>
      </c>
      <c r="I619" s="907"/>
      <c r="J619" s="931">
        <f>G619</f>
        <v>0</v>
      </c>
    </row>
    <row r="620" spans="2:10" outlineLevel="1">
      <c r="B620" s="430" t="s">
        <v>2600</v>
      </c>
      <c r="C620" s="390" t="s">
        <v>2590</v>
      </c>
      <c r="D620" s="823" t="s">
        <v>39</v>
      </c>
      <c r="E620" s="852">
        <f>18.6*1.1</f>
        <v>20.460000000000004</v>
      </c>
      <c r="F620" s="215"/>
      <c r="G620" s="405">
        <f>E620*F620</f>
        <v>0</v>
      </c>
      <c r="I620" s="907"/>
      <c r="J620" s="931">
        <f>G620</f>
        <v>0</v>
      </c>
    </row>
    <row r="621" spans="2:10" ht="25.5" outlineLevel="1">
      <c r="B621" s="430" t="s">
        <v>2601</v>
      </c>
      <c r="C621" s="317" t="s">
        <v>1286</v>
      </c>
      <c r="D621" s="823" t="s">
        <v>39</v>
      </c>
      <c r="E621" s="846">
        <f>(SUM(E619:E620)*0.15)+(E618*18*0.07)</f>
        <v>8.0910000000000011</v>
      </c>
      <c r="F621" s="215"/>
      <c r="G621" s="405">
        <f>E621*F621</f>
        <v>0</v>
      </c>
      <c r="J621" s="929">
        <f>G621</f>
        <v>0</v>
      </c>
    </row>
    <row r="622" spans="2:10" outlineLevel="1">
      <c r="B622" s="430"/>
      <c r="C622" s="390"/>
      <c r="E622" s="852"/>
      <c r="F622" s="12"/>
      <c r="G622" s="405"/>
      <c r="I622" s="907"/>
      <c r="J622" s="931"/>
    </row>
    <row r="623" spans="2:10" outlineLevel="1">
      <c r="B623" s="430"/>
      <c r="C623" s="20"/>
      <c r="D623" s="843"/>
      <c r="E623" s="844"/>
      <c r="F623" s="12"/>
      <c r="G623" s="405"/>
    </row>
    <row r="624" spans="2:10" outlineLevel="1">
      <c r="B624" s="312" t="s">
        <v>34</v>
      </c>
      <c r="C624" s="847" t="s">
        <v>2232</v>
      </c>
      <c r="D624" s="311"/>
      <c r="E624" s="332"/>
      <c r="F624" s="310"/>
      <c r="G624" s="481"/>
      <c r="I624" s="916"/>
      <c r="J624" s="939"/>
    </row>
    <row r="625" spans="2:10" ht="63.75" outlineLevel="1">
      <c r="B625" s="430" t="s">
        <v>654</v>
      </c>
      <c r="C625" s="390" t="s">
        <v>1209</v>
      </c>
      <c r="D625" s="311" t="s">
        <v>203</v>
      </c>
      <c r="E625" s="846">
        <v>3</v>
      </c>
      <c r="F625" s="215"/>
      <c r="G625" s="405">
        <f>E625*F625</f>
        <v>0</v>
      </c>
      <c r="I625" s="907"/>
      <c r="J625" s="929">
        <f>G625</f>
        <v>0</v>
      </c>
    </row>
    <row r="626" spans="2:10" ht="76.5" outlineLevel="1">
      <c r="B626" s="430" t="s">
        <v>656</v>
      </c>
      <c r="C626" s="390" t="s">
        <v>1211</v>
      </c>
      <c r="D626" s="311" t="s">
        <v>203</v>
      </c>
      <c r="E626" s="846">
        <v>2</v>
      </c>
      <c r="F626" s="215"/>
      <c r="G626" s="405">
        <f>E626*F626</f>
        <v>0</v>
      </c>
      <c r="I626" s="907"/>
      <c r="J626" s="929">
        <f>G626</f>
        <v>0</v>
      </c>
    </row>
    <row r="627" spans="2:10" ht="76.5" outlineLevel="1">
      <c r="B627" s="430" t="s">
        <v>658</v>
      </c>
      <c r="C627" s="390" t="s">
        <v>1210</v>
      </c>
      <c r="D627" s="311" t="s">
        <v>203</v>
      </c>
      <c r="E627" s="846">
        <v>2</v>
      </c>
      <c r="F627" s="215"/>
      <c r="G627" s="405">
        <f>E627*F627</f>
        <v>0</v>
      </c>
      <c r="I627" s="907"/>
      <c r="J627" s="929">
        <f>G627</f>
        <v>0</v>
      </c>
    </row>
    <row r="628" spans="2:10" ht="63.75" outlineLevel="1">
      <c r="B628" s="430" t="s">
        <v>660</v>
      </c>
      <c r="C628" s="390" t="s">
        <v>1283</v>
      </c>
      <c r="D628" s="311" t="s">
        <v>203</v>
      </c>
      <c r="E628" s="846">
        <v>1</v>
      </c>
      <c r="F628" s="215"/>
      <c r="G628" s="405">
        <f>E628*F628</f>
        <v>0</v>
      </c>
      <c r="I628" s="907"/>
      <c r="J628" s="929">
        <f>G628</f>
        <v>0</v>
      </c>
    </row>
    <row r="629" spans="2:10" outlineLevel="1">
      <c r="B629" s="555"/>
      <c r="C629" s="364"/>
      <c r="D629" s="311"/>
      <c r="E629" s="332"/>
      <c r="F629" s="310"/>
      <c r="G629" s="481"/>
      <c r="I629" s="916"/>
      <c r="J629" s="939"/>
    </row>
    <row r="630" spans="2:10" outlineLevel="1">
      <c r="B630" s="312" t="s">
        <v>36</v>
      </c>
      <c r="C630" s="847" t="s">
        <v>1276</v>
      </c>
      <c r="E630" s="846"/>
      <c r="F630" s="12"/>
      <c r="G630" s="405"/>
      <c r="I630" s="907"/>
      <c r="J630" s="929"/>
    </row>
    <row r="631" spans="2:10" ht="38.25" outlineLevel="1">
      <c r="B631" s="430"/>
      <c r="C631" s="390" t="s">
        <v>1277</v>
      </c>
      <c r="D631" s="823" t="s">
        <v>35</v>
      </c>
      <c r="E631" s="846">
        <v>2</v>
      </c>
      <c r="F631" s="215"/>
      <c r="G631" s="405">
        <f>E631*F631</f>
        <v>0</v>
      </c>
      <c r="I631" s="907"/>
      <c r="J631" s="929">
        <f>G631</f>
        <v>0</v>
      </c>
    </row>
    <row r="632" spans="2:10" outlineLevel="1">
      <c r="B632" s="430"/>
      <c r="C632" s="8"/>
      <c r="D632" s="835"/>
      <c r="E632" s="823"/>
      <c r="F632" s="253"/>
      <c r="G632" s="311"/>
      <c r="I632" s="917"/>
      <c r="J632" s="940"/>
    </row>
    <row r="633" spans="2:10" ht="13.5" outlineLevel="1" thickBot="1">
      <c r="B633" s="480"/>
      <c r="C633" s="373" t="s">
        <v>134</v>
      </c>
      <c r="D633" s="562"/>
      <c r="E633" s="563"/>
      <c r="F633" s="14"/>
      <c r="G633" s="406">
        <f>SUM(G435:G632)</f>
        <v>0</v>
      </c>
      <c r="I633" s="908">
        <f>SUM(I432:I632)</f>
        <v>0</v>
      </c>
      <c r="J633" s="930">
        <f>SUM(J432:J632)</f>
        <v>0</v>
      </c>
    </row>
    <row r="634" spans="2:10" ht="13.5" outlineLevel="1" thickTop="1">
      <c r="B634" s="480"/>
      <c r="C634" s="20"/>
      <c r="D634" s="843"/>
      <c r="E634" s="844"/>
      <c r="F634" s="32"/>
      <c r="G634" s="561"/>
    </row>
    <row r="635" spans="2:10">
      <c r="B635" s="456" t="s">
        <v>7</v>
      </c>
      <c r="C635" s="398" t="s">
        <v>135</v>
      </c>
      <c r="D635" s="834"/>
      <c r="E635" s="57"/>
      <c r="F635" s="11"/>
      <c r="G635" s="31"/>
      <c r="I635" s="277"/>
      <c r="J635" s="283"/>
    </row>
    <row r="636" spans="2:10" outlineLevel="1">
      <c r="B636" s="480"/>
      <c r="C636" s="20"/>
      <c r="D636" s="843"/>
      <c r="E636" s="844"/>
      <c r="F636" s="32"/>
      <c r="G636" s="561"/>
    </row>
    <row r="637" spans="2:10" ht="191.25" outlineLevel="1">
      <c r="B637" s="312"/>
      <c r="C637" s="853" t="s">
        <v>5755</v>
      </c>
      <c r="D637" s="854"/>
      <c r="E637" s="51"/>
      <c r="F637" s="12"/>
      <c r="G637" s="405"/>
    </row>
    <row r="638" spans="2:10" outlineLevel="1"/>
    <row r="639" spans="2:10" outlineLevel="1">
      <c r="B639" s="312"/>
      <c r="C639" s="853"/>
      <c r="D639" s="854"/>
      <c r="E639" s="250"/>
      <c r="F639" s="249"/>
      <c r="G639" s="405"/>
      <c r="J639" s="941"/>
    </row>
    <row r="640" spans="2:10" outlineLevel="1">
      <c r="B640" s="312" t="s">
        <v>6</v>
      </c>
      <c r="C640" s="8" t="s">
        <v>2833</v>
      </c>
      <c r="D640" s="854"/>
      <c r="E640" s="51"/>
      <c r="F640" s="12"/>
      <c r="G640" s="405"/>
      <c r="J640" s="942"/>
    </row>
    <row r="641" spans="2:10" ht="318.75" outlineLevel="1">
      <c r="B641" s="312"/>
      <c r="C641" s="853" t="s">
        <v>4046</v>
      </c>
      <c r="D641" s="854" t="s">
        <v>38</v>
      </c>
      <c r="E641" s="250">
        <v>154</v>
      </c>
      <c r="F641" s="215"/>
      <c r="G641" s="405">
        <f>E641*F641</f>
        <v>0</v>
      </c>
      <c r="J641" s="941">
        <f>G641</f>
        <v>0</v>
      </c>
    </row>
    <row r="642" spans="2:10" outlineLevel="1">
      <c r="B642" s="312"/>
      <c r="C642" s="853"/>
      <c r="D642" s="854"/>
      <c r="E642" s="250"/>
      <c r="F642" s="249"/>
      <c r="G642" s="405"/>
      <c r="J642" s="942"/>
    </row>
    <row r="643" spans="2:10" outlineLevel="1">
      <c r="B643" s="312" t="s">
        <v>26</v>
      </c>
      <c r="C643" s="8" t="s">
        <v>2832</v>
      </c>
      <c r="D643" s="854"/>
      <c r="E643" s="51"/>
      <c r="F643" s="12"/>
      <c r="G643" s="405"/>
    </row>
    <row r="644" spans="2:10" ht="267.75" outlineLevel="1">
      <c r="B644" s="312"/>
      <c r="C644" s="853" t="s">
        <v>4047</v>
      </c>
      <c r="D644" s="854" t="s">
        <v>38</v>
      </c>
      <c r="E644" s="250">
        <f>18.36+29.33+7.96</f>
        <v>55.65</v>
      </c>
      <c r="F644" s="215"/>
      <c r="G644" s="405">
        <f>E644*F644</f>
        <v>0</v>
      </c>
      <c r="J644" s="941">
        <f>G644</f>
        <v>0</v>
      </c>
    </row>
    <row r="645" spans="2:10" outlineLevel="1">
      <c r="B645" s="312"/>
      <c r="C645" s="567"/>
      <c r="D645" s="854"/>
      <c r="E645" s="51"/>
      <c r="F645" s="12"/>
      <c r="G645" s="405"/>
    </row>
    <row r="646" spans="2:10" ht="25.5" outlineLevel="1">
      <c r="B646" s="312" t="s">
        <v>27</v>
      </c>
      <c r="C646" s="853" t="s">
        <v>2603</v>
      </c>
      <c r="D646" s="854"/>
      <c r="E646" s="248"/>
      <c r="F646" s="249"/>
      <c r="G646" s="405"/>
    </row>
    <row r="647" spans="2:10" ht="191.25" outlineLevel="1">
      <c r="B647" s="312"/>
      <c r="C647" s="853" t="s">
        <v>4048</v>
      </c>
      <c r="D647" s="854" t="s">
        <v>38</v>
      </c>
      <c r="E647" s="248">
        <f>18.6</f>
        <v>18.600000000000001</v>
      </c>
      <c r="F647" s="215"/>
      <c r="G647" s="405">
        <f>E647*F647</f>
        <v>0</v>
      </c>
      <c r="I647" s="918"/>
      <c r="J647" s="941">
        <f>G647</f>
        <v>0</v>
      </c>
    </row>
    <row r="648" spans="2:10" outlineLevel="1">
      <c r="B648" s="312"/>
      <c r="C648" s="567"/>
      <c r="D648" s="854"/>
      <c r="E648" s="51"/>
      <c r="F648" s="12"/>
      <c r="G648" s="405"/>
    </row>
    <row r="649" spans="2:10" ht="25.5" outlineLevel="1">
      <c r="B649" s="312" t="s">
        <v>28</v>
      </c>
      <c r="C649" s="853" t="s">
        <v>2602</v>
      </c>
      <c r="D649" s="854"/>
      <c r="E649" s="248"/>
      <c r="F649" s="249"/>
      <c r="G649" s="405"/>
    </row>
    <row r="650" spans="2:10" ht="191.25" outlineLevel="1">
      <c r="B650" s="312"/>
      <c r="C650" s="853" t="s">
        <v>4048</v>
      </c>
      <c r="D650" s="854" t="s">
        <v>38</v>
      </c>
      <c r="E650" s="248">
        <f>108.2</f>
        <v>108.2</v>
      </c>
      <c r="F650" s="215"/>
      <c r="G650" s="405">
        <f>E650*F650</f>
        <v>0</v>
      </c>
      <c r="I650" s="918"/>
      <c r="J650" s="941">
        <f>G650</f>
        <v>0</v>
      </c>
    </row>
    <row r="651" spans="2:10" outlineLevel="1">
      <c r="B651" s="312"/>
      <c r="C651" s="567"/>
      <c r="D651" s="854"/>
      <c r="E651" s="51"/>
      <c r="F651" s="12"/>
      <c r="G651" s="405"/>
      <c r="I651" s="918"/>
      <c r="J651" s="942"/>
    </row>
    <row r="652" spans="2:10" outlineLevel="1">
      <c r="B652" s="312" t="s">
        <v>31</v>
      </c>
      <c r="C652" s="372" t="s">
        <v>4050</v>
      </c>
      <c r="D652" s="835"/>
      <c r="E652" s="855"/>
      <c r="F652" s="12"/>
      <c r="G652" s="405"/>
      <c r="I652" s="918"/>
      <c r="J652" s="942"/>
    </row>
    <row r="653" spans="2:10" ht="178.5" outlineLevel="1">
      <c r="B653" s="312"/>
      <c r="C653" s="317" t="s">
        <v>5756</v>
      </c>
      <c r="D653" s="835" t="s">
        <v>38</v>
      </c>
      <c r="E653" s="855">
        <f>1468.09</f>
        <v>1468.09</v>
      </c>
      <c r="F653" s="215"/>
      <c r="G653" s="405">
        <f>E653*F653</f>
        <v>0</v>
      </c>
      <c r="I653" s="919">
        <f>G653*0.5</f>
        <v>0</v>
      </c>
      <c r="J653" s="941">
        <f>G653*0.5</f>
        <v>0</v>
      </c>
    </row>
    <row r="654" spans="2:10" outlineLevel="1">
      <c r="B654" s="312"/>
      <c r="C654" s="567"/>
      <c r="D654" s="835"/>
      <c r="E654" s="855"/>
      <c r="F654" s="12"/>
      <c r="G654" s="405"/>
    </row>
    <row r="655" spans="2:10" ht="25.5" outlineLevel="1">
      <c r="B655" s="312" t="s">
        <v>32</v>
      </c>
      <c r="C655" s="372" t="s">
        <v>4049</v>
      </c>
      <c r="D655" s="835"/>
      <c r="E655" s="855"/>
      <c r="F655" s="12"/>
      <c r="G655" s="405"/>
    </row>
    <row r="656" spans="2:10" ht="38.25" outlineLevel="1">
      <c r="B656" s="312"/>
      <c r="C656" s="317" t="s">
        <v>1215</v>
      </c>
      <c r="D656" s="317"/>
      <c r="E656" s="317"/>
      <c r="F656" s="3"/>
      <c r="G656" s="317"/>
    </row>
    <row r="657" spans="2:10" ht="280.5" outlineLevel="1">
      <c r="B657" s="312"/>
      <c r="C657" s="8" t="s">
        <v>5757</v>
      </c>
      <c r="D657" s="835" t="s">
        <v>38</v>
      </c>
      <c r="E657" s="855">
        <f>428.46+47.53</f>
        <v>475.99</v>
      </c>
      <c r="F657" s="215"/>
      <c r="G657" s="405">
        <f>E657*F657</f>
        <v>0</v>
      </c>
      <c r="I657" s="919">
        <f>G657</f>
        <v>0</v>
      </c>
      <c r="J657" s="941"/>
    </row>
    <row r="658" spans="2:10" outlineLevel="1">
      <c r="B658" s="312"/>
      <c r="C658" s="8"/>
      <c r="D658" s="835"/>
      <c r="E658" s="855"/>
      <c r="F658" s="12"/>
      <c r="G658" s="405"/>
      <c r="I658" s="919"/>
      <c r="J658" s="941"/>
    </row>
    <row r="659" spans="2:10" ht="25.5" outlineLevel="1">
      <c r="B659" s="312" t="s">
        <v>33</v>
      </c>
      <c r="C659" s="372" t="s">
        <v>4051</v>
      </c>
      <c r="D659" s="835"/>
      <c r="E659" s="855"/>
      <c r="F659" s="12"/>
      <c r="G659" s="405"/>
    </row>
    <row r="660" spans="2:10" ht="38.25" outlineLevel="1">
      <c r="B660" s="312"/>
      <c r="C660" s="317" t="s">
        <v>4052</v>
      </c>
      <c r="D660" s="317"/>
      <c r="E660" s="317"/>
      <c r="F660" s="3"/>
      <c r="G660" s="317"/>
    </row>
    <row r="661" spans="2:10" ht="204" outlineLevel="1">
      <c r="B661" s="312"/>
      <c r="C661" s="8" t="s">
        <v>5016</v>
      </c>
      <c r="D661" s="317"/>
      <c r="E661" s="317"/>
      <c r="F661" s="3"/>
      <c r="G661" s="317"/>
    </row>
    <row r="662" spans="2:10" ht="15" outlineLevel="1">
      <c r="B662" s="430" t="s">
        <v>649</v>
      </c>
      <c r="C662" s="317" t="s">
        <v>4053</v>
      </c>
      <c r="D662" s="835" t="s">
        <v>38</v>
      </c>
      <c r="E662" s="855">
        <v>522.35</v>
      </c>
      <c r="F662" s="215"/>
      <c r="G662" s="405">
        <f>E662*F662</f>
        <v>0</v>
      </c>
      <c r="I662" s="919">
        <f>G662</f>
        <v>0</v>
      </c>
      <c r="J662" s="941"/>
    </row>
    <row r="663" spans="2:10" ht="15" outlineLevel="1">
      <c r="B663" s="430" t="s">
        <v>650</v>
      </c>
      <c r="C663" s="317" t="s">
        <v>4054</v>
      </c>
      <c r="D663" s="835" t="s">
        <v>38</v>
      </c>
      <c r="E663" s="855">
        <v>8.1999999999999993</v>
      </c>
      <c r="F663" s="215"/>
      <c r="G663" s="405">
        <f>E663*F663</f>
        <v>0</v>
      </c>
      <c r="I663" s="919">
        <f>G663</f>
        <v>0</v>
      </c>
      <c r="J663" s="941"/>
    </row>
    <row r="664" spans="2:10" outlineLevel="1">
      <c r="B664" s="312"/>
      <c r="C664" s="317"/>
      <c r="D664" s="835"/>
      <c r="E664" s="855"/>
      <c r="F664" s="12"/>
      <c r="G664" s="405"/>
      <c r="I664" s="919"/>
      <c r="J664" s="941"/>
    </row>
    <row r="665" spans="2:10" outlineLevel="1">
      <c r="B665" s="430"/>
      <c r="C665" s="8"/>
      <c r="D665" s="854"/>
      <c r="E665" s="51"/>
      <c r="F665" s="12"/>
      <c r="G665" s="405"/>
    </row>
    <row r="666" spans="2:10" ht="13.5" outlineLevel="1" thickBot="1">
      <c r="B666" s="480"/>
      <c r="C666" s="373" t="s">
        <v>136</v>
      </c>
      <c r="D666" s="562"/>
      <c r="E666" s="563"/>
      <c r="F666" s="14"/>
      <c r="G666" s="406">
        <f>SUM(G636:G665)</f>
        <v>0</v>
      </c>
      <c r="I666" s="908">
        <f>SUM(I636:I665)</f>
        <v>0</v>
      </c>
      <c r="J666" s="930">
        <f>SUM(J636:J665)</f>
        <v>0</v>
      </c>
    </row>
    <row r="667" spans="2:10" ht="13.5" outlineLevel="1" thickTop="1">
      <c r="B667" s="480"/>
      <c r="C667" s="20"/>
      <c r="D667" s="843"/>
      <c r="E667" s="844"/>
      <c r="F667" s="32"/>
      <c r="G667" s="561"/>
    </row>
    <row r="668" spans="2:10">
      <c r="B668" s="456" t="s">
        <v>9</v>
      </c>
      <c r="C668" s="398" t="s">
        <v>137</v>
      </c>
      <c r="D668" s="834"/>
      <c r="E668" s="57"/>
      <c r="F668" s="11"/>
      <c r="G668" s="31"/>
      <c r="I668" s="277"/>
      <c r="J668" s="283"/>
    </row>
    <row r="669" spans="2:10" outlineLevel="1">
      <c r="B669" s="430"/>
      <c r="C669" s="8"/>
      <c r="E669" s="824"/>
      <c r="F669" s="12"/>
      <c r="G669" s="405"/>
    </row>
    <row r="670" spans="2:10" outlineLevel="1">
      <c r="B670" s="430"/>
      <c r="C670" s="20" t="s">
        <v>5</v>
      </c>
      <c r="E670" s="855"/>
      <c r="F670" s="12"/>
      <c r="G670" s="405"/>
    </row>
    <row r="671" spans="2:10" ht="25.5" outlineLevel="1">
      <c r="B671" s="430"/>
      <c r="C671" s="20" t="s">
        <v>138</v>
      </c>
      <c r="E671" s="855"/>
      <c r="F671" s="12"/>
      <c r="G671" s="405"/>
    </row>
    <row r="672" spans="2:10" ht="89.25" outlineLevel="1">
      <c r="B672" s="430"/>
      <c r="C672" s="20" t="s">
        <v>139</v>
      </c>
      <c r="E672" s="855"/>
      <c r="F672" s="12"/>
      <c r="G672" s="405"/>
    </row>
    <row r="673" spans="2:7" ht="25.5" outlineLevel="1">
      <c r="B673" s="430"/>
      <c r="C673" s="20" t="s">
        <v>140</v>
      </c>
      <c r="E673" s="855"/>
      <c r="F673" s="12"/>
      <c r="G673" s="405"/>
    </row>
    <row r="674" spans="2:7" ht="38.25" outlineLevel="1">
      <c r="B674" s="430"/>
      <c r="C674" s="20" t="s">
        <v>141</v>
      </c>
      <c r="E674" s="855"/>
      <c r="F674" s="12"/>
      <c r="G674" s="405"/>
    </row>
    <row r="675" spans="2:7" ht="63.75" outlineLevel="1">
      <c r="B675" s="430"/>
      <c r="C675" s="20" t="s">
        <v>142</v>
      </c>
      <c r="E675" s="855"/>
      <c r="F675" s="12"/>
      <c r="G675" s="405"/>
    </row>
    <row r="676" spans="2:7" ht="63.75" outlineLevel="1">
      <c r="B676" s="430"/>
      <c r="C676" s="20" t="s">
        <v>143</v>
      </c>
      <c r="E676" s="855"/>
      <c r="F676" s="12"/>
      <c r="G676" s="405"/>
    </row>
    <row r="677" spans="2:7" ht="38.25" outlineLevel="1">
      <c r="B677" s="430"/>
      <c r="C677" s="20" t="s">
        <v>4969</v>
      </c>
      <c r="E677" s="855"/>
      <c r="F677" s="12"/>
      <c r="G677" s="405"/>
    </row>
    <row r="678" spans="2:7" outlineLevel="1">
      <c r="B678" s="430"/>
      <c r="C678" s="20"/>
      <c r="E678" s="855"/>
      <c r="F678" s="12"/>
      <c r="G678" s="405"/>
    </row>
    <row r="679" spans="2:7" ht="102" outlineLevel="1">
      <c r="B679" s="430"/>
      <c r="C679" s="20" t="s">
        <v>240</v>
      </c>
      <c r="E679" s="855"/>
      <c r="F679" s="12"/>
      <c r="G679" s="405"/>
    </row>
    <row r="680" spans="2:7" ht="51" outlineLevel="1">
      <c r="B680" s="430"/>
      <c r="C680" s="20" t="s">
        <v>241</v>
      </c>
      <c r="E680" s="855"/>
      <c r="F680" s="12"/>
      <c r="G680" s="405"/>
    </row>
    <row r="681" spans="2:7" ht="51" outlineLevel="1">
      <c r="B681" s="430"/>
      <c r="C681" s="20" t="s">
        <v>242</v>
      </c>
      <c r="E681" s="855"/>
      <c r="F681" s="12"/>
      <c r="G681" s="405"/>
    </row>
    <row r="682" spans="2:7" ht="25.5" outlineLevel="1">
      <c r="B682" s="430"/>
      <c r="C682" s="20" t="s">
        <v>1042</v>
      </c>
      <c r="E682" s="855"/>
      <c r="F682" s="12"/>
      <c r="G682" s="405"/>
    </row>
    <row r="683" spans="2:7" outlineLevel="1">
      <c r="B683" s="430"/>
      <c r="C683" s="20"/>
      <c r="E683" s="855"/>
      <c r="F683" s="12"/>
      <c r="G683" s="405"/>
    </row>
    <row r="684" spans="2:7" ht="25.5" outlineLevel="1">
      <c r="B684" s="430"/>
      <c r="C684" s="8" t="s">
        <v>2366</v>
      </c>
      <c r="E684" s="855"/>
      <c r="F684" s="12"/>
      <c r="G684" s="405"/>
    </row>
    <row r="685" spans="2:7" ht="25.5" outlineLevel="1">
      <c r="B685" s="430"/>
      <c r="C685" s="8" t="s">
        <v>2367</v>
      </c>
      <c r="E685" s="855"/>
      <c r="F685" s="12"/>
      <c r="G685" s="405"/>
    </row>
    <row r="686" spans="2:7" ht="25.5" outlineLevel="1">
      <c r="B686" s="430"/>
      <c r="C686" s="8" t="s">
        <v>2368</v>
      </c>
      <c r="E686" s="855"/>
      <c r="F686" s="12"/>
      <c r="G686" s="405"/>
    </row>
    <row r="687" spans="2:7" ht="25.5" outlineLevel="1">
      <c r="B687" s="430"/>
      <c r="C687" s="8" t="s">
        <v>2355</v>
      </c>
      <c r="E687" s="855"/>
      <c r="F687" s="12"/>
      <c r="G687" s="405"/>
    </row>
    <row r="688" spans="2:7" outlineLevel="1">
      <c r="B688" s="430"/>
      <c r="C688" s="8" t="s">
        <v>2356</v>
      </c>
      <c r="E688" s="855"/>
      <c r="F688" s="12"/>
      <c r="G688" s="405"/>
    </row>
    <row r="689" spans="2:7" ht="25.5" outlineLevel="1">
      <c r="B689" s="430"/>
      <c r="C689" s="8" t="s">
        <v>2369</v>
      </c>
      <c r="E689" s="855"/>
      <c r="F689" s="12"/>
      <c r="G689" s="405"/>
    </row>
    <row r="690" spans="2:7" ht="38.25" outlineLevel="1">
      <c r="B690" s="430"/>
      <c r="C690" s="8" t="s">
        <v>2370</v>
      </c>
      <c r="E690" s="855"/>
      <c r="F690" s="12"/>
      <c r="G690" s="405"/>
    </row>
    <row r="691" spans="2:7" outlineLevel="1">
      <c r="B691" s="430"/>
      <c r="C691" s="8" t="s">
        <v>2359</v>
      </c>
      <c r="E691" s="855"/>
      <c r="F691" s="12"/>
      <c r="G691" s="405"/>
    </row>
    <row r="692" spans="2:7" ht="25.5" outlineLevel="1">
      <c r="B692" s="430"/>
      <c r="C692" s="8" t="s">
        <v>2372</v>
      </c>
      <c r="E692" s="855"/>
      <c r="F692" s="12"/>
      <c r="G692" s="405"/>
    </row>
    <row r="693" spans="2:7" ht="25.5" outlineLevel="1">
      <c r="B693" s="430"/>
      <c r="C693" s="8" t="s">
        <v>2373</v>
      </c>
      <c r="E693" s="855"/>
      <c r="F693" s="12"/>
      <c r="G693" s="405"/>
    </row>
    <row r="694" spans="2:7" ht="25.5" outlineLevel="1">
      <c r="B694" s="430"/>
      <c r="C694" s="8" t="s">
        <v>2311</v>
      </c>
      <c r="E694" s="855"/>
      <c r="F694" s="12"/>
      <c r="G694" s="405"/>
    </row>
    <row r="695" spans="2:7" outlineLevel="1">
      <c r="B695" s="430"/>
      <c r="C695" s="8" t="s">
        <v>2374</v>
      </c>
      <c r="E695" s="855"/>
      <c r="F695" s="12"/>
      <c r="G695" s="405"/>
    </row>
    <row r="696" spans="2:7" outlineLevel="1">
      <c r="B696" s="430"/>
      <c r="C696" s="8" t="s">
        <v>2386</v>
      </c>
      <c r="E696" s="855"/>
      <c r="F696" s="12"/>
      <c r="G696" s="405"/>
    </row>
    <row r="697" spans="2:7" outlineLevel="1">
      <c r="B697" s="430"/>
      <c r="C697" s="8" t="s">
        <v>2387</v>
      </c>
      <c r="E697" s="855"/>
      <c r="F697" s="12"/>
      <c r="G697" s="405"/>
    </row>
    <row r="698" spans="2:7" ht="25.5" outlineLevel="1">
      <c r="B698" s="430"/>
      <c r="C698" s="8" t="s">
        <v>2388</v>
      </c>
      <c r="E698" s="855"/>
      <c r="F698" s="12"/>
      <c r="G698" s="405"/>
    </row>
    <row r="699" spans="2:7" ht="38.25" outlineLevel="1">
      <c r="B699" s="430"/>
      <c r="C699" s="8" t="s">
        <v>2377</v>
      </c>
      <c r="E699" s="855"/>
      <c r="F699" s="12"/>
      <c r="G699" s="405"/>
    </row>
    <row r="700" spans="2:7" outlineLevel="1">
      <c r="B700" s="430"/>
      <c r="C700" s="8" t="s">
        <v>2378</v>
      </c>
      <c r="E700" s="855"/>
      <c r="F700" s="12"/>
      <c r="G700" s="405"/>
    </row>
    <row r="701" spans="2:7" outlineLevel="1">
      <c r="B701" s="430"/>
      <c r="C701" s="8" t="s">
        <v>2389</v>
      </c>
      <c r="E701" s="855"/>
      <c r="F701" s="12"/>
      <c r="G701" s="405"/>
    </row>
    <row r="702" spans="2:7" outlineLevel="1">
      <c r="B702" s="430"/>
      <c r="C702" s="8" t="s">
        <v>2382</v>
      </c>
      <c r="E702" s="855"/>
      <c r="F702" s="12"/>
      <c r="G702" s="405"/>
    </row>
    <row r="703" spans="2:7" outlineLevel="1">
      <c r="B703" s="430"/>
      <c r="C703" s="8" t="s">
        <v>2390</v>
      </c>
      <c r="E703" s="855"/>
      <c r="F703" s="12"/>
      <c r="G703" s="405"/>
    </row>
    <row r="704" spans="2:7" outlineLevel="1">
      <c r="B704" s="430"/>
      <c r="C704" s="8" t="s">
        <v>2381</v>
      </c>
      <c r="E704" s="855"/>
      <c r="F704" s="12"/>
      <c r="G704" s="405"/>
    </row>
    <row r="705" spans="2:7" ht="38.25" outlineLevel="1">
      <c r="B705" s="430"/>
      <c r="C705" s="8" t="s">
        <v>2391</v>
      </c>
      <c r="E705" s="855"/>
      <c r="F705" s="12"/>
      <c r="G705" s="405"/>
    </row>
    <row r="706" spans="2:7" outlineLevel="1">
      <c r="B706" s="430"/>
      <c r="C706" s="20"/>
      <c r="E706" s="855"/>
      <c r="F706" s="12"/>
      <c r="G706" s="405"/>
    </row>
    <row r="707" spans="2:7" outlineLevel="1">
      <c r="B707" s="480" t="s">
        <v>19</v>
      </c>
      <c r="C707" s="20" t="s">
        <v>257</v>
      </c>
      <c r="E707" s="855"/>
      <c r="F707" s="12"/>
      <c r="G707" s="405"/>
    </row>
    <row r="708" spans="2:7" outlineLevel="1">
      <c r="B708" s="480"/>
      <c r="C708" s="20"/>
      <c r="E708" s="855"/>
      <c r="F708" s="12"/>
      <c r="G708" s="405"/>
    </row>
    <row r="709" spans="2:7" outlineLevel="1">
      <c r="B709" s="318" t="s">
        <v>246</v>
      </c>
      <c r="C709" s="20" t="s">
        <v>968</v>
      </c>
      <c r="E709" s="855"/>
      <c r="F709" s="12"/>
      <c r="G709" s="405"/>
    </row>
    <row r="710" spans="2:7" ht="267.75" outlineLevel="1">
      <c r="B710" s="430"/>
      <c r="C710" s="8" t="s">
        <v>2496</v>
      </c>
      <c r="E710" s="855"/>
      <c r="F710" s="12"/>
      <c r="G710" s="405"/>
    </row>
    <row r="711" spans="2:7" ht="114.75" outlineLevel="1">
      <c r="B711" s="430"/>
      <c r="C711" s="8" t="s">
        <v>2467</v>
      </c>
      <c r="E711" s="855"/>
      <c r="F711" s="12"/>
      <c r="G711" s="405"/>
    </row>
    <row r="712" spans="2:7" ht="102" outlineLevel="1">
      <c r="B712" s="430"/>
      <c r="C712" s="8" t="s">
        <v>2497</v>
      </c>
      <c r="E712" s="855"/>
      <c r="F712" s="12"/>
      <c r="G712" s="405"/>
    </row>
    <row r="713" spans="2:7" ht="63.75" outlineLevel="1">
      <c r="B713" s="430"/>
      <c r="C713" s="8" t="s">
        <v>2468</v>
      </c>
      <c r="E713" s="855"/>
      <c r="F713" s="12"/>
      <c r="G713" s="405"/>
    </row>
    <row r="714" spans="2:7" ht="51" outlineLevel="1">
      <c r="B714" s="430"/>
      <c r="C714" s="8" t="s">
        <v>2469</v>
      </c>
      <c r="E714" s="855"/>
      <c r="F714" s="12"/>
      <c r="G714" s="405"/>
    </row>
    <row r="715" spans="2:7" outlineLevel="1">
      <c r="B715" s="430"/>
      <c r="C715" s="8" t="s">
        <v>2470</v>
      </c>
      <c r="E715" s="855"/>
      <c r="F715" s="12"/>
      <c r="G715" s="405"/>
    </row>
    <row r="716" spans="2:7" ht="38.25" outlineLevel="1">
      <c r="B716" s="430"/>
      <c r="C716" s="8" t="s">
        <v>2471</v>
      </c>
      <c r="E716" s="855"/>
      <c r="F716" s="12"/>
      <c r="G716" s="405"/>
    </row>
    <row r="717" spans="2:7" outlineLevel="1">
      <c r="B717" s="430"/>
      <c r="C717" s="20" t="s">
        <v>2472</v>
      </c>
      <c r="E717" s="855"/>
      <c r="F717" s="12"/>
      <c r="G717" s="405"/>
    </row>
    <row r="718" spans="2:7" outlineLevel="1">
      <c r="B718" s="430"/>
      <c r="C718" s="8" t="s">
        <v>2473</v>
      </c>
      <c r="E718" s="855"/>
      <c r="F718" s="12"/>
      <c r="G718" s="405"/>
    </row>
    <row r="719" spans="2:7" outlineLevel="1">
      <c r="B719" s="430"/>
      <c r="C719" s="8" t="s">
        <v>2474</v>
      </c>
      <c r="E719" s="855"/>
      <c r="F719" s="12"/>
      <c r="G719" s="405"/>
    </row>
    <row r="720" spans="2:7" outlineLevel="1">
      <c r="B720" s="430"/>
      <c r="C720" s="8" t="s">
        <v>2475</v>
      </c>
      <c r="E720" s="855"/>
      <c r="F720" s="12"/>
      <c r="G720" s="405"/>
    </row>
    <row r="721" spans="2:7" outlineLevel="1">
      <c r="B721" s="430"/>
      <c r="C721" s="8" t="s">
        <v>2476</v>
      </c>
      <c r="E721" s="855"/>
      <c r="F721" s="12"/>
      <c r="G721" s="405"/>
    </row>
    <row r="722" spans="2:7" outlineLevel="1">
      <c r="B722" s="430"/>
      <c r="C722" s="8" t="s">
        <v>2477</v>
      </c>
      <c r="E722" s="855"/>
      <c r="F722" s="12"/>
      <c r="G722" s="405"/>
    </row>
    <row r="723" spans="2:7" outlineLevel="1">
      <c r="B723" s="430"/>
      <c r="C723" s="8" t="s">
        <v>2478</v>
      </c>
      <c r="E723" s="855"/>
      <c r="F723" s="12"/>
      <c r="G723" s="405"/>
    </row>
    <row r="724" spans="2:7" outlineLevel="1">
      <c r="B724" s="430"/>
      <c r="C724" s="20" t="s">
        <v>3568</v>
      </c>
      <c r="E724" s="855"/>
      <c r="F724" s="12"/>
      <c r="G724" s="405"/>
    </row>
    <row r="725" spans="2:7" ht="102" outlineLevel="1">
      <c r="B725" s="430"/>
      <c r="C725" s="8" t="s">
        <v>4988</v>
      </c>
      <c r="E725" s="855"/>
      <c r="F725" s="12"/>
      <c r="G725" s="405"/>
    </row>
    <row r="726" spans="2:7" outlineLevel="1">
      <c r="B726" s="430"/>
      <c r="C726" s="20" t="s">
        <v>2479</v>
      </c>
      <c r="E726" s="855"/>
      <c r="F726" s="12"/>
      <c r="G726" s="405"/>
    </row>
    <row r="727" spans="2:7" ht="102" outlineLevel="1">
      <c r="B727" s="430"/>
      <c r="C727" s="8" t="s">
        <v>2480</v>
      </c>
      <c r="E727" s="855"/>
      <c r="F727" s="12"/>
      <c r="G727" s="405"/>
    </row>
    <row r="728" spans="2:7" outlineLevel="1">
      <c r="B728" s="430"/>
      <c r="C728" s="20" t="s">
        <v>2481</v>
      </c>
      <c r="E728" s="855"/>
      <c r="F728" s="12"/>
      <c r="G728" s="405"/>
    </row>
    <row r="729" spans="2:7" outlineLevel="1">
      <c r="B729" s="430"/>
      <c r="C729" s="8" t="s">
        <v>2482</v>
      </c>
      <c r="E729" s="855"/>
      <c r="F729" s="12"/>
      <c r="G729" s="405"/>
    </row>
    <row r="730" spans="2:7" outlineLevel="1">
      <c r="B730" s="430"/>
      <c r="C730" s="8" t="s">
        <v>2483</v>
      </c>
      <c r="E730" s="855"/>
      <c r="F730" s="12"/>
      <c r="G730" s="405"/>
    </row>
    <row r="731" spans="2:7" outlineLevel="1">
      <c r="B731" s="430"/>
      <c r="C731" s="8" t="s">
        <v>5666</v>
      </c>
      <c r="E731" s="855"/>
      <c r="F731" s="12"/>
      <c r="G731" s="405"/>
    </row>
    <row r="732" spans="2:7" outlineLevel="1">
      <c r="B732" s="430"/>
      <c r="C732" s="8" t="s">
        <v>2484</v>
      </c>
      <c r="E732" s="855"/>
      <c r="F732" s="12"/>
      <c r="G732" s="405"/>
    </row>
    <row r="733" spans="2:7" outlineLevel="1">
      <c r="B733" s="430"/>
      <c r="C733" s="8" t="s">
        <v>2485</v>
      </c>
      <c r="E733" s="855"/>
      <c r="F733" s="12"/>
      <c r="G733" s="405"/>
    </row>
    <row r="734" spans="2:7" ht="25.5" outlineLevel="1">
      <c r="B734" s="430"/>
      <c r="C734" s="8" t="s">
        <v>2486</v>
      </c>
      <c r="E734" s="855"/>
      <c r="F734" s="12"/>
      <c r="G734" s="405"/>
    </row>
    <row r="735" spans="2:7" outlineLevel="1">
      <c r="B735" s="430"/>
      <c r="C735" s="8" t="s">
        <v>2487</v>
      </c>
      <c r="E735" s="855"/>
      <c r="F735" s="12"/>
      <c r="G735" s="405"/>
    </row>
    <row r="736" spans="2:7" outlineLevel="1">
      <c r="B736" s="430"/>
      <c r="C736" s="8" t="s">
        <v>2488</v>
      </c>
      <c r="E736" s="855"/>
      <c r="F736" s="12"/>
      <c r="G736" s="405"/>
    </row>
    <row r="737" spans="2:7" outlineLevel="1">
      <c r="B737" s="430"/>
      <c r="C737" s="20" t="s">
        <v>2489</v>
      </c>
      <c r="E737" s="855"/>
      <c r="F737" s="12"/>
      <c r="G737" s="405"/>
    </row>
    <row r="738" spans="2:7" ht="51" outlineLevel="1">
      <c r="B738" s="430"/>
      <c r="C738" s="8" t="s">
        <v>2490</v>
      </c>
      <c r="E738" s="855"/>
      <c r="F738" s="12"/>
      <c r="G738" s="405"/>
    </row>
    <row r="739" spans="2:7" outlineLevel="1">
      <c r="B739" s="430"/>
      <c r="C739" s="20" t="s">
        <v>2491</v>
      </c>
      <c r="E739" s="855"/>
      <c r="F739" s="12"/>
      <c r="G739" s="405"/>
    </row>
    <row r="740" spans="2:7" ht="51" outlineLevel="1">
      <c r="B740" s="430"/>
      <c r="C740" s="856" t="s">
        <v>4989</v>
      </c>
      <c r="E740" s="855"/>
      <c r="F740" s="12"/>
      <c r="G740" s="405"/>
    </row>
    <row r="741" spans="2:7" outlineLevel="1">
      <c r="B741" s="430"/>
      <c r="C741" s="20" t="s">
        <v>5664</v>
      </c>
      <c r="E741" s="855"/>
      <c r="F741" s="12"/>
      <c r="G741" s="405"/>
    </row>
    <row r="742" spans="2:7" ht="38.25" outlineLevel="1">
      <c r="B742" s="430"/>
      <c r="C742" s="856" t="s">
        <v>5663</v>
      </c>
      <c r="E742" s="855"/>
      <c r="F742" s="12"/>
      <c r="G742" s="405"/>
    </row>
    <row r="743" spans="2:7" outlineLevel="1">
      <c r="B743" s="430"/>
      <c r="C743" s="20" t="s">
        <v>2492</v>
      </c>
      <c r="E743" s="855"/>
      <c r="F743" s="12"/>
      <c r="G743" s="405"/>
    </row>
    <row r="744" spans="2:7" ht="25.5" outlineLevel="1">
      <c r="B744" s="430"/>
      <c r="C744" s="8" t="s">
        <v>2493</v>
      </c>
      <c r="E744" s="855"/>
      <c r="F744" s="12"/>
      <c r="G744" s="405"/>
    </row>
    <row r="745" spans="2:7" outlineLevel="1">
      <c r="B745" s="430"/>
      <c r="C745" s="8" t="s">
        <v>5665</v>
      </c>
      <c r="E745" s="855"/>
      <c r="F745" s="12"/>
      <c r="G745" s="405"/>
    </row>
    <row r="746" spans="2:7" outlineLevel="1">
      <c r="B746" s="430"/>
      <c r="C746" s="20" t="s">
        <v>244</v>
      </c>
      <c r="E746" s="855"/>
      <c r="F746" s="12"/>
      <c r="G746" s="405"/>
    </row>
    <row r="747" spans="2:7" ht="25.5" outlineLevel="1">
      <c r="B747" s="430"/>
      <c r="C747" s="8" t="s">
        <v>2877</v>
      </c>
      <c r="E747" s="855"/>
      <c r="F747" s="12"/>
      <c r="G747" s="405"/>
    </row>
    <row r="748" spans="2:7" outlineLevel="1">
      <c r="B748" s="430"/>
      <c r="C748" s="20" t="s">
        <v>243</v>
      </c>
      <c r="E748" s="855"/>
      <c r="F748" s="12"/>
      <c r="G748" s="405"/>
    </row>
    <row r="749" spans="2:7" outlineLevel="1">
      <c r="B749" s="430"/>
      <c r="C749" s="8" t="s">
        <v>2494</v>
      </c>
      <c r="E749" s="855"/>
      <c r="F749" s="12"/>
      <c r="G749" s="405"/>
    </row>
    <row r="750" spans="2:7" outlineLevel="1">
      <c r="B750" s="430"/>
      <c r="C750" s="20" t="s">
        <v>2465</v>
      </c>
      <c r="E750" s="855"/>
      <c r="F750" s="12"/>
      <c r="G750" s="405"/>
    </row>
    <row r="751" spans="2:7" outlineLevel="1">
      <c r="B751" s="430"/>
      <c r="C751" s="8" t="s">
        <v>2495</v>
      </c>
      <c r="E751" s="855"/>
      <c r="F751" s="12"/>
      <c r="G751" s="405"/>
    </row>
    <row r="752" spans="2:7" outlineLevel="1">
      <c r="B752" s="430"/>
      <c r="C752" s="8"/>
      <c r="E752" s="855"/>
      <c r="F752" s="12"/>
      <c r="G752" s="405"/>
    </row>
    <row r="753" spans="2:10" ht="114.75" outlineLevel="1">
      <c r="B753" s="430" t="s">
        <v>2655</v>
      </c>
      <c r="C753" s="317" t="s">
        <v>5197</v>
      </c>
      <c r="D753" s="854" t="s">
        <v>49</v>
      </c>
      <c r="E753" s="248">
        <v>149.24</v>
      </c>
      <c r="F753" s="215"/>
      <c r="G753" s="405">
        <f>E753*F753</f>
        <v>0</v>
      </c>
      <c r="I753" s="909"/>
      <c r="J753" s="941">
        <f>G753</f>
        <v>0</v>
      </c>
    </row>
    <row r="754" spans="2:10" outlineLevel="1">
      <c r="B754" s="430"/>
      <c r="C754" s="317"/>
      <c r="D754" s="854"/>
      <c r="E754" s="248"/>
      <c r="F754" s="249"/>
      <c r="G754" s="405"/>
    </row>
    <row r="755" spans="2:10" ht="63.75" outlineLevel="1">
      <c r="B755" s="430" t="s">
        <v>2656</v>
      </c>
      <c r="C755" s="317" t="s">
        <v>5198</v>
      </c>
      <c r="D755" s="854" t="s">
        <v>49</v>
      </c>
      <c r="E755" s="248">
        <v>29.19</v>
      </c>
      <c r="F755" s="215"/>
      <c r="G755" s="405">
        <f>E755*F755</f>
        <v>0</v>
      </c>
      <c r="J755" s="941">
        <f>G755</f>
        <v>0</v>
      </c>
    </row>
    <row r="756" spans="2:10" outlineLevel="1">
      <c r="B756" s="430"/>
      <c r="C756" s="317"/>
      <c r="D756" s="854"/>
      <c r="E756" s="248"/>
      <c r="F756" s="249"/>
      <c r="G756" s="405"/>
    </row>
    <row r="757" spans="2:10" ht="25.5" outlineLevel="1">
      <c r="B757" s="430" t="s">
        <v>2657</v>
      </c>
      <c r="C757" s="317" t="s">
        <v>5199</v>
      </c>
      <c r="D757" s="854" t="s">
        <v>49</v>
      </c>
      <c r="E757" s="248">
        <v>12.44</v>
      </c>
      <c r="F757" s="215"/>
      <c r="G757" s="405">
        <f>E757*F757</f>
        <v>0</v>
      </c>
      <c r="J757" s="941">
        <f>G757</f>
        <v>0</v>
      </c>
    </row>
    <row r="758" spans="2:10" outlineLevel="1">
      <c r="B758" s="430"/>
      <c r="C758" s="317"/>
      <c r="D758" s="854"/>
      <c r="E758" s="248"/>
      <c r="F758" s="249"/>
      <c r="G758" s="405"/>
    </row>
    <row r="759" spans="2:10" ht="25.5" outlineLevel="1">
      <c r="B759" s="430" t="s">
        <v>2658</v>
      </c>
      <c r="C759" s="317" t="s">
        <v>5200</v>
      </c>
      <c r="D759" s="854" t="s">
        <v>49</v>
      </c>
      <c r="E759" s="248">
        <v>20.350000000000001</v>
      </c>
      <c r="F759" s="215"/>
      <c r="G759" s="405">
        <f>E759*F759</f>
        <v>0</v>
      </c>
      <c r="J759" s="941">
        <f>G759</f>
        <v>0</v>
      </c>
    </row>
    <row r="760" spans="2:10" outlineLevel="1">
      <c r="B760" s="430"/>
      <c r="C760" s="317"/>
      <c r="D760" s="854"/>
      <c r="E760" s="248"/>
      <c r="F760" s="249"/>
      <c r="G760" s="405"/>
    </row>
    <row r="761" spans="2:10" ht="51" outlineLevel="1">
      <c r="B761" s="430" t="s">
        <v>2659</v>
      </c>
      <c r="C761" s="317" t="s">
        <v>5201</v>
      </c>
      <c r="D761" s="854" t="s">
        <v>49</v>
      </c>
      <c r="E761" s="248">
        <v>44.26</v>
      </c>
      <c r="F761" s="215"/>
      <c r="G761" s="405">
        <f>E761*F761</f>
        <v>0</v>
      </c>
      <c r="J761" s="941">
        <f>G761</f>
        <v>0</v>
      </c>
    </row>
    <row r="762" spans="2:10" outlineLevel="1">
      <c r="B762" s="430"/>
      <c r="C762" s="317"/>
      <c r="D762" s="854"/>
      <c r="E762" s="248"/>
      <c r="F762" s="249"/>
      <c r="G762" s="405"/>
    </row>
    <row r="763" spans="2:10" ht="127.5" outlineLevel="1">
      <c r="B763" s="430" t="s">
        <v>2660</v>
      </c>
      <c r="C763" s="317" t="s">
        <v>5202</v>
      </c>
      <c r="D763" s="854" t="s">
        <v>49</v>
      </c>
      <c r="E763" s="248">
        <v>197.92</v>
      </c>
      <c r="F763" s="215"/>
      <c r="G763" s="405">
        <f>E763*F763</f>
        <v>0</v>
      </c>
      <c r="J763" s="941">
        <f>G763</f>
        <v>0</v>
      </c>
    </row>
    <row r="764" spans="2:10" outlineLevel="1">
      <c r="B764" s="430"/>
      <c r="C764" s="317"/>
      <c r="D764" s="854"/>
      <c r="E764" s="248"/>
      <c r="F764" s="249"/>
      <c r="G764" s="405"/>
    </row>
    <row r="765" spans="2:10" ht="25.5" outlineLevel="1">
      <c r="B765" s="430" t="s">
        <v>2661</v>
      </c>
      <c r="C765" s="317" t="s">
        <v>5203</v>
      </c>
      <c r="D765" s="854" t="s">
        <v>49</v>
      </c>
      <c r="E765" s="248">
        <v>116.62</v>
      </c>
      <c r="F765" s="215"/>
      <c r="G765" s="405">
        <f>E765*F765</f>
        <v>0</v>
      </c>
      <c r="J765" s="941">
        <f>G765</f>
        <v>0</v>
      </c>
    </row>
    <row r="766" spans="2:10" outlineLevel="1">
      <c r="B766" s="430"/>
      <c r="C766" s="317"/>
      <c r="D766" s="854"/>
      <c r="E766" s="248"/>
      <c r="F766" s="249"/>
      <c r="G766" s="405"/>
    </row>
    <row r="767" spans="2:10" ht="63.75" outlineLevel="1">
      <c r="B767" s="430" t="s">
        <v>2662</v>
      </c>
      <c r="C767" s="317" t="s">
        <v>5204</v>
      </c>
      <c r="D767" s="854" t="s">
        <v>49</v>
      </c>
      <c r="E767" s="248">
        <v>376.25</v>
      </c>
      <c r="F767" s="215"/>
      <c r="G767" s="405">
        <f>E767*F767</f>
        <v>0</v>
      </c>
      <c r="J767" s="941">
        <f>G767</f>
        <v>0</v>
      </c>
    </row>
    <row r="768" spans="2:10" outlineLevel="1">
      <c r="B768" s="430"/>
      <c r="C768" s="317"/>
      <c r="D768" s="854"/>
      <c r="E768" s="248"/>
      <c r="F768" s="249"/>
      <c r="G768" s="405"/>
    </row>
    <row r="769" spans="2:10" ht="89.25" outlineLevel="1">
      <c r="B769" s="430" t="s">
        <v>2663</v>
      </c>
      <c r="C769" s="317" t="s">
        <v>5205</v>
      </c>
      <c r="D769" s="854" t="s">
        <v>49</v>
      </c>
      <c r="E769" s="248">
        <v>376.25</v>
      </c>
      <c r="F769" s="215"/>
      <c r="G769" s="405">
        <f>E769*F769</f>
        <v>0</v>
      </c>
      <c r="J769" s="941">
        <f>G769</f>
        <v>0</v>
      </c>
    </row>
    <row r="770" spans="2:10" outlineLevel="1">
      <c r="B770" s="430"/>
      <c r="C770" s="317"/>
      <c r="D770" s="854"/>
      <c r="E770" s="248"/>
      <c r="F770" s="249"/>
      <c r="G770" s="405"/>
    </row>
    <row r="771" spans="2:10" ht="51" outlineLevel="1">
      <c r="B771" s="430" t="s">
        <v>2664</v>
      </c>
      <c r="C771" s="317" t="s">
        <v>5206</v>
      </c>
      <c r="D771" s="854" t="s">
        <v>49</v>
      </c>
      <c r="E771" s="248">
        <v>106.63</v>
      </c>
      <c r="F771" s="215"/>
      <c r="G771" s="405">
        <f>E771*F771</f>
        <v>0</v>
      </c>
      <c r="J771" s="941">
        <f>G771</f>
        <v>0</v>
      </c>
    </row>
    <row r="772" spans="2:10" outlineLevel="1">
      <c r="B772" s="430"/>
      <c r="C772" s="317"/>
      <c r="D772" s="854"/>
      <c r="E772" s="248"/>
      <c r="F772" s="249"/>
      <c r="G772" s="405"/>
    </row>
    <row r="773" spans="2:10" ht="51" outlineLevel="1">
      <c r="B773" s="430" t="s">
        <v>2665</v>
      </c>
      <c r="C773" s="317" t="s">
        <v>5207</v>
      </c>
      <c r="D773" s="854" t="s">
        <v>49</v>
      </c>
      <c r="E773" s="248">
        <v>106.63</v>
      </c>
      <c r="F773" s="215"/>
      <c r="G773" s="405">
        <f>E773*F773</f>
        <v>0</v>
      </c>
      <c r="J773" s="941">
        <f>G773</f>
        <v>0</v>
      </c>
    </row>
    <row r="774" spans="2:10" outlineLevel="1">
      <c r="B774" s="430"/>
      <c r="C774" s="317"/>
      <c r="D774" s="854"/>
      <c r="E774" s="248"/>
      <c r="F774" s="249"/>
      <c r="G774" s="405"/>
    </row>
    <row r="775" spans="2:10" ht="51" outlineLevel="1">
      <c r="B775" s="430" t="s">
        <v>2666</v>
      </c>
      <c r="C775" s="317" t="s">
        <v>5208</v>
      </c>
      <c r="D775" s="854" t="s">
        <v>49</v>
      </c>
      <c r="E775" s="248">
        <v>94.15</v>
      </c>
      <c r="F775" s="215"/>
      <c r="G775" s="405">
        <f>E775*F775</f>
        <v>0</v>
      </c>
      <c r="J775" s="941">
        <f>G775</f>
        <v>0</v>
      </c>
    </row>
    <row r="776" spans="2:10" outlineLevel="1">
      <c r="B776" s="430"/>
      <c r="C776" s="317"/>
      <c r="D776" s="854"/>
      <c r="E776" s="248"/>
      <c r="F776" s="249"/>
      <c r="G776" s="405"/>
    </row>
    <row r="777" spans="2:10" ht="51" outlineLevel="1">
      <c r="B777" s="430" t="s">
        <v>2667</v>
      </c>
      <c r="C777" s="317" t="s">
        <v>5209</v>
      </c>
      <c r="D777" s="854" t="s">
        <v>49</v>
      </c>
      <c r="E777" s="248">
        <v>94.15</v>
      </c>
      <c r="F777" s="215"/>
      <c r="G777" s="405">
        <f>E777*F777</f>
        <v>0</v>
      </c>
      <c r="J777" s="941">
        <f>G777</f>
        <v>0</v>
      </c>
    </row>
    <row r="778" spans="2:10" outlineLevel="1">
      <c r="B778" s="430"/>
      <c r="C778" s="317"/>
      <c r="D778" s="854"/>
      <c r="E778" s="248"/>
      <c r="F778" s="249"/>
      <c r="G778" s="405"/>
    </row>
    <row r="779" spans="2:10" ht="51" outlineLevel="1">
      <c r="B779" s="430" t="s">
        <v>2668</v>
      </c>
      <c r="C779" s="317" t="s">
        <v>5210</v>
      </c>
      <c r="D779" s="854" t="s">
        <v>49</v>
      </c>
      <c r="E779" s="248">
        <v>58.79</v>
      </c>
      <c r="F779" s="215"/>
      <c r="G779" s="405">
        <f>E779*F779</f>
        <v>0</v>
      </c>
      <c r="J779" s="941">
        <f>G779</f>
        <v>0</v>
      </c>
    </row>
    <row r="780" spans="2:10" outlineLevel="1">
      <c r="B780" s="430"/>
      <c r="C780" s="317"/>
      <c r="D780" s="854"/>
      <c r="E780" s="248"/>
      <c r="F780" s="249"/>
      <c r="G780" s="405"/>
    </row>
    <row r="781" spans="2:10" ht="51" outlineLevel="1">
      <c r="B781" s="430" t="s">
        <v>2669</v>
      </c>
      <c r="C781" s="317" t="s">
        <v>5211</v>
      </c>
      <c r="D781" s="854" t="s">
        <v>49</v>
      </c>
      <c r="E781" s="248">
        <v>157.15</v>
      </c>
      <c r="F781" s="215"/>
      <c r="G781" s="405">
        <f>E781*F781</f>
        <v>0</v>
      </c>
      <c r="J781" s="941">
        <f>G781</f>
        <v>0</v>
      </c>
    </row>
    <row r="782" spans="2:10" outlineLevel="1">
      <c r="B782" s="430"/>
      <c r="C782" s="317"/>
      <c r="D782" s="854"/>
      <c r="E782" s="248"/>
      <c r="F782" s="249"/>
      <c r="G782" s="405"/>
    </row>
    <row r="783" spans="2:10" ht="51" outlineLevel="1">
      <c r="B783" s="430" t="s">
        <v>2670</v>
      </c>
      <c r="C783" s="317" t="s">
        <v>5212</v>
      </c>
      <c r="D783" s="854" t="s">
        <v>49</v>
      </c>
      <c r="E783" s="248">
        <v>157.15</v>
      </c>
      <c r="F783" s="215"/>
      <c r="G783" s="405">
        <f>E783*F783</f>
        <v>0</v>
      </c>
      <c r="J783" s="941">
        <f>G783</f>
        <v>0</v>
      </c>
    </row>
    <row r="784" spans="2:10" outlineLevel="1">
      <c r="B784" s="430"/>
      <c r="C784" s="317"/>
      <c r="D784" s="854"/>
      <c r="E784" s="248"/>
      <c r="F784" s="249"/>
      <c r="G784" s="405"/>
    </row>
    <row r="785" spans="2:10" ht="76.5" outlineLevel="1">
      <c r="B785" s="430" t="s">
        <v>2671</v>
      </c>
      <c r="C785" s="317" t="s">
        <v>5213</v>
      </c>
      <c r="D785" s="854" t="s">
        <v>49</v>
      </c>
      <c r="E785" s="248">
        <v>58.79</v>
      </c>
      <c r="F785" s="215"/>
      <c r="G785" s="405">
        <f>E785*F785</f>
        <v>0</v>
      </c>
      <c r="J785" s="941">
        <f>G785</f>
        <v>0</v>
      </c>
    </row>
    <row r="786" spans="2:10" outlineLevel="1">
      <c r="B786" s="430"/>
      <c r="C786" s="317"/>
      <c r="D786" s="854"/>
      <c r="E786" s="248"/>
      <c r="F786" s="249"/>
      <c r="G786" s="405"/>
    </row>
    <row r="787" spans="2:10" ht="25.5" outlineLevel="1">
      <c r="B787" s="430" t="s">
        <v>2672</v>
      </c>
      <c r="C787" s="317" t="s">
        <v>5214</v>
      </c>
      <c r="D787" s="854" t="s">
        <v>49</v>
      </c>
      <c r="E787" s="248">
        <v>58.79</v>
      </c>
      <c r="F787" s="215"/>
      <c r="G787" s="405">
        <f>E787*F787</f>
        <v>0</v>
      </c>
      <c r="J787" s="941">
        <f>G787</f>
        <v>0</v>
      </c>
    </row>
    <row r="788" spans="2:10" outlineLevel="1">
      <c r="B788" s="430"/>
      <c r="C788" s="317"/>
      <c r="D788" s="854"/>
      <c r="E788" s="248"/>
      <c r="F788" s="249"/>
      <c r="G788" s="405"/>
    </row>
    <row r="789" spans="2:10" ht="25.5" outlineLevel="1">
      <c r="B789" s="430" t="s">
        <v>2673</v>
      </c>
      <c r="C789" s="317" t="s">
        <v>5215</v>
      </c>
      <c r="D789" s="854" t="s">
        <v>49</v>
      </c>
      <c r="E789" s="248">
        <v>62.2</v>
      </c>
      <c r="F789" s="215"/>
      <c r="G789" s="405">
        <f>E789*F789</f>
        <v>0</v>
      </c>
      <c r="J789" s="941">
        <f>G789</f>
        <v>0</v>
      </c>
    </row>
    <row r="790" spans="2:10" outlineLevel="1">
      <c r="B790" s="430"/>
      <c r="C790" s="317"/>
      <c r="D790" s="854"/>
      <c r="E790" s="248"/>
      <c r="F790" s="249"/>
      <c r="G790" s="405"/>
    </row>
    <row r="791" spans="2:10" ht="25.5" outlineLevel="1">
      <c r="B791" s="430" t="s">
        <v>2674</v>
      </c>
      <c r="C791" s="317" t="s">
        <v>5216</v>
      </c>
      <c r="D791" s="854" t="s">
        <v>49</v>
      </c>
      <c r="E791" s="248">
        <v>62.2</v>
      </c>
      <c r="F791" s="215"/>
      <c r="G791" s="405">
        <f>E791*F791</f>
        <v>0</v>
      </c>
      <c r="J791" s="941">
        <f>G791</f>
        <v>0</v>
      </c>
    </row>
    <row r="792" spans="2:10" outlineLevel="1">
      <c r="B792" s="430"/>
      <c r="C792" s="567"/>
      <c r="D792" s="854"/>
      <c r="E792" s="248"/>
      <c r="F792" s="249"/>
      <c r="G792" s="405"/>
    </row>
    <row r="793" spans="2:10" outlineLevel="1">
      <c r="B793" s="318" t="s">
        <v>245</v>
      </c>
      <c r="C793" s="20" t="s">
        <v>2630</v>
      </c>
      <c r="D793" s="854"/>
      <c r="E793" s="248"/>
      <c r="F793" s="249"/>
      <c r="G793" s="405"/>
    </row>
    <row r="794" spans="2:10" ht="216" customHeight="1" outlineLevel="1">
      <c r="B794" s="430"/>
      <c r="C794" s="8" t="s">
        <v>4045</v>
      </c>
      <c r="D794" s="854"/>
      <c r="E794" s="248"/>
      <c r="F794" s="249"/>
      <c r="G794" s="405"/>
    </row>
    <row r="795" spans="2:10" ht="141" customHeight="1" outlineLevel="1">
      <c r="B795" s="430"/>
      <c r="C795" s="8" t="s">
        <v>2452</v>
      </c>
      <c r="D795" s="854"/>
      <c r="E795" s="248"/>
      <c r="F795" s="249"/>
      <c r="G795" s="405"/>
    </row>
    <row r="796" spans="2:10" ht="102" outlineLevel="1">
      <c r="B796" s="430"/>
      <c r="C796" s="8" t="s">
        <v>2498</v>
      </c>
      <c r="D796" s="854"/>
      <c r="E796" s="248"/>
      <c r="F796" s="249"/>
      <c r="G796" s="405"/>
    </row>
    <row r="797" spans="2:10" ht="38.25" outlineLevel="1">
      <c r="B797" s="430"/>
      <c r="C797" s="8" t="s">
        <v>5758</v>
      </c>
      <c r="D797" s="854"/>
      <c r="E797" s="248"/>
      <c r="F797" s="249"/>
      <c r="G797" s="405"/>
    </row>
    <row r="798" spans="2:10" outlineLevel="1">
      <c r="B798" s="430"/>
      <c r="C798" s="20" t="s">
        <v>4985</v>
      </c>
      <c r="D798" s="854"/>
      <c r="E798" s="248"/>
      <c r="F798" s="249"/>
      <c r="G798" s="405"/>
    </row>
    <row r="799" spans="2:10" ht="51" outlineLevel="1">
      <c r="B799" s="430"/>
      <c r="C799" s="8" t="s">
        <v>2459</v>
      </c>
      <c r="D799" s="854"/>
      <c r="E799" s="248"/>
      <c r="F799" s="249"/>
      <c r="G799" s="405"/>
    </row>
    <row r="800" spans="2:10" outlineLevel="1">
      <c r="B800" s="430"/>
      <c r="C800" s="20" t="s">
        <v>2455</v>
      </c>
      <c r="D800" s="854"/>
      <c r="E800" s="248"/>
      <c r="F800" s="249"/>
      <c r="G800" s="405"/>
    </row>
    <row r="801" spans="2:10" ht="51" outlineLevel="1">
      <c r="B801" s="430"/>
      <c r="C801" s="856" t="s">
        <v>4986</v>
      </c>
      <c r="D801" s="854"/>
      <c r="E801" s="248"/>
      <c r="F801" s="249"/>
      <c r="G801" s="405"/>
    </row>
    <row r="802" spans="2:10" outlineLevel="1">
      <c r="B802" s="430"/>
      <c r="C802" s="20" t="s">
        <v>2460</v>
      </c>
      <c r="D802" s="854"/>
      <c r="E802" s="248"/>
      <c r="F802" s="249"/>
      <c r="G802" s="405"/>
    </row>
    <row r="803" spans="2:10" ht="267.75" outlineLevel="1">
      <c r="B803" s="430"/>
      <c r="C803" s="8" t="s">
        <v>2499</v>
      </c>
      <c r="D803" s="854"/>
      <c r="E803" s="248"/>
      <c r="F803" s="249"/>
      <c r="G803" s="405"/>
    </row>
    <row r="804" spans="2:10" outlineLevel="1">
      <c r="B804" s="430"/>
      <c r="C804" s="8" t="s">
        <v>5665</v>
      </c>
      <c r="D804" s="854"/>
      <c r="E804" s="248"/>
      <c r="F804" s="249"/>
      <c r="G804" s="405"/>
    </row>
    <row r="805" spans="2:10" outlineLevel="1">
      <c r="B805" s="430"/>
      <c r="C805" s="20" t="s">
        <v>2463</v>
      </c>
      <c r="D805" s="854"/>
      <c r="E805" s="248"/>
      <c r="F805" s="249"/>
      <c r="G805" s="405"/>
    </row>
    <row r="806" spans="2:10" outlineLevel="1">
      <c r="B806" s="430"/>
      <c r="C806" s="8" t="s">
        <v>2500</v>
      </c>
      <c r="D806" s="854"/>
      <c r="E806" s="248"/>
      <c r="F806" s="249"/>
      <c r="G806" s="405"/>
    </row>
    <row r="807" spans="2:10" outlineLevel="1">
      <c r="B807" s="430"/>
      <c r="C807" s="20" t="s">
        <v>244</v>
      </c>
      <c r="D807" s="854"/>
      <c r="E807" s="248"/>
      <c r="F807" s="249"/>
      <c r="G807" s="405"/>
    </row>
    <row r="808" spans="2:10" ht="25.5" outlineLevel="1">
      <c r="B808" s="430"/>
      <c r="C808" s="8" t="s">
        <v>2877</v>
      </c>
      <c r="D808" s="854"/>
      <c r="E808" s="248"/>
      <c r="F808" s="249"/>
      <c r="G808" s="405"/>
    </row>
    <row r="809" spans="2:10" outlineLevel="1">
      <c r="B809" s="430"/>
      <c r="C809" s="20" t="s">
        <v>2465</v>
      </c>
      <c r="D809" s="854"/>
      <c r="E809" s="248"/>
      <c r="F809" s="249"/>
      <c r="G809" s="405"/>
    </row>
    <row r="810" spans="2:10" outlineLevel="1">
      <c r="B810" s="430"/>
      <c r="C810" s="8" t="s">
        <v>2501</v>
      </c>
      <c r="D810" s="854"/>
      <c r="E810" s="248"/>
      <c r="F810" s="249"/>
      <c r="G810" s="405"/>
    </row>
    <row r="811" spans="2:10" ht="25.5" outlineLevel="1">
      <c r="B811" s="430"/>
      <c r="C811" s="20" t="s">
        <v>2632</v>
      </c>
      <c r="D811" s="854"/>
      <c r="E811" s="248"/>
      <c r="F811" s="249"/>
      <c r="G811" s="405"/>
    </row>
    <row r="812" spans="2:10" ht="38.25" outlineLevel="1">
      <c r="B812" s="430" t="s">
        <v>2675</v>
      </c>
      <c r="C812" s="317" t="s">
        <v>5195</v>
      </c>
      <c r="D812" s="854" t="s">
        <v>133</v>
      </c>
      <c r="E812" s="247">
        <v>6</v>
      </c>
      <c r="F812" s="215"/>
      <c r="G812" s="405">
        <f>E812*F812</f>
        <v>0</v>
      </c>
      <c r="J812" s="941">
        <f t="shared" ref="J812:J826" si="24">G812</f>
        <v>0</v>
      </c>
    </row>
    <row r="813" spans="2:10" ht="38.25" outlineLevel="1">
      <c r="B813" s="430" t="s">
        <v>2676</v>
      </c>
      <c r="C813" s="317" t="s">
        <v>5196</v>
      </c>
      <c r="D813" s="854" t="s">
        <v>133</v>
      </c>
      <c r="E813" s="247">
        <v>1</v>
      </c>
      <c r="F813" s="215"/>
      <c r="G813" s="405">
        <f t="shared" ref="G813:G826" si="25">E813*F813</f>
        <v>0</v>
      </c>
      <c r="J813" s="941">
        <f t="shared" si="24"/>
        <v>0</v>
      </c>
    </row>
    <row r="814" spans="2:10" ht="38.25" outlineLevel="1">
      <c r="B814" s="430" t="s">
        <v>2677</v>
      </c>
      <c r="C814" s="317" t="s">
        <v>5759</v>
      </c>
      <c r="D814" s="854" t="s">
        <v>133</v>
      </c>
      <c r="E814" s="247">
        <v>4</v>
      </c>
      <c r="F814" s="215"/>
      <c r="G814" s="405">
        <f t="shared" si="25"/>
        <v>0</v>
      </c>
      <c r="J814" s="941">
        <f t="shared" si="24"/>
        <v>0</v>
      </c>
    </row>
    <row r="815" spans="2:10" ht="38.25" outlineLevel="1">
      <c r="B815" s="430" t="s">
        <v>2678</v>
      </c>
      <c r="C815" s="317" t="s">
        <v>4871</v>
      </c>
      <c r="D815" s="854" t="s">
        <v>133</v>
      </c>
      <c r="E815" s="247">
        <v>16</v>
      </c>
      <c r="F815" s="215"/>
      <c r="G815" s="405">
        <f t="shared" si="25"/>
        <v>0</v>
      </c>
      <c r="J815" s="941">
        <f t="shared" si="24"/>
        <v>0</v>
      </c>
    </row>
    <row r="816" spans="2:10" ht="25.5" outlineLevel="1">
      <c r="B816" s="430" t="s">
        <v>2679</v>
      </c>
      <c r="C816" s="317" t="s">
        <v>5183</v>
      </c>
      <c r="D816" s="854" t="s">
        <v>133</v>
      </c>
      <c r="E816" s="247">
        <v>8</v>
      </c>
      <c r="F816" s="215"/>
      <c r="G816" s="405">
        <f t="shared" si="25"/>
        <v>0</v>
      </c>
      <c r="J816" s="941">
        <f t="shared" si="24"/>
        <v>0</v>
      </c>
    </row>
    <row r="817" spans="2:10" ht="38.25" outlineLevel="1">
      <c r="B817" s="430" t="s">
        <v>2680</v>
      </c>
      <c r="C817" s="317" t="s">
        <v>4864</v>
      </c>
      <c r="D817" s="854" t="s">
        <v>133</v>
      </c>
      <c r="E817" s="247">
        <v>16</v>
      </c>
      <c r="F817" s="215"/>
      <c r="G817" s="405">
        <f t="shared" si="25"/>
        <v>0</v>
      </c>
      <c r="J817" s="941">
        <f t="shared" si="24"/>
        <v>0</v>
      </c>
    </row>
    <row r="818" spans="2:10" ht="38.25" outlineLevel="1">
      <c r="B818" s="430" t="s">
        <v>2681</v>
      </c>
      <c r="C818" s="317" t="s">
        <v>5182</v>
      </c>
      <c r="D818" s="854" t="s">
        <v>133</v>
      </c>
      <c r="E818" s="247">
        <v>6</v>
      </c>
      <c r="F818" s="215"/>
      <c r="G818" s="405">
        <f t="shared" si="25"/>
        <v>0</v>
      </c>
      <c r="J818" s="941">
        <f t="shared" si="24"/>
        <v>0</v>
      </c>
    </row>
    <row r="819" spans="2:10" ht="38.25" outlineLevel="1">
      <c r="B819" s="430" t="s">
        <v>2682</v>
      </c>
      <c r="C819" s="317" t="s">
        <v>4865</v>
      </c>
      <c r="D819" s="854" t="s">
        <v>133</v>
      </c>
      <c r="E819" s="247">
        <v>6</v>
      </c>
      <c r="F819" s="215"/>
      <c r="G819" s="405">
        <f t="shared" si="25"/>
        <v>0</v>
      </c>
      <c r="J819" s="941">
        <f t="shared" si="24"/>
        <v>0</v>
      </c>
    </row>
    <row r="820" spans="2:10" ht="38.25" outlineLevel="1">
      <c r="B820" s="430" t="s">
        <v>2683</v>
      </c>
      <c r="C820" s="317" t="s">
        <v>4866</v>
      </c>
      <c r="D820" s="854" t="s">
        <v>133</v>
      </c>
      <c r="E820" s="247">
        <v>6</v>
      </c>
      <c r="F820" s="215"/>
      <c r="G820" s="405">
        <f t="shared" si="25"/>
        <v>0</v>
      </c>
      <c r="J820" s="941">
        <f t="shared" si="24"/>
        <v>0</v>
      </c>
    </row>
    <row r="821" spans="2:10" ht="38.25" outlineLevel="1">
      <c r="B821" s="430" t="s">
        <v>2684</v>
      </c>
      <c r="C821" s="317" t="s">
        <v>4867</v>
      </c>
      <c r="D821" s="854" t="s">
        <v>133</v>
      </c>
      <c r="E821" s="247">
        <v>6</v>
      </c>
      <c r="F821" s="215"/>
      <c r="G821" s="405">
        <f t="shared" si="25"/>
        <v>0</v>
      </c>
      <c r="J821" s="941">
        <f t="shared" si="24"/>
        <v>0</v>
      </c>
    </row>
    <row r="822" spans="2:10" ht="38.25" outlineLevel="1">
      <c r="B822" s="430" t="s">
        <v>2685</v>
      </c>
      <c r="C822" s="317" t="s">
        <v>4868</v>
      </c>
      <c r="D822" s="854" t="s">
        <v>133</v>
      </c>
      <c r="E822" s="247">
        <v>6</v>
      </c>
      <c r="F822" s="215"/>
      <c r="G822" s="405">
        <f t="shared" si="25"/>
        <v>0</v>
      </c>
      <c r="J822" s="941">
        <f t="shared" si="24"/>
        <v>0</v>
      </c>
    </row>
    <row r="823" spans="2:10" ht="38.25" outlineLevel="1">
      <c r="B823" s="430" t="s">
        <v>2686</v>
      </c>
      <c r="C823" s="317" t="s">
        <v>5184</v>
      </c>
      <c r="D823" s="854" t="s">
        <v>133</v>
      </c>
      <c r="E823" s="247">
        <v>3</v>
      </c>
      <c r="F823" s="215"/>
      <c r="G823" s="405">
        <f t="shared" si="25"/>
        <v>0</v>
      </c>
      <c r="J823" s="941">
        <f t="shared" si="24"/>
        <v>0</v>
      </c>
    </row>
    <row r="824" spans="2:10" ht="38.25" outlineLevel="1">
      <c r="B824" s="430" t="s">
        <v>2687</v>
      </c>
      <c r="C824" s="317" t="s">
        <v>4869</v>
      </c>
      <c r="D824" s="854" t="s">
        <v>133</v>
      </c>
      <c r="E824" s="247">
        <v>10</v>
      </c>
      <c r="F824" s="215"/>
      <c r="G824" s="405">
        <f t="shared" si="25"/>
        <v>0</v>
      </c>
      <c r="J824" s="941">
        <f t="shared" si="24"/>
        <v>0</v>
      </c>
    </row>
    <row r="825" spans="2:10" ht="38.25" outlineLevel="1">
      <c r="B825" s="430" t="s">
        <v>2688</v>
      </c>
      <c r="C825" s="317" t="s">
        <v>4870</v>
      </c>
      <c r="D825" s="854" t="s">
        <v>133</v>
      </c>
      <c r="E825" s="247">
        <v>10</v>
      </c>
      <c r="F825" s="215"/>
      <c r="G825" s="405">
        <f t="shared" si="25"/>
        <v>0</v>
      </c>
      <c r="J825" s="941">
        <f t="shared" si="24"/>
        <v>0</v>
      </c>
    </row>
    <row r="826" spans="2:10" ht="38.25" outlineLevel="1">
      <c r="B826" s="430" t="s">
        <v>2689</v>
      </c>
      <c r="C826" s="317" t="s">
        <v>5185</v>
      </c>
      <c r="D826" s="854" t="s">
        <v>133</v>
      </c>
      <c r="E826" s="247">
        <v>3</v>
      </c>
      <c r="F826" s="215"/>
      <c r="G826" s="405">
        <f t="shared" si="25"/>
        <v>0</v>
      </c>
      <c r="J826" s="941">
        <f t="shared" si="24"/>
        <v>0</v>
      </c>
    </row>
    <row r="827" spans="2:10" outlineLevel="1">
      <c r="B827" s="430"/>
      <c r="C827" s="567"/>
      <c r="D827" s="854"/>
      <c r="E827" s="248"/>
      <c r="F827" s="249"/>
      <c r="G827" s="405"/>
    </row>
    <row r="828" spans="2:10" outlineLevel="1">
      <c r="B828" s="318" t="s">
        <v>259</v>
      </c>
      <c r="C828" s="20" t="s">
        <v>2629</v>
      </c>
      <c r="E828" s="855"/>
      <c r="F828" s="12"/>
      <c r="G828" s="405"/>
    </row>
    <row r="829" spans="2:10" ht="204" outlineLevel="1">
      <c r="B829" s="430"/>
      <c r="C829" s="8" t="s">
        <v>4055</v>
      </c>
      <c r="D829" s="854"/>
      <c r="E829" s="855"/>
      <c r="F829" s="249"/>
      <c r="G829" s="405"/>
    </row>
    <row r="830" spans="2:10" ht="178.5" outlineLevel="1">
      <c r="B830" s="430"/>
      <c r="C830" s="8" t="s">
        <v>249</v>
      </c>
      <c r="D830" s="854"/>
      <c r="E830" s="855"/>
      <c r="F830" s="249"/>
      <c r="G830" s="405"/>
    </row>
    <row r="831" spans="2:10" ht="51" outlineLevel="1">
      <c r="B831" s="430"/>
      <c r="C831" s="8" t="s">
        <v>250</v>
      </c>
      <c r="D831" s="854"/>
      <c r="E831" s="855"/>
      <c r="F831" s="249"/>
      <c r="G831" s="405"/>
    </row>
    <row r="832" spans="2:10" outlineLevel="1">
      <c r="B832" s="430"/>
      <c r="C832" s="8" t="s">
        <v>5665</v>
      </c>
      <c r="D832" s="854"/>
      <c r="E832" s="855"/>
      <c r="F832" s="249"/>
      <c r="G832" s="405"/>
    </row>
    <row r="833" spans="2:10" outlineLevel="1">
      <c r="B833" s="430"/>
      <c r="C833" s="20" t="s">
        <v>251</v>
      </c>
      <c r="D833" s="854"/>
      <c r="E833" s="855"/>
      <c r="F833" s="3"/>
      <c r="G833" s="405"/>
    </row>
    <row r="834" spans="2:10" ht="25.5" outlineLevel="1">
      <c r="B834" s="430"/>
      <c r="C834" s="8" t="s">
        <v>252</v>
      </c>
      <c r="D834" s="854"/>
      <c r="E834" s="855"/>
      <c r="F834" s="249"/>
      <c r="G834" s="405"/>
    </row>
    <row r="835" spans="2:10" outlineLevel="1">
      <c r="B835" s="430"/>
      <c r="C835" s="20" t="s">
        <v>253</v>
      </c>
      <c r="D835" s="854"/>
      <c r="E835" s="855"/>
      <c r="F835" s="249"/>
      <c r="G835" s="405"/>
    </row>
    <row r="836" spans="2:10" ht="38.25" outlineLevel="1">
      <c r="B836" s="430"/>
      <c r="C836" s="8" t="s">
        <v>254</v>
      </c>
      <c r="D836" s="854"/>
      <c r="E836" s="855"/>
      <c r="F836" s="249"/>
      <c r="G836" s="405"/>
    </row>
    <row r="837" spans="2:10" outlineLevel="1">
      <c r="B837" s="430"/>
      <c r="C837" s="20" t="s">
        <v>255</v>
      </c>
      <c r="D837" s="854"/>
      <c r="E837" s="855"/>
      <c r="F837" s="249"/>
      <c r="G837" s="405"/>
    </row>
    <row r="838" spans="2:10" ht="63.75" outlineLevel="1">
      <c r="B838" s="430"/>
      <c r="C838" s="8" t="s">
        <v>265</v>
      </c>
      <c r="D838" s="854"/>
      <c r="E838" s="855"/>
      <c r="F838" s="249"/>
      <c r="G838" s="405"/>
    </row>
    <row r="839" spans="2:10" outlineLevel="1">
      <c r="B839" s="430"/>
      <c r="C839" s="461" t="s">
        <v>5760</v>
      </c>
      <c r="D839" s="854"/>
      <c r="E839" s="855"/>
      <c r="F839" s="249"/>
      <c r="G839" s="405"/>
    </row>
    <row r="840" spans="2:10" ht="25.5" outlineLevel="1">
      <c r="B840" s="430"/>
      <c r="C840" s="20" t="s">
        <v>2632</v>
      </c>
      <c r="D840" s="854"/>
      <c r="E840" s="855"/>
      <c r="F840" s="249"/>
      <c r="G840" s="405"/>
    </row>
    <row r="841" spans="2:10" ht="89.25" outlineLevel="1">
      <c r="B841" s="430" t="s">
        <v>2690</v>
      </c>
      <c r="C841" s="317" t="s">
        <v>5186</v>
      </c>
      <c r="D841" s="823" t="s">
        <v>35</v>
      </c>
      <c r="E841" s="855">
        <v>1</v>
      </c>
      <c r="F841" s="215"/>
      <c r="G841" s="405">
        <f t="shared" ref="G841:G847" si="26">E841*F841</f>
        <v>0</v>
      </c>
      <c r="J841" s="929">
        <f t="shared" ref="J841:J847" si="27">G841</f>
        <v>0</v>
      </c>
    </row>
    <row r="842" spans="2:10" ht="89.25" outlineLevel="1">
      <c r="B842" s="430" t="s">
        <v>2691</v>
      </c>
      <c r="C842" s="317" t="s">
        <v>5187</v>
      </c>
      <c r="D842" s="823" t="s">
        <v>35</v>
      </c>
      <c r="E842" s="855">
        <v>1</v>
      </c>
      <c r="F842" s="215"/>
      <c r="G842" s="405">
        <f t="shared" si="26"/>
        <v>0</v>
      </c>
      <c r="J842" s="929">
        <f t="shared" si="27"/>
        <v>0</v>
      </c>
    </row>
    <row r="843" spans="2:10" ht="89.25" outlineLevel="1">
      <c r="B843" s="430" t="s">
        <v>2692</v>
      </c>
      <c r="C843" s="317" t="s">
        <v>5190</v>
      </c>
      <c r="D843" s="823" t="s">
        <v>35</v>
      </c>
      <c r="E843" s="855">
        <v>1</v>
      </c>
      <c r="F843" s="215"/>
      <c r="G843" s="405">
        <f t="shared" si="26"/>
        <v>0</v>
      </c>
      <c r="J843" s="929">
        <f t="shared" si="27"/>
        <v>0</v>
      </c>
    </row>
    <row r="844" spans="2:10" ht="89.25" outlineLevel="1">
      <c r="B844" s="430" t="s">
        <v>2693</v>
      </c>
      <c r="C844" s="317" t="s">
        <v>5191</v>
      </c>
      <c r="D844" s="823" t="s">
        <v>35</v>
      </c>
      <c r="E844" s="855">
        <v>1</v>
      </c>
      <c r="F844" s="215"/>
      <c r="G844" s="405">
        <f t="shared" si="26"/>
        <v>0</v>
      </c>
      <c r="J844" s="929">
        <f t="shared" si="27"/>
        <v>0</v>
      </c>
    </row>
    <row r="845" spans="2:10" ht="89.25" outlineLevel="1">
      <c r="B845" s="430" t="s">
        <v>2694</v>
      </c>
      <c r="C845" s="317" t="s">
        <v>5192</v>
      </c>
      <c r="D845" s="823" t="s">
        <v>35</v>
      </c>
      <c r="E845" s="855">
        <v>1</v>
      </c>
      <c r="F845" s="215"/>
      <c r="G845" s="405">
        <f t="shared" si="26"/>
        <v>0</v>
      </c>
      <c r="J845" s="929">
        <f t="shared" si="27"/>
        <v>0</v>
      </c>
    </row>
    <row r="846" spans="2:10" ht="76.5" outlineLevel="1">
      <c r="B846" s="430" t="s">
        <v>2695</v>
      </c>
      <c r="C846" s="317" t="s">
        <v>5188</v>
      </c>
      <c r="D846" s="823" t="s">
        <v>35</v>
      </c>
      <c r="E846" s="855">
        <v>1</v>
      </c>
      <c r="F846" s="215"/>
      <c r="G846" s="405">
        <f t="shared" si="26"/>
        <v>0</v>
      </c>
      <c r="J846" s="929">
        <f t="shared" si="27"/>
        <v>0</v>
      </c>
    </row>
    <row r="847" spans="2:10" ht="76.5" outlineLevel="1">
      <c r="B847" s="430" t="s">
        <v>2713</v>
      </c>
      <c r="C847" s="317" t="s">
        <v>5189</v>
      </c>
      <c r="D847" s="823" t="s">
        <v>35</v>
      </c>
      <c r="E847" s="855">
        <v>1</v>
      </c>
      <c r="F847" s="215"/>
      <c r="G847" s="405">
        <f t="shared" si="26"/>
        <v>0</v>
      </c>
      <c r="J847" s="929">
        <f t="shared" si="27"/>
        <v>0</v>
      </c>
    </row>
    <row r="848" spans="2:10" outlineLevel="1">
      <c r="B848" s="430"/>
      <c r="C848" s="20"/>
      <c r="E848" s="855"/>
      <c r="F848" s="12"/>
      <c r="G848" s="405"/>
    </row>
    <row r="849" spans="2:10" ht="25.5" outlineLevel="1">
      <c r="B849" s="318" t="s">
        <v>260</v>
      </c>
      <c r="C849" s="20" t="s">
        <v>2631</v>
      </c>
      <c r="E849" s="855"/>
      <c r="F849" s="12"/>
      <c r="G849" s="405"/>
    </row>
    <row r="850" spans="2:10" ht="318.75" outlineLevel="1">
      <c r="B850" s="430"/>
      <c r="C850" s="8" t="s">
        <v>5761</v>
      </c>
      <c r="E850" s="855"/>
      <c r="F850" s="12"/>
      <c r="G850" s="405"/>
    </row>
    <row r="851" spans="2:10" ht="38.25" outlineLevel="1">
      <c r="B851" s="430"/>
      <c r="C851" s="8" t="s">
        <v>248</v>
      </c>
      <c r="E851" s="855"/>
      <c r="F851" s="12"/>
      <c r="G851" s="405"/>
    </row>
    <row r="852" spans="2:10" outlineLevel="1">
      <c r="B852" s="430"/>
      <c r="C852" s="8" t="s">
        <v>261</v>
      </c>
      <c r="E852" s="855"/>
      <c r="F852" s="12"/>
      <c r="G852" s="405"/>
    </row>
    <row r="853" spans="2:10" ht="25.5" outlineLevel="1">
      <c r="B853" s="430"/>
      <c r="C853" s="8" t="s">
        <v>262</v>
      </c>
      <c r="E853" s="855"/>
      <c r="F853" s="12"/>
      <c r="G853" s="405"/>
    </row>
    <row r="854" spans="2:10" ht="51" outlineLevel="1">
      <c r="B854" s="430"/>
      <c r="C854" s="8" t="s">
        <v>263</v>
      </c>
      <c r="E854" s="855"/>
      <c r="F854" s="12"/>
      <c r="G854" s="405"/>
    </row>
    <row r="855" spans="2:10" outlineLevel="1">
      <c r="B855" s="430"/>
      <c r="C855" s="461" t="s">
        <v>5760</v>
      </c>
      <c r="E855" s="855"/>
      <c r="F855" s="12"/>
      <c r="G855" s="405"/>
    </row>
    <row r="856" spans="2:10" ht="25.5" outlineLevel="1">
      <c r="B856" s="430"/>
      <c r="C856" s="20" t="s">
        <v>2632</v>
      </c>
      <c r="E856" s="855"/>
      <c r="F856" s="12"/>
      <c r="G856" s="405"/>
    </row>
    <row r="857" spans="2:10" outlineLevel="1">
      <c r="B857" s="430"/>
      <c r="C857" s="20"/>
      <c r="E857" s="855"/>
      <c r="F857" s="12"/>
      <c r="G857" s="405"/>
    </row>
    <row r="858" spans="2:10" ht="51" outlineLevel="1">
      <c r="B858" s="430" t="s">
        <v>2696</v>
      </c>
      <c r="C858" s="317" t="s">
        <v>5193</v>
      </c>
      <c r="D858" s="823" t="s">
        <v>35</v>
      </c>
      <c r="E858" s="855">
        <v>1</v>
      </c>
      <c r="F858" s="215"/>
      <c r="G858" s="405">
        <f>E858*F858</f>
        <v>0</v>
      </c>
      <c r="J858" s="929">
        <f>G858</f>
        <v>0</v>
      </c>
    </row>
    <row r="859" spans="2:10" ht="51" outlineLevel="1">
      <c r="B859" s="430" t="s">
        <v>2697</v>
      </c>
      <c r="C859" s="317" t="s">
        <v>5194</v>
      </c>
      <c r="D859" s="823" t="s">
        <v>35</v>
      </c>
      <c r="E859" s="855">
        <v>1</v>
      </c>
      <c r="F859" s="215"/>
      <c r="G859" s="405">
        <f>E859*F859</f>
        <v>0</v>
      </c>
      <c r="J859" s="929">
        <f>G859</f>
        <v>0</v>
      </c>
    </row>
    <row r="860" spans="2:10" ht="51" outlineLevel="1">
      <c r="B860" s="430" t="s">
        <v>2698</v>
      </c>
      <c r="C860" s="317" t="s">
        <v>5762</v>
      </c>
      <c r="D860" s="823" t="s">
        <v>35</v>
      </c>
      <c r="E860" s="855">
        <v>1</v>
      </c>
      <c r="F860" s="215"/>
      <c r="G860" s="405">
        <f>E860*F860</f>
        <v>0</v>
      </c>
      <c r="J860" s="929">
        <f>G860</f>
        <v>0</v>
      </c>
    </row>
    <row r="861" spans="2:10" outlineLevel="1">
      <c r="B861" s="430"/>
      <c r="C861" s="567"/>
      <c r="E861" s="855"/>
      <c r="F861" s="249"/>
      <c r="G861" s="405"/>
    </row>
    <row r="862" spans="2:10" outlineLevel="1">
      <c r="B862" s="312" t="s">
        <v>2633</v>
      </c>
      <c r="C862" s="20" t="s">
        <v>4976</v>
      </c>
      <c r="E862" s="855"/>
      <c r="F862" s="249"/>
      <c r="G862" s="405"/>
    </row>
    <row r="863" spans="2:10" ht="114.75" outlineLevel="1">
      <c r="B863" s="430"/>
      <c r="C863" s="8" t="s">
        <v>5763</v>
      </c>
      <c r="E863" s="855"/>
      <c r="F863" s="249"/>
      <c r="G863" s="405"/>
    </row>
    <row r="864" spans="2:10" ht="38.25" outlineLevel="1">
      <c r="B864" s="430"/>
      <c r="C864" s="8" t="s">
        <v>2834</v>
      </c>
      <c r="E864" s="855"/>
      <c r="F864" s="249"/>
      <c r="G864" s="405"/>
    </row>
    <row r="865" spans="2:10" ht="38.25" outlineLevel="1">
      <c r="B865" s="430"/>
      <c r="C865" s="8" t="s">
        <v>2835</v>
      </c>
      <c r="E865" s="855"/>
      <c r="F865" s="249"/>
      <c r="G865" s="405"/>
    </row>
    <row r="866" spans="2:10" outlineLevel="1">
      <c r="B866" s="430"/>
      <c r="C866" s="20" t="s">
        <v>2472</v>
      </c>
      <c r="E866" s="855"/>
      <c r="F866" s="249"/>
      <c r="G866" s="405"/>
    </row>
    <row r="867" spans="2:10" outlineLevel="1">
      <c r="B867" s="430"/>
      <c r="C867" s="8" t="s">
        <v>2475</v>
      </c>
      <c r="E867" s="855"/>
      <c r="F867" s="249"/>
      <c r="G867" s="405"/>
    </row>
    <row r="868" spans="2:10" outlineLevel="1">
      <c r="B868" s="430"/>
      <c r="C868" s="8" t="s">
        <v>2476</v>
      </c>
      <c r="E868" s="855"/>
      <c r="F868" s="249"/>
      <c r="G868" s="405"/>
    </row>
    <row r="869" spans="2:10" outlineLevel="1">
      <c r="B869" s="430"/>
      <c r="C869" s="20" t="s">
        <v>2479</v>
      </c>
      <c r="E869" s="855"/>
      <c r="F869" s="249"/>
      <c r="G869" s="405"/>
    </row>
    <row r="870" spans="2:10" ht="38.25" outlineLevel="1">
      <c r="B870" s="430"/>
      <c r="C870" s="8" t="s">
        <v>2839</v>
      </c>
      <c r="E870" s="855"/>
      <c r="F870" s="249"/>
      <c r="G870" s="405"/>
    </row>
    <row r="871" spans="2:10" outlineLevel="1">
      <c r="B871" s="430"/>
      <c r="C871" s="567"/>
      <c r="E871" s="855"/>
      <c r="F871" s="249"/>
      <c r="G871" s="405"/>
    </row>
    <row r="872" spans="2:10" ht="63.75" outlineLevel="1">
      <c r="B872" s="430" t="s">
        <v>2836</v>
      </c>
      <c r="C872" s="317" t="s">
        <v>5217</v>
      </c>
      <c r="D872" s="854" t="s">
        <v>49</v>
      </c>
      <c r="E872" s="248">
        <v>278.33999999999997</v>
      </c>
      <c r="F872" s="215"/>
      <c r="G872" s="405">
        <f>E872*F872</f>
        <v>0</v>
      </c>
      <c r="J872" s="941">
        <f t="shared" ref="J872:J873" si="28">G872</f>
        <v>0</v>
      </c>
    </row>
    <row r="873" spans="2:10" outlineLevel="1">
      <c r="B873" s="430" t="s">
        <v>2837</v>
      </c>
      <c r="C873" s="317" t="s">
        <v>2838</v>
      </c>
      <c r="D873" s="854" t="s">
        <v>49</v>
      </c>
      <c r="E873" s="248">
        <v>267.32</v>
      </c>
      <c r="F873" s="215"/>
      <c r="G873" s="405">
        <f>E873*F873</f>
        <v>0</v>
      </c>
      <c r="J873" s="941">
        <f t="shared" si="28"/>
        <v>0</v>
      </c>
    </row>
    <row r="874" spans="2:10" outlineLevel="1">
      <c r="B874" s="430"/>
      <c r="C874" s="567"/>
      <c r="E874" s="855"/>
      <c r="F874" s="249"/>
      <c r="G874" s="405"/>
    </row>
    <row r="875" spans="2:10" outlineLevel="1">
      <c r="B875" s="430"/>
      <c r="C875" s="567"/>
      <c r="E875" s="855"/>
      <c r="F875" s="249"/>
      <c r="G875" s="405"/>
    </row>
    <row r="876" spans="2:10" outlineLevel="1">
      <c r="B876" s="318" t="s">
        <v>258</v>
      </c>
      <c r="C876" s="20" t="s">
        <v>2634</v>
      </c>
      <c r="E876" s="855"/>
      <c r="F876" s="12"/>
      <c r="G876" s="405"/>
    </row>
    <row r="877" spans="2:10" ht="216.75" outlineLevel="1">
      <c r="B877" s="430"/>
      <c r="C877" s="8" t="s">
        <v>2451</v>
      </c>
      <c r="E877" s="855"/>
      <c r="F877" s="12"/>
      <c r="G877" s="405"/>
    </row>
    <row r="878" spans="2:10" ht="140.25" outlineLevel="1">
      <c r="B878" s="430"/>
      <c r="C878" s="8" t="s">
        <v>2452</v>
      </c>
      <c r="E878" s="855"/>
      <c r="F878" s="12"/>
      <c r="G878" s="405"/>
    </row>
    <row r="879" spans="2:10" ht="178.5" outlineLevel="1">
      <c r="B879" s="430"/>
      <c r="C879" s="8" t="s">
        <v>2453</v>
      </c>
      <c r="E879" s="855"/>
      <c r="F879" s="12"/>
      <c r="G879" s="405"/>
    </row>
    <row r="880" spans="2:10" ht="38.25" outlineLevel="1">
      <c r="B880" s="430"/>
      <c r="C880" s="8" t="s">
        <v>2454</v>
      </c>
      <c r="E880" s="855"/>
      <c r="F880" s="12"/>
      <c r="G880" s="405"/>
    </row>
    <row r="881" spans="2:7" outlineLevel="1">
      <c r="B881" s="430"/>
      <c r="C881" s="20" t="s">
        <v>2455</v>
      </c>
      <c r="E881" s="855"/>
      <c r="F881" s="12"/>
      <c r="G881" s="405"/>
    </row>
    <row r="882" spans="2:7" ht="25.5" outlineLevel="1">
      <c r="B882" s="430"/>
      <c r="C882" s="8" t="s">
        <v>2456</v>
      </c>
      <c r="E882" s="855"/>
      <c r="F882" s="12"/>
      <c r="G882" s="405"/>
    </row>
    <row r="883" spans="2:7" ht="51" outlineLevel="1">
      <c r="B883" s="430"/>
      <c r="C883" s="8" t="s">
        <v>2457</v>
      </c>
      <c r="E883" s="855"/>
      <c r="F883" s="12"/>
      <c r="G883" s="405"/>
    </row>
    <row r="884" spans="2:7" outlineLevel="1">
      <c r="B884" s="430"/>
      <c r="C884" s="20" t="s">
        <v>2458</v>
      </c>
      <c r="E884" s="855"/>
      <c r="F884" s="12"/>
      <c r="G884" s="405"/>
    </row>
    <row r="885" spans="2:7" ht="51" outlineLevel="1">
      <c r="B885" s="430"/>
      <c r="C885" s="8" t="s">
        <v>2459</v>
      </c>
      <c r="E885" s="855"/>
      <c r="F885" s="12"/>
      <c r="G885" s="405"/>
    </row>
    <row r="886" spans="2:7" outlineLevel="1">
      <c r="B886" s="430"/>
      <c r="C886" s="20" t="s">
        <v>2460</v>
      </c>
      <c r="E886" s="855"/>
      <c r="F886" s="12"/>
      <c r="G886" s="405"/>
    </row>
    <row r="887" spans="2:7" ht="293.25" outlineLevel="1">
      <c r="B887" s="430"/>
      <c r="C887" s="8" t="s">
        <v>2461</v>
      </c>
      <c r="E887" s="855"/>
      <c r="F887" s="12"/>
      <c r="G887" s="405"/>
    </row>
    <row r="888" spans="2:7" ht="51" outlineLevel="1">
      <c r="B888" s="430"/>
      <c r="C888" s="8" t="s">
        <v>2462</v>
      </c>
      <c r="E888" s="855"/>
      <c r="F888" s="12"/>
      <c r="G888" s="405"/>
    </row>
    <row r="889" spans="2:7" ht="89.25" outlineLevel="1">
      <c r="B889" s="430"/>
      <c r="C889" s="8" t="s">
        <v>3555</v>
      </c>
      <c r="E889" s="855"/>
      <c r="F889" s="12"/>
      <c r="G889" s="405"/>
    </row>
    <row r="890" spans="2:7" outlineLevel="1">
      <c r="B890" s="430"/>
      <c r="C890" s="20" t="s">
        <v>2463</v>
      </c>
      <c r="E890" s="855"/>
      <c r="F890" s="12"/>
      <c r="G890" s="405"/>
    </row>
    <row r="891" spans="2:7" outlineLevel="1">
      <c r="B891" s="430"/>
      <c r="C891" s="8" t="s">
        <v>2464</v>
      </c>
      <c r="E891" s="855"/>
      <c r="F891" s="12"/>
      <c r="G891" s="405"/>
    </row>
    <row r="892" spans="2:7" outlineLevel="1">
      <c r="B892" s="430"/>
      <c r="C892" s="20" t="s">
        <v>244</v>
      </c>
      <c r="E892" s="855"/>
      <c r="F892" s="12"/>
      <c r="G892" s="405"/>
    </row>
    <row r="893" spans="2:7" ht="25.5" outlineLevel="1">
      <c r="B893" s="430"/>
      <c r="C893" s="8" t="s">
        <v>2870</v>
      </c>
      <c r="E893" s="855"/>
      <c r="F893" s="12"/>
      <c r="G893" s="405"/>
    </row>
    <row r="894" spans="2:7" outlineLevel="1">
      <c r="B894" s="430"/>
      <c r="C894" s="20" t="s">
        <v>2465</v>
      </c>
      <c r="E894" s="855"/>
      <c r="F894" s="12"/>
      <c r="G894" s="405"/>
    </row>
    <row r="895" spans="2:7" outlineLevel="1">
      <c r="B895" s="430"/>
      <c r="C895" s="8" t="s">
        <v>2466</v>
      </c>
      <c r="E895" s="855"/>
      <c r="F895" s="12"/>
      <c r="G895" s="405"/>
    </row>
    <row r="896" spans="2:7" outlineLevel="1">
      <c r="B896" s="430"/>
      <c r="C896" s="461"/>
      <c r="E896" s="855"/>
      <c r="F896" s="12"/>
      <c r="G896" s="405"/>
    </row>
    <row r="897" spans="2:10" ht="25.5" outlineLevel="1">
      <c r="B897" s="430" t="s">
        <v>2699</v>
      </c>
      <c r="C897" s="441" t="s">
        <v>5764</v>
      </c>
      <c r="D897" s="854" t="s">
        <v>35</v>
      </c>
      <c r="E897" s="248">
        <v>49</v>
      </c>
      <c r="F897" s="215"/>
      <c r="G897" s="405">
        <f>E897*F897</f>
        <v>0</v>
      </c>
      <c r="J897" s="929">
        <f>G897</f>
        <v>0</v>
      </c>
    </row>
    <row r="898" spans="2:10" ht="25.5" outlineLevel="1">
      <c r="B898" s="430" t="s">
        <v>2700</v>
      </c>
      <c r="C898" s="441" t="s">
        <v>5765</v>
      </c>
      <c r="D898" s="854" t="s">
        <v>35</v>
      </c>
      <c r="E898" s="248">
        <v>38</v>
      </c>
      <c r="F898" s="215"/>
      <c r="G898" s="405">
        <f>E898*F898</f>
        <v>0</v>
      </c>
      <c r="J898" s="929">
        <f>G898</f>
        <v>0</v>
      </c>
    </row>
    <row r="899" spans="2:10" outlineLevel="1">
      <c r="B899" s="430"/>
      <c r="C899" s="567"/>
      <c r="E899" s="855"/>
      <c r="F899" s="249"/>
      <c r="G899" s="405"/>
    </row>
    <row r="900" spans="2:10" outlineLevel="1">
      <c r="B900" s="430"/>
      <c r="C900" s="441"/>
      <c r="D900" s="854"/>
      <c r="E900" s="248"/>
      <c r="F900" s="249"/>
      <c r="G900" s="405"/>
      <c r="J900" s="929"/>
    </row>
    <row r="901" spans="2:10" outlineLevel="1">
      <c r="B901" s="318" t="s">
        <v>972</v>
      </c>
      <c r="C901" s="20" t="s">
        <v>2060</v>
      </c>
      <c r="D901" s="854"/>
      <c r="E901" s="248"/>
      <c r="F901" s="249"/>
      <c r="G901" s="405"/>
      <c r="J901" s="929"/>
    </row>
    <row r="902" spans="2:10" ht="204" outlineLevel="1">
      <c r="B902" s="430"/>
      <c r="C902" s="8" t="s">
        <v>4172</v>
      </c>
      <c r="D902" s="857"/>
      <c r="E902" s="858"/>
      <c r="F902" s="246"/>
      <c r="G902" s="893"/>
    </row>
    <row r="903" spans="2:10" ht="63.75" outlineLevel="1">
      <c r="B903" s="430"/>
      <c r="C903" s="8" t="s">
        <v>2061</v>
      </c>
      <c r="D903" s="857"/>
      <c r="E903" s="858"/>
      <c r="F903" s="246"/>
      <c r="G903" s="893"/>
    </row>
    <row r="904" spans="2:10" ht="63.75" outlineLevel="1">
      <c r="B904" s="430"/>
      <c r="C904" s="8" t="s">
        <v>2055</v>
      </c>
      <c r="D904" s="857"/>
      <c r="E904" s="858"/>
      <c r="F904" s="246"/>
      <c r="G904" s="893"/>
    </row>
    <row r="905" spans="2:10" ht="191.25" outlineLevel="1">
      <c r="B905" s="430"/>
      <c r="C905" s="8" t="s">
        <v>2058</v>
      </c>
      <c r="D905" s="857"/>
      <c r="E905" s="858"/>
      <c r="F905" s="246"/>
      <c r="G905" s="893"/>
    </row>
    <row r="906" spans="2:10" ht="25.5" outlineLevel="1">
      <c r="B906" s="430"/>
      <c r="C906" s="8" t="s">
        <v>4061</v>
      </c>
      <c r="D906" s="857"/>
      <c r="E906" s="858"/>
      <c r="F906" s="246"/>
      <c r="G906" s="893"/>
    </row>
    <row r="907" spans="2:10" ht="102" outlineLevel="1">
      <c r="B907" s="430" t="s">
        <v>2649</v>
      </c>
      <c r="C907" s="317" t="s">
        <v>4873</v>
      </c>
      <c r="D907" s="823" t="s">
        <v>35</v>
      </c>
      <c r="E907" s="855">
        <v>1</v>
      </c>
      <c r="F907" s="215"/>
      <c r="G907" s="405">
        <f>E907*F907</f>
        <v>0</v>
      </c>
      <c r="I907" s="919">
        <f>G907*0.5</f>
        <v>0</v>
      </c>
      <c r="J907" s="929">
        <f>G907*0.5</f>
        <v>0</v>
      </c>
    </row>
    <row r="908" spans="2:10" ht="102" outlineLevel="1">
      <c r="B908" s="430" t="s">
        <v>2650</v>
      </c>
      <c r="C908" s="317" t="s">
        <v>4872</v>
      </c>
      <c r="D908" s="823" t="s">
        <v>35</v>
      </c>
      <c r="E908" s="855">
        <v>1</v>
      </c>
      <c r="F908" s="215"/>
      <c r="G908" s="405">
        <f>E908*F908</f>
        <v>0</v>
      </c>
      <c r="I908" s="919">
        <f>G908*0.5</f>
        <v>0</v>
      </c>
      <c r="J908" s="929">
        <f>G908*0.5</f>
        <v>0</v>
      </c>
    </row>
    <row r="909" spans="2:10" ht="102" outlineLevel="1">
      <c r="B909" s="430" t="s">
        <v>2715</v>
      </c>
      <c r="C909" s="317" t="s">
        <v>4874</v>
      </c>
      <c r="D909" s="823" t="s">
        <v>35</v>
      </c>
      <c r="E909" s="855">
        <v>1</v>
      </c>
      <c r="F909" s="215"/>
      <c r="G909" s="405">
        <f>E909*F909</f>
        <v>0</v>
      </c>
      <c r="I909" s="919">
        <f>G909*0.5</f>
        <v>0</v>
      </c>
      <c r="J909" s="929">
        <f>G909*0.5</f>
        <v>0</v>
      </c>
    </row>
    <row r="910" spans="2:10" ht="102" outlineLevel="1">
      <c r="B910" s="430" t="s">
        <v>2716</v>
      </c>
      <c r="C910" s="317" t="s">
        <v>4877</v>
      </c>
      <c r="D910" s="823" t="s">
        <v>35</v>
      </c>
      <c r="E910" s="855">
        <v>1</v>
      </c>
      <c r="F910" s="215"/>
      <c r="G910" s="405">
        <f>E910*F910</f>
        <v>0</v>
      </c>
      <c r="I910" s="919">
        <f>G910*0.5</f>
        <v>0</v>
      </c>
      <c r="J910" s="929">
        <f>G910*0.5</f>
        <v>0</v>
      </c>
    </row>
    <row r="911" spans="2:10" outlineLevel="1">
      <c r="B911" s="430"/>
      <c r="C911" s="317"/>
      <c r="E911" s="855"/>
      <c r="F911" s="12"/>
      <c r="G911" s="405"/>
      <c r="I911" s="919"/>
      <c r="J911" s="929"/>
    </row>
    <row r="912" spans="2:10" outlineLevel="1">
      <c r="B912" s="430"/>
      <c r="C912" s="317"/>
      <c r="E912" s="855"/>
      <c r="F912" s="12"/>
      <c r="G912" s="405"/>
      <c r="I912" s="919"/>
      <c r="J912" s="929"/>
    </row>
    <row r="913" spans="2:10" outlineLevel="1">
      <c r="B913" s="318" t="s">
        <v>973</v>
      </c>
      <c r="C913" s="20" t="s">
        <v>2062</v>
      </c>
      <c r="D913" s="854"/>
      <c r="E913" s="248"/>
      <c r="F913" s="249"/>
      <c r="G913" s="405"/>
      <c r="J913" s="929"/>
    </row>
    <row r="914" spans="2:10" ht="204" outlineLevel="1">
      <c r="B914" s="430"/>
      <c r="C914" s="8" t="s">
        <v>4172</v>
      </c>
      <c r="D914" s="857"/>
      <c r="E914" s="858"/>
      <c r="F914" s="246"/>
      <c r="G914" s="893"/>
    </row>
    <row r="915" spans="2:10" ht="63.75" outlineLevel="1">
      <c r="B915" s="430"/>
      <c r="C915" s="8" t="s">
        <v>2061</v>
      </c>
      <c r="D915" s="857"/>
      <c r="E915" s="858"/>
      <c r="F915" s="246"/>
      <c r="G915" s="893"/>
    </row>
    <row r="916" spans="2:10" ht="63.75" outlineLevel="1">
      <c r="B916" s="430"/>
      <c r="C916" s="8" t="s">
        <v>2055</v>
      </c>
      <c r="D916" s="857"/>
      <c r="E916" s="858"/>
      <c r="F916" s="246"/>
      <c r="G916" s="893"/>
    </row>
    <row r="917" spans="2:10" ht="191.25" outlineLevel="1">
      <c r="B917" s="430"/>
      <c r="C917" s="8" t="s">
        <v>2058</v>
      </c>
      <c r="D917" s="857"/>
      <c r="E917" s="858"/>
      <c r="F917" s="246"/>
      <c r="G917" s="893"/>
    </row>
    <row r="918" spans="2:10" ht="102" outlineLevel="1">
      <c r="B918" s="430" t="s">
        <v>2708</v>
      </c>
      <c r="C918" s="8" t="s">
        <v>4875</v>
      </c>
      <c r="D918" s="823" t="s">
        <v>35</v>
      </c>
      <c r="E918" s="855">
        <v>2</v>
      </c>
      <c r="F918" s="215"/>
      <c r="G918" s="405">
        <f>E918*F918</f>
        <v>0</v>
      </c>
      <c r="I918" s="919">
        <f>G918*0.5</f>
        <v>0</v>
      </c>
      <c r="J918" s="929">
        <f>G918*0.5</f>
        <v>0</v>
      </c>
    </row>
    <row r="919" spans="2:10" ht="102" outlineLevel="1">
      <c r="B919" s="430" t="s">
        <v>2717</v>
      </c>
      <c r="C919" s="8" t="s">
        <v>4876</v>
      </c>
      <c r="D919" s="823" t="s">
        <v>35</v>
      </c>
      <c r="E919" s="855">
        <v>1</v>
      </c>
      <c r="F919" s="215"/>
      <c r="G919" s="405">
        <f>E919*F919</f>
        <v>0</v>
      </c>
      <c r="I919" s="919">
        <f>G919*0.5</f>
        <v>0</v>
      </c>
      <c r="J919" s="929">
        <f>G919*0.5</f>
        <v>0</v>
      </c>
    </row>
    <row r="920" spans="2:10" ht="102" outlineLevel="1">
      <c r="B920" s="430" t="s">
        <v>2718</v>
      </c>
      <c r="C920" s="8" t="s">
        <v>4878</v>
      </c>
      <c r="D920" s="823" t="s">
        <v>35</v>
      </c>
      <c r="E920" s="855">
        <v>1</v>
      </c>
      <c r="F920" s="215"/>
      <c r="G920" s="405">
        <f>E920*F920</f>
        <v>0</v>
      </c>
      <c r="I920" s="919">
        <f>G920*0.5</f>
        <v>0</v>
      </c>
      <c r="J920" s="929">
        <f>G920*0.5</f>
        <v>0</v>
      </c>
    </row>
    <row r="921" spans="2:10" outlineLevel="1">
      <c r="B921" s="430"/>
      <c r="C921" s="317"/>
      <c r="E921" s="855"/>
      <c r="F921" s="12"/>
      <c r="G921" s="405"/>
      <c r="I921" s="919"/>
      <c r="J921" s="929"/>
    </row>
    <row r="922" spans="2:10" outlineLevel="1">
      <c r="B922" s="430"/>
      <c r="C922" s="317"/>
      <c r="E922" s="855"/>
      <c r="F922" s="12"/>
      <c r="G922" s="405"/>
      <c r="I922" s="919"/>
      <c r="J922" s="929"/>
    </row>
    <row r="923" spans="2:10" outlineLevel="1">
      <c r="B923" s="318" t="s">
        <v>977</v>
      </c>
      <c r="C923" s="372" t="s">
        <v>4056</v>
      </c>
      <c r="E923" s="58"/>
      <c r="F923" s="12"/>
      <c r="G923" s="405"/>
      <c r="J923" s="929"/>
    </row>
    <row r="924" spans="2:10" outlineLevel="1">
      <c r="B924" s="480"/>
      <c r="C924" s="372"/>
      <c r="E924" s="58"/>
      <c r="F924" s="12"/>
      <c r="G924" s="405"/>
      <c r="J924" s="929"/>
    </row>
    <row r="925" spans="2:10" outlineLevel="1">
      <c r="B925" s="480"/>
      <c r="C925" s="372" t="s">
        <v>2638</v>
      </c>
      <c r="E925" s="58"/>
      <c r="F925" s="12"/>
      <c r="G925" s="405"/>
      <c r="J925" s="929"/>
    </row>
    <row r="926" spans="2:10" ht="102" outlineLevel="1">
      <c r="B926" s="317"/>
      <c r="C926" s="317" t="s">
        <v>5766</v>
      </c>
      <c r="E926" s="58"/>
      <c r="F926" s="12"/>
      <c r="G926" s="405"/>
      <c r="J926" s="929"/>
    </row>
    <row r="927" spans="2:10" ht="89.25" outlineLevel="1">
      <c r="B927" s="317"/>
      <c r="C927" s="317" t="s">
        <v>4057</v>
      </c>
      <c r="E927" s="58"/>
      <c r="F927" s="12"/>
      <c r="G927" s="405"/>
      <c r="J927" s="929"/>
    </row>
    <row r="928" spans="2:10" ht="63.75" outlineLevel="1">
      <c r="B928" s="317"/>
      <c r="C928" s="317" t="s">
        <v>4058</v>
      </c>
      <c r="E928" s="58"/>
      <c r="F928" s="12"/>
      <c r="G928" s="405"/>
      <c r="J928" s="929"/>
    </row>
    <row r="929" spans="2:10" ht="178.5" outlineLevel="1">
      <c r="B929" s="317"/>
      <c r="C929" s="317" t="s">
        <v>4059</v>
      </c>
      <c r="E929" s="58"/>
      <c r="F929" s="12"/>
      <c r="G929" s="405"/>
      <c r="J929" s="929"/>
    </row>
    <row r="930" spans="2:10" ht="51" outlineLevel="1">
      <c r="B930" s="317"/>
      <c r="C930" s="317" t="s">
        <v>4060</v>
      </c>
      <c r="E930" s="58"/>
      <c r="F930" s="12"/>
      <c r="G930" s="405"/>
      <c r="J930" s="929"/>
    </row>
    <row r="931" spans="2:10" ht="51" outlineLevel="1">
      <c r="B931" s="430" t="s">
        <v>2709</v>
      </c>
      <c r="C931" s="317" t="s">
        <v>5767</v>
      </c>
      <c r="D931" s="823" t="s">
        <v>35</v>
      </c>
      <c r="E931" s="58">
        <v>2</v>
      </c>
      <c r="F931" s="215"/>
      <c r="G931" s="405">
        <f>E931*F931</f>
        <v>0</v>
      </c>
      <c r="I931" s="919">
        <f>G931</f>
        <v>0</v>
      </c>
      <c r="J931" s="929"/>
    </row>
    <row r="932" spans="2:10" outlineLevel="1">
      <c r="B932" s="430"/>
      <c r="C932" s="317"/>
      <c r="E932" s="855"/>
      <c r="F932" s="12"/>
      <c r="G932" s="405"/>
      <c r="I932" s="919"/>
      <c r="J932" s="929"/>
    </row>
    <row r="933" spans="2:10" outlineLevel="1">
      <c r="B933" s="318" t="s">
        <v>979</v>
      </c>
      <c r="C933" s="372" t="s">
        <v>939</v>
      </c>
      <c r="D933" s="835"/>
      <c r="E933" s="824"/>
      <c r="F933" s="253"/>
      <c r="G933" s="894"/>
    </row>
    <row r="934" spans="2:10" ht="25.5" outlineLevel="1">
      <c r="B934" s="430"/>
      <c r="C934" s="317" t="s">
        <v>940</v>
      </c>
      <c r="D934" s="835"/>
      <c r="E934" s="824"/>
      <c r="F934" s="253"/>
      <c r="G934" s="894"/>
    </row>
    <row r="935" spans="2:10" ht="76.5" outlineLevel="1">
      <c r="B935" s="430"/>
      <c r="C935" s="317" t="s">
        <v>4918</v>
      </c>
      <c r="D935" s="835"/>
      <c r="E935" s="824"/>
      <c r="F935" s="253"/>
      <c r="G935" s="894"/>
    </row>
    <row r="936" spans="2:10" ht="114.75" outlineLevel="1">
      <c r="B936" s="430"/>
      <c r="C936" s="317" t="s">
        <v>942</v>
      </c>
      <c r="D936" s="835"/>
      <c r="E936" s="824"/>
      <c r="F936" s="253"/>
      <c r="G936" s="894"/>
    </row>
    <row r="937" spans="2:10" ht="63.75" outlineLevel="1">
      <c r="B937" s="430"/>
      <c r="C937" s="317" t="s">
        <v>4919</v>
      </c>
      <c r="D937" s="835"/>
      <c r="E937" s="824"/>
      <c r="F937" s="253"/>
      <c r="G937" s="894"/>
    </row>
    <row r="938" spans="2:10" outlineLevel="1">
      <c r="B938" s="430"/>
      <c r="C938" s="317" t="s">
        <v>4920</v>
      </c>
      <c r="D938" s="835"/>
      <c r="E938" s="824"/>
      <c r="F938" s="253"/>
      <c r="G938" s="894"/>
    </row>
    <row r="939" spans="2:10" outlineLevel="1">
      <c r="B939" s="430"/>
      <c r="C939" s="317" t="s">
        <v>4921</v>
      </c>
      <c r="D939" s="835"/>
      <c r="E939" s="824"/>
      <c r="F939" s="253"/>
      <c r="G939" s="894"/>
    </row>
    <row r="940" spans="2:10" outlineLevel="1">
      <c r="B940" s="430"/>
      <c r="C940" s="317" t="s">
        <v>4922</v>
      </c>
      <c r="D940" s="835"/>
      <c r="E940" s="824"/>
      <c r="F940" s="253"/>
      <c r="G940" s="894"/>
    </row>
    <row r="941" spans="2:10" outlineLevel="1">
      <c r="B941" s="430"/>
      <c r="C941" s="317" t="s">
        <v>4923</v>
      </c>
      <c r="D941" s="835"/>
      <c r="E941" s="824"/>
      <c r="F941" s="253"/>
      <c r="G941" s="894"/>
    </row>
    <row r="942" spans="2:10" outlineLevel="1">
      <c r="B942" s="430"/>
      <c r="C942" s="317" t="s">
        <v>4924</v>
      </c>
    </row>
    <row r="943" spans="2:10" ht="25.5" outlineLevel="1">
      <c r="B943" s="317"/>
      <c r="C943" s="317" t="s">
        <v>4925</v>
      </c>
      <c r="D943" s="317"/>
      <c r="E943" s="317"/>
      <c r="F943" s="3"/>
      <c r="G943" s="317"/>
    </row>
    <row r="944" spans="2:10" ht="25.5" outlineLevel="1">
      <c r="B944" s="430"/>
      <c r="C944" s="317" t="s">
        <v>4926</v>
      </c>
      <c r="D944" s="835"/>
      <c r="E944" s="824"/>
      <c r="F944" s="3"/>
      <c r="G944" s="894"/>
      <c r="I944" s="920"/>
      <c r="J944" s="943"/>
    </row>
    <row r="945" spans="2:10" ht="25.5" outlineLevel="1">
      <c r="B945" s="430"/>
      <c r="C945" s="317" t="s">
        <v>4927</v>
      </c>
      <c r="D945" s="835"/>
      <c r="E945" s="824"/>
      <c r="F945" s="3"/>
      <c r="G945" s="894"/>
      <c r="I945" s="920"/>
      <c r="J945" s="943"/>
    </row>
    <row r="946" spans="2:10" outlineLevel="1">
      <c r="B946" s="430"/>
      <c r="C946" s="317" t="s">
        <v>4928</v>
      </c>
      <c r="D946" s="835"/>
      <c r="E946" s="824"/>
      <c r="F946" s="3"/>
      <c r="G946" s="894"/>
      <c r="I946" s="920"/>
      <c r="J946" s="943"/>
    </row>
    <row r="947" spans="2:10" outlineLevel="1">
      <c r="B947" s="430"/>
      <c r="C947" s="317" t="s">
        <v>4929</v>
      </c>
      <c r="D947" s="835"/>
      <c r="E947" s="824"/>
      <c r="F947" s="3"/>
      <c r="G947" s="894"/>
      <c r="I947" s="920"/>
      <c r="J947" s="943"/>
    </row>
    <row r="948" spans="2:10" ht="25.5" outlineLevel="1">
      <c r="B948" s="430"/>
      <c r="C948" s="317" t="s">
        <v>4930</v>
      </c>
      <c r="D948" s="835"/>
      <c r="E948" s="824"/>
      <c r="F948" s="3"/>
      <c r="G948" s="894"/>
      <c r="I948" s="920"/>
      <c r="J948" s="943"/>
    </row>
    <row r="949" spans="2:10" ht="25.5" outlineLevel="1">
      <c r="B949" s="430"/>
      <c r="C949" s="317" t="s">
        <v>4931</v>
      </c>
      <c r="D949" s="835"/>
      <c r="E949" s="824"/>
      <c r="F949" s="3"/>
      <c r="G949" s="894"/>
      <c r="I949" s="920"/>
      <c r="J949" s="943"/>
    </row>
    <row r="950" spans="2:10" ht="38.25" outlineLevel="1">
      <c r="B950" s="430"/>
      <c r="C950" s="317" t="s">
        <v>4932</v>
      </c>
      <c r="D950" s="835"/>
      <c r="E950" s="824"/>
      <c r="F950" s="3"/>
      <c r="G950" s="894"/>
      <c r="I950" s="920"/>
      <c r="J950" s="943"/>
    </row>
    <row r="951" spans="2:10" outlineLevel="1">
      <c r="B951" s="430"/>
      <c r="C951" s="317" t="s">
        <v>4933</v>
      </c>
      <c r="D951" s="835"/>
      <c r="E951" s="824"/>
      <c r="F951" s="3"/>
      <c r="G951" s="894"/>
      <c r="I951" s="920"/>
      <c r="J951" s="943"/>
    </row>
    <row r="952" spans="2:10" ht="38.25" outlineLevel="1">
      <c r="B952" s="430"/>
      <c r="C952" s="317" t="s">
        <v>4934</v>
      </c>
      <c r="D952" s="835"/>
      <c r="E952" s="824"/>
      <c r="F952" s="3"/>
      <c r="G952" s="894"/>
      <c r="I952" s="920"/>
      <c r="J952" s="943"/>
    </row>
    <row r="953" spans="2:10" outlineLevel="1">
      <c r="B953" s="430"/>
      <c r="C953" s="317" t="s">
        <v>4935</v>
      </c>
      <c r="D953" s="835"/>
      <c r="E953" s="824"/>
      <c r="F953" s="3"/>
      <c r="G953" s="894"/>
      <c r="I953" s="920"/>
      <c r="J953" s="943"/>
    </row>
    <row r="954" spans="2:10" ht="38.25" outlineLevel="1">
      <c r="B954" s="430"/>
      <c r="C954" s="317" t="s">
        <v>4984</v>
      </c>
      <c r="D954" s="835"/>
      <c r="E954" s="824"/>
      <c r="F954" s="3"/>
      <c r="G954" s="894"/>
      <c r="I954" s="920"/>
      <c r="J954" s="943"/>
    </row>
    <row r="955" spans="2:10" outlineLevel="1">
      <c r="B955" s="430"/>
      <c r="C955" s="317" t="s">
        <v>4936</v>
      </c>
      <c r="D955" s="835"/>
      <c r="E955" s="824"/>
      <c r="F955" s="3"/>
      <c r="G955" s="894"/>
      <c r="I955" s="920"/>
      <c r="J955" s="943"/>
    </row>
    <row r="956" spans="2:10" ht="25.5" outlineLevel="1">
      <c r="B956" s="430"/>
      <c r="C956" s="317" t="s">
        <v>4937</v>
      </c>
      <c r="D956" s="835"/>
      <c r="E956" s="824"/>
      <c r="F956" s="3"/>
      <c r="G956" s="894"/>
      <c r="I956" s="920"/>
      <c r="J956" s="943"/>
    </row>
    <row r="957" spans="2:10" ht="38.25" outlineLevel="1">
      <c r="B957" s="430"/>
      <c r="C957" s="317" t="s">
        <v>4938</v>
      </c>
      <c r="D957" s="835"/>
      <c r="E957" s="824"/>
      <c r="F957" s="3"/>
      <c r="G957" s="894"/>
      <c r="I957" s="920"/>
      <c r="J957" s="943"/>
    </row>
    <row r="958" spans="2:10" ht="38.25" outlineLevel="1">
      <c r="B958" s="430"/>
      <c r="C958" s="317" t="s">
        <v>4939</v>
      </c>
      <c r="D958" s="835"/>
      <c r="E958" s="824"/>
      <c r="F958" s="3"/>
      <c r="G958" s="894"/>
      <c r="I958" s="920"/>
      <c r="J958" s="943"/>
    </row>
    <row r="959" spans="2:10" ht="25.5" outlineLevel="1">
      <c r="B959" s="430"/>
      <c r="C959" s="317" t="s">
        <v>4940</v>
      </c>
      <c r="D959" s="835"/>
      <c r="E959" s="824"/>
      <c r="F959" s="3"/>
      <c r="G959" s="894"/>
      <c r="I959" s="920"/>
      <c r="J959" s="943"/>
    </row>
    <row r="960" spans="2:10" ht="140.25" outlineLevel="1">
      <c r="B960" s="430"/>
      <c r="C960" s="317" t="s">
        <v>4941</v>
      </c>
      <c r="D960" s="835"/>
      <c r="E960" s="824"/>
      <c r="F960" s="3"/>
      <c r="G960" s="894"/>
      <c r="I960" s="920"/>
      <c r="J960" s="943"/>
    </row>
    <row r="961" spans="1:10" outlineLevel="1">
      <c r="B961" s="430"/>
      <c r="C961" s="317" t="s">
        <v>4942</v>
      </c>
      <c r="D961" s="835"/>
      <c r="E961" s="824"/>
      <c r="F961" s="3"/>
      <c r="G961" s="894"/>
      <c r="I961" s="920"/>
      <c r="J961" s="943"/>
    </row>
    <row r="962" spans="1:10" outlineLevel="1">
      <c r="B962" s="430"/>
      <c r="C962" s="317" t="s">
        <v>4943</v>
      </c>
      <c r="D962" s="835"/>
      <c r="E962" s="824"/>
      <c r="F962" s="3"/>
      <c r="G962" s="894"/>
      <c r="I962" s="920"/>
      <c r="J962" s="943"/>
    </row>
    <row r="963" spans="1:10" outlineLevel="1">
      <c r="B963" s="430"/>
      <c r="C963" s="317" t="s">
        <v>4944</v>
      </c>
      <c r="D963" s="835"/>
      <c r="E963" s="824"/>
      <c r="F963" s="3"/>
      <c r="G963" s="894"/>
      <c r="I963" s="920"/>
      <c r="J963" s="943"/>
    </row>
    <row r="964" spans="1:10" ht="25.5" outlineLevel="1">
      <c r="B964" s="430"/>
      <c r="C964" s="317" t="s">
        <v>4945</v>
      </c>
      <c r="D964" s="835"/>
      <c r="E964" s="824"/>
      <c r="F964" s="3"/>
      <c r="G964" s="894"/>
      <c r="I964" s="920"/>
      <c r="J964" s="943"/>
    </row>
    <row r="965" spans="1:10" ht="25.5" outlineLevel="1">
      <c r="B965" s="430"/>
      <c r="C965" s="317" t="s">
        <v>4946</v>
      </c>
      <c r="D965" s="835"/>
      <c r="E965" s="824"/>
      <c r="F965" s="3"/>
      <c r="G965" s="894"/>
      <c r="I965" s="920"/>
      <c r="J965" s="943"/>
    </row>
    <row r="966" spans="1:10" outlineLevel="1">
      <c r="B966" s="430"/>
      <c r="C966" s="317" t="s">
        <v>4947</v>
      </c>
      <c r="D966" s="835"/>
      <c r="E966" s="824"/>
      <c r="F966" s="3"/>
      <c r="G966" s="894"/>
      <c r="I966" s="920"/>
      <c r="J966" s="943"/>
    </row>
    <row r="967" spans="1:10" outlineLevel="1">
      <c r="B967" s="430"/>
      <c r="C967" s="317" t="s">
        <v>4948</v>
      </c>
      <c r="D967" s="835"/>
      <c r="E967" s="824"/>
      <c r="F967" s="3"/>
      <c r="G967" s="894"/>
      <c r="I967" s="920"/>
      <c r="J967" s="943"/>
    </row>
    <row r="968" spans="1:10" ht="25.5" outlineLevel="1">
      <c r="B968" s="430"/>
      <c r="C968" s="317" t="s">
        <v>4949</v>
      </c>
      <c r="D968" s="835"/>
      <c r="E968" s="824"/>
      <c r="F968" s="3"/>
      <c r="G968" s="894"/>
      <c r="I968" s="920"/>
      <c r="J968" s="943"/>
    </row>
    <row r="969" spans="1:10" ht="63.75" outlineLevel="1">
      <c r="B969" s="430"/>
      <c r="C969" s="317" t="s">
        <v>4950</v>
      </c>
      <c r="D969" s="835"/>
      <c r="E969" s="824"/>
      <c r="F969" s="3"/>
      <c r="G969" s="894"/>
      <c r="I969" s="920"/>
      <c r="J969" s="943"/>
    </row>
    <row r="970" spans="1:10" outlineLevel="1">
      <c r="B970" s="430"/>
      <c r="C970" s="317" t="s">
        <v>4951</v>
      </c>
      <c r="D970" s="835"/>
      <c r="E970" s="824"/>
      <c r="F970" s="3"/>
      <c r="G970" s="894"/>
      <c r="I970" s="920"/>
      <c r="J970" s="943"/>
    </row>
    <row r="971" spans="1:10" outlineLevel="1">
      <c r="B971" s="430"/>
      <c r="C971" s="317" t="s">
        <v>941</v>
      </c>
      <c r="D971" s="835"/>
      <c r="E971" s="824"/>
      <c r="F971" s="3"/>
      <c r="G971" s="894"/>
      <c r="I971" s="920"/>
      <c r="J971" s="943"/>
    </row>
    <row r="972" spans="1:10" ht="38.25" outlineLevel="1">
      <c r="B972" s="430" t="s">
        <v>2710</v>
      </c>
      <c r="C972" s="317" t="s">
        <v>4879</v>
      </c>
      <c r="D972" s="835" t="s">
        <v>203</v>
      </c>
      <c r="E972" s="824">
        <v>1</v>
      </c>
      <c r="F972" s="215"/>
      <c r="G972" s="894">
        <f>(E972*F972)</f>
        <v>0</v>
      </c>
      <c r="I972" s="920">
        <f>G972</f>
        <v>0</v>
      </c>
      <c r="J972" s="943"/>
    </row>
    <row r="973" spans="1:10" outlineLevel="1">
      <c r="B973" s="430"/>
      <c r="C973" s="317"/>
      <c r="E973" s="855"/>
      <c r="F973" s="12"/>
      <c r="G973" s="405"/>
      <c r="I973" s="919"/>
      <c r="J973" s="929"/>
    </row>
    <row r="974" spans="1:10" outlineLevel="1">
      <c r="B974" s="318" t="s">
        <v>988</v>
      </c>
      <c r="C974" s="20" t="s">
        <v>256</v>
      </c>
      <c r="E974" s="855"/>
      <c r="F974" s="12"/>
      <c r="G974" s="405"/>
    </row>
    <row r="975" spans="1:10" s="35" customFormat="1" outlineLevel="1">
      <c r="A975" s="311"/>
      <c r="B975" s="318"/>
      <c r="C975" s="372"/>
      <c r="D975" s="823"/>
      <c r="E975" s="855"/>
      <c r="F975" s="13"/>
      <c r="G975" s="405"/>
      <c r="H975" s="317"/>
      <c r="I975" s="912"/>
      <c r="J975" s="934"/>
    </row>
    <row r="976" spans="1:10" ht="15" outlineLevel="1">
      <c r="B976" s="318" t="s">
        <v>2714</v>
      </c>
      <c r="C976" s="20" t="s">
        <v>2635</v>
      </c>
      <c r="D976" s="857"/>
      <c r="E976" s="858"/>
      <c r="F976" s="246"/>
      <c r="G976" s="893"/>
    </row>
    <row r="977" spans="2:7" ht="114.75" outlineLevel="1">
      <c r="B977" s="430"/>
      <c r="C977" s="8" t="s">
        <v>4062</v>
      </c>
      <c r="D977" s="835"/>
      <c r="E977" s="434"/>
      <c r="F977" s="36"/>
      <c r="G977" s="895"/>
    </row>
    <row r="978" spans="2:7" ht="114.75" outlineLevel="1">
      <c r="B978" s="430"/>
      <c r="C978" s="8" t="s">
        <v>4063</v>
      </c>
      <c r="D978" s="835"/>
      <c r="E978" s="434"/>
      <c r="F978" s="36"/>
      <c r="G978" s="895"/>
    </row>
    <row r="979" spans="2:7" outlineLevel="1">
      <c r="B979" s="430"/>
      <c r="C979" s="8"/>
      <c r="D979" s="835"/>
      <c r="E979" s="434"/>
      <c r="F979" s="36"/>
      <c r="G979" s="895"/>
    </row>
    <row r="980" spans="2:7" outlineLevel="1">
      <c r="B980" s="430"/>
      <c r="C980" s="20" t="s">
        <v>4066</v>
      </c>
      <c r="D980" s="835"/>
      <c r="E980" s="434"/>
      <c r="F980" s="36"/>
      <c r="G980" s="895"/>
    </row>
    <row r="981" spans="2:7" ht="63.75" outlineLevel="1">
      <c r="B981" s="430"/>
      <c r="C981" s="8" t="s">
        <v>4064</v>
      </c>
      <c r="D981" s="835"/>
      <c r="E981" s="434"/>
      <c r="F981" s="36"/>
      <c r="G981" s="895"/>
    </row>
    <row r="982" spans="2:7" outlineLevel="1">
      <c r="B982" s="430"/>
      <c r="C982" s="8"/>
      <c r="D982" s="835"/>
      <c r="E982" s="434"/>
      <c r="F982" s="36"/>
      <c r="G982" s="895"/>
    </row>
    <row r="983" spans="2:7" outlineLevel="1">
      <c r="B983" s="430"/>
      <c r="C983" s="20" t="s">
        <v>4067</v>
      </c>
      <c r="D983" s="835"/>
      <c r="E983" s="434"/>
      <c r="F983" s="36"/>
      <c r="G983" s="895"/>
    </row>
    <row r="984" spans="2:7" ht="178.5" outlineLevel="1">
      <c r="B984" s="430"/>
      <c r="C984" s="8" t="s">
        <v>2641</v>
      </c>
      <c r="D984" s="835"/>
      <c r="E984" s="434"/>
      <c r="F984" s="36"/>
      <c r="G984" s="895"/>
    </row>
    <row r="985" spans="2:7" outlineLevel="1">
      <c r="B985" s="430"/>
      <c r="C985" s="8"/>
      <c r="D985" s="835"/>
      <c r="E985" s="434"/>
      <c r="F985" s="36"/>
      <c r="G985" s="895"/>
    </row>
    <row r="986" spans="2:7" outlineLevel="1">
      <c r="B986" s="430"/>
      <c r="C986" s="20" t="s">
        <v>4068</v>
      </c>
      <c r="D986" s="835"/>
      <c r="E986" s="434"/>
      <c r="F986" s="36"/>
      <c r="G986" s="895"/>
    </row>
    <row r="987" spans="2:7" ht="102" outlineLevel="1">
      <c r="B987" s="430"/>
      <c r="C987" s="8" t="s">
        <v>969</v>
      </c>
      <c r="E987" s="855"/>
      <c r="F987" s="12" t="s">
        <v>227</v>
      </c>
      <c r="G987" s="405"/>
    </row>
    <row r="988" spans="2:7" ht="178.5" outlineLevel="1">
      <c r="B988" s="430"/>
      <c r="C988" s="8" t="s">
        <v>4065</v>
      </c>
      <c r="E988" s="855"/>
      <c r="F988" s="12"/>
      <c r="G988" s="405"/>
    </row>
    <row r="989" spans="2:7" ht="38.25" outlineLevel="1">
      <c r="B989" s="430"/>
      <c r="C989" s="8" t="s">
        <v>248</v>
      </c>
      <c r="E989" s="855"/>
      <c r="F989" s="12"/>
      <c r="G989" s="405"/>
    </row>
    <row r="990" spans="2:7" outlineLevel="1">
      <c r="B990" s="430"/>
      <c r="C990" s="20" t="s">
        <v>970</v>
      </c>
      <c r="E990" s="855"/>
      <c r="F990" s="12"/>
      <c r="G990" s="405"/>
    </row>
    <row r="991" spans="2:7" ht="25.5" outlineLevel="1">
      <c r="B991" s="430"/>
      <c r="C991" s="8" t="s">
        <v>262</v>
      </c>
      <c r="E991" s="855"/>
      <c r="F991" s="12"/>
      <c r="G991" s="405"/>
    </row>
    <row r="992" spans="2:7" ht="51" outlineLevel="1">
      <c r="B992" s="430"/>
      <c r="C992" s="8" t="s">
        <v>263</v>
      </c>
      <c r="E992" s="855"/>
      <c r="F992" s="12"/>
      <c r="G992" s="405"/>
    </row>
    <row r="993" spans="2:10" ht="15" outlineLevel="1">
      <c r="B993" s="430"/>
      <c r="C993" s="8"/>
      <c r="D993" s="857"/>
      <c r="E993" s="858"/>
      <c r="F993" s="246"/>
      <c r="G993" s="893"/>
    </row>
    <row r="994" spans="2:10" ht="63.75" outlineLevel="1">
      <c r="B994" s="430"/>
      <c r="C994" s="8" t="s">
        <v>971</v>
      </c>
      <c r="D994" s="857"/>
      <c r="E994" s="858"/>
      <c r="F994" s="246"/>
      <c r="G994" s="893"/>
    </row>
    <row r="995" spans="2:10" ht="15" outlineLevel="1">
      <c r="B995" s="430"/>
      <c r="C995" s="859"/>
      <c r="D995" s="857"/>
      <c r="E995" s="858"/>
      <c r="F995" s="246"/>
      <c r="G995" s="893"/>
    </row>
    <row r="996" spans="2:10" ht="102" outlineLevel="1">
      <c r="B996" s="430" t="s">
        <v>2711</v>
      </c>
      <c r="C996" s="317" t="s">
        <v>5218</v>
      </c>
      <c r="D996" s="823" t="s">
        <v>35</v>
      </c>
      <c r="E996" s="855">
        <v>1</v>
      </c>
      <c r="F996" s="215"/>
      <c r="G996" s="405">
        <f t="shared" ref="G996:G1004" si="29">E996*F996</f>
        <v>0</v>
      </c>
      <c r="J996" s="929">
        <f t="shared" ref="J996:J1004" si="30">G996</f>
        <v>0</v>
      </c>
    </row>
    <row r="997" spans="2:10" ht="102" outlineLevel="1">
      <c r="B997" s="430" t="s">
        <v>2719</v>
      </c>
      <c r="C997" s="317" t="s">
        <v>5219</v>
      </c>
      <c r="D997" s="823" t="s">
        <v>35</v>
      </c>
      <c r="E997" s="855">
        <v>1</v>
      </c>
      <c r="F997" s="215"/>
      <c r="G997" s="405">
        <f>E997*F997</f>
        <v>0</v>
      </c>
      <c r="J997" s="929">
        <f t="shared" si="30"/>
        <v>0</v>
      </c>
    </row>
    <row r="998" spans="2:10" ht="63.75" outlineLevel="1">
      <c r="B998" s="430" t="s">
        <v>2720</v>
      </c>
      <c r="C998" s="317" t="s">
        <v>5220</v>
      </c>
      <c r="D998" s="823" t="s">
        <v>35</v>
      </c>
      <c r="E998" s="855">
        <v>1</v>
      </c>
      <c r="F998" s="215"/>
      <c r="G998" s="405">
        <f>E998*F998</f>
        <v>0</v>
      </c>
      <c r="J998" s="929">
        <f t="shared" si="30"/>
        <v>0</v>
      </c>
    </row>
    <row r="999" spans="2:10" ht="89.25" outlineLevel="1">
      <c r="B999" s="430" t="s">
        <v>2721</v>
      </c>
      <c r="C999" s="317" t="s">
        <v>5221</v>
      </c>
      <c r="D999" s="823" t="s">
        <v>35</v>
      </c>
      <c r="E999" s="855">
        <v>1</v>
      </c>
      <c r="F999" s="215"/>
      <c r="G999" s="405">
        <f>E999*F999</f>
        <v>0</v>
      </c>
      <c r="J999" s="929">
        <f>G999</f>
        <v>0</v>
      </c>
    </row>
    <row r="1000" spans="2:10" ht="102" outlineLevel="1">
      <c r="B1000" s="430" t="s">
        <v>2722</v>
      </c>
      <c r="C1000" s="317" t="s">
        <v>5222</v>
      </c>
      <c r="D1000" s="823" t="s">
        <v>35</v>
      </c>
      <c r="E1000" s="855">
        <v>1</v>
      </c>
      <c r="F1000" s="215"/>
      <c r="G1000" s="405">
        <f t="shared" si="29"/>
        <v>0</v>
      </c>
      <c r="J1000" s="929">
        <f t="shared" si="30"/>
        <v>0</v>
      </c>
    </row>
    <row r="1001" spans="2:10" ht="38.25" outlineLevel="1">
      <c r="B1001" s="430" t="s">
        <v>2723</v>
      </c>
      <c r="C1001" s="317" t="s">
        <v>5223</v>
      </c>
      <c r="D1001" s="823" t="s">
        <v>35</v>
      </c>
      <c r="E1001" s="855">
        <v>1</v>
      </c>
      <c r="F1001" s="215"/>
      <c r="G1001" s="405">
        <f t="shared" si="29"/>
        <v>0</v>
      </c>
      <c r="J1001" s="929">
        <f t="shared" si="30"/>
        <v>0</v>
      </c>
    </row>
    <row r="1002" spans="2:10" ht="89.25" outlineLevel="1">
      <c r="B1002" s="430" t="s">
        <v>2724</v>
      </c>
      <c r="C1002" s="317" t="s">
        <v>5768</v>
      </c>
      <c r="D1002" s="823" t="s">
        <v>35</v>
      </c>
      <c r="E1002" s="855">
        <v>1</v>
      </c>
      <c r="F1002" s="215"/>
      <c r="G1002" s="405">
        <f t="shared" si="29"/>
        <v>0</v>
      </c>
      <c r="J1002" s="929">
        <f t="shared" si="30"/>
        <v>0</v>
      </c>
    </row>
    <row r="1003" spans="2:10" ht="89.25" outlineLevel="1">
      <c r="B1003" s="430" t="s">
        <v>2725</v>
      </c>
      <c r="C1003" s="317" t="s">
        <v>5769</v>
      </c>
      <c r="D1003" s="823" t="s">
        <v>35</v>
      </c>
      <c r="E1003" s="855">
        <v>1</v>
      </c>
      <c r="F1003" s="215"/>
      <c r="G1003" s="405">
        <f t="shared" si="29"/>
        <v>0</v>
      </c>
      <c r="J1003" s="929">
        <f t="shared" si="30"/>
        <v>0</v>
      </c>
    </row>
    <row r="1004" spans="2:10" ht="38.25" outlineLevel="1">
      <c r="B1004" s="430" t="s">
        <v>2726</v>
      </c>
      <c r="C1004" s="317" t="s">
        <v>5224</v>
      </c>
      <c r="D1004" s="823" t="s">
        <v>35</v>
      </c>
      <c r="E1004" s="855">
        <v>1</v>
      </c>
      <c r="F1004" s="215"/>
      <c r="G1004" s="405">
        <f t="shared" si="29"/>
        <v>0</v>
      </c>
      <c r="J1004" s="929">
        <f t="shared" si="30"/>
        <v>0</v>
      </c>
    </row>
    <row r="1005" spans="2:10" outlineLevel="1">
      <c r="B1005" s="430"/>
      <c r="C1005" s="317"/>
      <c r="E1005" s="855"/>
      <c r="F1005" s="249"/>
      <c r="G1005" s="405"/>
    </row>
    <row r="1006" spans="2:10" ht="15" outlineLevel="1">
      <c r="B1006" s="318" t="s">
        <v>2075</v>
      </c>
      <c r="C1006" s="859" t="s">
        <v>2637</v>
      </c>
      <c r="D1006" s="857"/>
      <c r="E1006" s="858"/>
      <c r="F1006" s="246"/>
      <c r="G1006" s="893"/>
    </row>
    <row r="1007" spans="2:10" ht="153" customHeight="1" outlineLevel="1">
      <c r="B1007" s="430"/>
      <c r="C1007" s="8" t="s">
        <v>5770</v>
      </c>
      <c r="D1007" s="857"/>
      <c r="E1007" s="858"/>
      <c r="F1007" s="246"/>
      <c r="G1007" s="893"/>
    </row>
    <row r="1008" spans="2:10" ht="15" outlineLevel="1">
      <c r="B1008" s="430"/>
      <c r="C1008" s="392"/>
      <c r="D1008" s="857"/>
      <c r="E1008" s="858"/>
      <c r="F1008" s="246"/>
      <c r="G1008" s="893"/>
    </row>
    <row r="1009" spans="2:10" ht="25.5" outlineLevel="1">
      <c r="B1009" s="430" t="s">
        <v>2727</v>
      </c>
      <c r="C1009" s="317" t="s">
        <v>5225</v>
      </c>
      <c r="D1009" s="823" t="s">
        <v>35</v>
      </c>
      <c r="E1009" s="855">
        <v>1</v>
      </c>
      <c r="F1009" s="215"/>
      <c r="G1009" s="405">
        <f>E1009*F1009</f>
        <v>0</v>
      </c>
      <c r="J1009" s="929">
        <f>G1009</f>
        <v>0</v>
      </c>
    </row>
    <row r="1010" spans="2:10" ht="25.5" outlineLevel="1">
      <c r="B1010" s="430" t="s">
        <v>2728</v>
      </c>
      <c r="C1010" s="317" t="s">
        <v>5226</v>
      </c>
      <c r="D1010" s="823" t="s">
        <v>35</v>
      </c>
      <c r="E1010" s="855">
        <v>1</v>
      </c>
      <c r="F1010" s="215"/>
      <c r="G1010" s="405">
        <f>E1010*F1010</f>
        <v>0</v>
      </c>
      <c r="J1010" s="929">
        <f>G1010</f>
        <v>0</v>
      </c>
    </row>
    <row r="1011" spans="2:10" ht="25.5" outlineLevel="1">
      <c r="B1011" s="430" t="s">
        <v>2729</v>
      </c>
      <c r="C1011" s="317" t="s">
        <v>5227</v>
      </c>
      <c r="D1011" s="823" t="s">
        <v>35</v>
      </c>
      <c r="E1011" s="855">
        <v>1</v>
      </c>
      <c r="F1011" s="215"/>
      <c r="G1011" s="405">
        <f>E1011*F1011</f>
        <v>0</v>
      </c>
      <c r="J1011" s="929">
        <f>G1011</f>
        <v>0</v>
      </c>
    </row>
    <row r="1012" spans="2:10" outlineLevel="1">
      <c r="C1012" s="317"/>
      <c r="E1012" s="855"/>
      <c r="F1012" s="249"/>
      <c r="G1012" s="405"/>
      <c r="J1012" s="929"/>
    </row>
    <row r="1013" spans="2:10" outlineLevel="1">
      <c r="C1013" s="859" t="s">
        <v>2636</v>
      </c>
      <c r="E1013" s="855"/>
      <c r="F1013" s="249"/>
      <c r="G1013" s="405"/>
      <c r="J1013" s="929"/>
    </row>
    <row r="1014" spans="2:10" ht="140.25" outlineLevel="1">
      <c r="C1014" s="8" t="s">
        <v>5771</v>
      </c>
      <c r="E1014" s="855"/>
      <c r="F1014" s="249"/>
      <c r="G1014" s="405"/>
      <c r="J1014" s="929"/>
    </row>
    <row r="1015" spans="2:10" outlineLevel="1">
      <c r="C1015" s="859"/>
      <c r="E1015" s="855"/>
      <c r="F1015" s="249"/>
      <c r="G1015" s="405"/>
      <c r="J1015" s="929"/>
    </row>
    <row r="1016" spans="2:10" ht="25.5" outlineLevel="1">
      <c r="B1016" s="430" t="s">
        <v>2730</v>
      </c>
      <c r="C1016" s="317" t="s">
        <v>5228</v>
      </c>
      <c r="D1016" s="823" t="s">
        <v>35</v>
      </c>
      <c r="E1016" s="855">
        <v>1</v>
      </c>
      <c r="F1016" s="215"/>
      <c r="G1016" s="405">
        <f>E1016*F1016</f>
        <v>0</v>
      </c>
      <c r="J1016" s="929">
        <f>G1016</f>
        <v>0</v>
      </c>
    </row>
    <row r="1017" spans="2:10" ht="25.5" outlineLevel="1">
      <c r="B1017" s="430" t="s">
        <v>2731</v>
      </c>
      <c r="C1017" s="317" t="s">
        <v>5229</v>
      </c>
      <c r="D1017" s="823" t="s">
        <v>35</v>
      </c>
      <c r="E1017" s="855">
        <v>1</v>
      </c>
      <c r="F1017" s="215"/>
      <c r="G1017" s="405">
        <f>E1017*F1017</f>
        <v>0</v>
      </c>
      <c r="J1017" s="929">
        <f>G1017</f>
        <v>0</v>
      </c>
    </row>
    <row r="1018" spans="2:10" ht="25.5" outlineLevel="1">
      <c r="B1018" s="430" t="s">
        <v>2732</v>
      </c>
      <c r="C1018" s="317" t="s">
        <v>5230</v>
      </c>
      <c r="D1018" s="823" t="s">
        <v>35</v>
      </c>
      <c r="E1018" s="855">
        <v>1</v>
      </c>
      <c r="F1018" s="215"/>
      <c r="G1018" s="405">
        <f>E1018*F1018</f>
        <v>0</v>
      </c>
      <c r="J1018" s="929">
        <f>G1018</f>
        <v>0</v>
      </c>
    </row>
    <row r="1019" spans="2:10" ht="25.5" outlineLevel="1">
      <c r="B1019" s="430" t="s">
        <v>2733</v>
      </c>
      <c r="C1019" s="317" t="s">
        <v>5231</v>
      </c>
      <c r="D1019" s="823" t="s">
        <v>35</v>
      </c>
      <c r="E1019" s="855">
        <v>1</v>
      </c>
      <c r="F1019" s="215"/>
      <c r="G1019" s="405">
        <f>E1019*F1019</f>
        <v>0</v>
      </c>
      <c r="J1019" s="929">
        <f>G1019</f>
        <v>0</v>
      </c>
    </row>
    <row r="1020" spans="2:10" outlineLevel="1">
      <c r="B1020" s="430"/>
      <c r="C1020" s="317"/>
      <c r="E1020" s="855"/>
      <c r="F1020" s="249"/>
      <c r="G1020" s="405"/>
      <c r="J1020" s="929"/>
    </row>
    <row r="1021" spans="2:10" outlineLevel="1">
      <c r="B1021" s="318" t="s">
        <v>2078</v>
      </c>
      <c r="C1021" s="20" t="s">
        <v>2648</v>
      </c>
      <c r="E1021" s="855"/>
      <c r="F1021" s="12"/>
      <c r="G1021" s="405"/>
      <c r="J1021" s="929"/>
    </row>
    <row r="1022" spans="2:10" ht="127.5" outlineLevel="1">
      <c r="B1022" s="430"/>
      <c r="C1022" s="8" t="s">
        <v>5772</v>
      </c>
      <c r="E1022" s="855"/>
      <c r="F1022" s="12"/>
      <c r="G1022" s="405"/>
      <c r="J1022" s="929"/>
    </row>
    <row r="1023" spans="2:10" ht="25.5" outlineLevel="1">
      <c r="B1023" s="430" t="s">
        <v>2734</v>
      </c>
      <c r="C1023" s="8" t="s">
        <v>5773</v>
      </c>
      <c r="D1023" s="823" t="s">
        <v>35</v>
      </c>
      <c r="E1023" s="855">
        <v>1</v>
      </c>
      <c r="F1023" s="215"/>
      <c r="G1023" s="405">
        <f>E1023*F1023</f>
        <v>0</v>
      </c>
      <c r="J1023" s="929">
        <f>G1023</f>
        <v>0</v>
      </c>
    </row>
    <row r="1024" spans="2:10" ht="25.5" outlineLevel="1">
      <c r="B1024" s="430" t="s">
        <v>2735</v>
      </c>
      <c r="C1024" s="8" t="s">
        <v>5774</v>
      </c>
      <c r="D1024" s="823" t="s">
        <v>35</v>
      </c>
      <c r="E1024" s="855">
        <v>1</v>
      </c>
      <c r="F1024" s="215"/>
      <c r="G1024" s="405">
        <f>E1024*F1024</f>
        <v>0</v>
      </c>
      <c r="J1024" s="929">
        <f>G1024</f>
        <v>0</v>
      </c>
    </row>
    <row r="1025" spans="2:10" ht="25.5" outlineLevel="1">
      <c r="B1025" s="430" t="s">
        <v>2736</v>
      </c>
      <c r="C1025" s="8" t="s">
        <v>5775</v>
      </c>
      <c r="D1025" s="823" t="s">
        <v>35</v>
      </c>
      <c r="E1025" s="855">
        <v>1</v>
      </c>
      <c r="F1025" s="215"/>
      <c r="G1025" s="405">
        <f>E1025*F1025</f>
        <v>0</v>
      </c>
      <c r="J1025" s="929">
        <f>G1025</f>
        <v>0</v>
      </c>
    </row>
    <row r="1026" spans="2:10" outlineLevel="1">
      <c r="B1026" s="430"/>
      <c r="C1026" s="317"/>
      <c r="E1026" s="855"/>
      <c r="F1026" s="249"/>
      <c r="G1026" s="405"/>
      <c r="J1026" s="929"/>
    </row>
    <row r="1027" spans="2:10" outlineLevel="1">
      <c r="B1027" s="318" t="s">
        <v>2737</v>
      </c>
      <c r="C1027" s="20" t="s">
        <v>2651</v>
      </c>
      <c r="E1027" s="855"/>
      <c r="F1027" s="249"/>
      <c r="G1027" s="405"/>
      <c r="J1027" s="929"/>
    </row>
    <row r="1028" spans="2:10" outlineLevel="1">
      <c r="B1028" s="318"/>
      <c r="C1028" s="20"/>
      <c r="E1028" s="855"/>
      <c r="F1028" s="12"/>
      <c r="G1028" s="405"/>
    </row>
    <row r="1029" spans="2:10" ht="25.5" outlineLevel="1">
      <c r="B1029" s="318" t="s">
        <v>982</v>
      </c>
      <c r="C1029" s="20" t="s">
        <v>2054</v>
      </c>
      <c r="D1029" s="857"/>
      <c r="E1029" s="858"/>
      <c r="F1029" s="246"/>
      <c r="G1029" s="893"/>
    </row>
    <row r="1030" spans="2:10" ht="204" outlineLevel="1">
      <c r="B1030" s="430"/>
      <c r="C1030" s="8" t="s">
        <v>4172</v>
      </c>
      <c r="D1030" s="857"/>
      <c r="E1030" s="858"/>
      <c r="F1030" s="246"/>
      <c r="G1030" s="893"/>
    </row>
    <row r="1031" spans="2:10" ht="63.75" outlineLevel="1">
      <c r="B1031" s="430"/>
      <c r="C1031" s="8" t="s">
        <v>2055</v>
      </c>
      <c r="D1031" s="857"/>
      <c r="E1031" s="858"/>
      <c r="F1031" s="246"/>
      <c r="G1031" s="893"/>
    </row>
    <row r="1032" spans="2:10" ht="191.25" outlineLevel="1">
      <c r="B1032" s="430"/>
      <c r="C1032" s="8" t="s">
        <v>2058</v>
      </c>
      <c r="D1032" s="857"/>
      <c r="E1032" s="858"/>
      <c r="F1032" s="246"/>
      <c r="G1032" s="893"/>
    </row>
    <row r="1033" spans="2:10" ht="89.25" outlineLevel="1">
      <c r="B1033" s="430" t="s">
        <v>2738</v>
      </c>
      <c r="C1033" s="317" t="s">
        <v>4852</v>
      </c>
      <c r="D1033" s="823" t="s">
        <v>35</v>
      </c>
      <c r="E1033" s="855">
        <v>1</v>
      </c>
      <c r="F1033" s="215"/>
      <c r="G1033" s="405">
        <f>E1033*F1033</f>
        <v>0</v>
      </c>
      <c r="I1033" s="919">
        <f>G1033*0.5</f>
        <v>0</v>
      </c>
      <c r="J1033" s="929">
        <f>G1033*0.5</f>
        <v>0</v>
      </c>
    </row>
    <row r="1034" spans="2:10" ht="89.25" outlineLevel="1">
      <c r="B1034" s="430" t="s">
        <v>2739</v>
      </c>
      <c r="C1034" s="317" t="s">
        <v>4853</v>
      </c>
      <c r="D1034" s="823" t="s">
        <v>35</v>
      </c>
      <c r="E1034" s="855">
        <v>1</v>
      </c>
      <c r="F1034" s="215"/>
      <c r="G1034" s="405">
        <f>E1034*F1034</f>
        <v>0</v>
      </c>
      <c r="I1034" s="919">
        <f>G1034*0.5</f>
        <v>0</v>
      </c>
      <c r="J1034" s="929">
        <f>G1034*0.5</f>
        <v>0</v>
      </c>
    </row>
    <row r="1035" spans="2:10" outlineLevel="1">
      <c r="B1035" s="430"/>
      <c r="C1035" s="317"/>
      <c r="E1035" s="855"/>
      <c r="F1035" s="12"/>
      <c r="G1035" s="405"/>
      <c r="I1035" s="919"/>
      <c r="J1035" s="929"/>
    </row>
    <row r="1036" spans="2:10" outlineLevel="1">
      <c r="B1036" s="430"/>
      <c r="C1036" s="372" t="s">
        <v>4880</v>
      </c>
      <c r="E1036" s="855"/>
      <c r="F1036" s="12"/>
      <c r="G1036" s="405"/>
      <c r="I1036" s="919"/>
      <c r="J1036" s="929"/>
    </row>
    <row r="1037" spans="2:10" ht="63.75" outlineLevel="1">
      <c r="B1037" s="430"/>
      <c r="C1037" s="317" t="s">
        <v>4881</v>
      </c>
      <c r="D1037" s="317"/>
      <c r="E1037" s="317"/>
      <c r="F1037" s="3"/>
      <c r="G1037" s="317"/>
    </row>
    <row r="1038" spans="2:10" outlineLevel="1">
      <c r="B1038" s="430"/>
      <c r="C1038" s="317"/>
      <c r="D1038" s="317"/>
      <c r="E1038" s="317"/>
      <c r="F1038" s="3"/>
      <c r="G1038" s="317"/>
    </row>
    <row r="1039" spans="2:10" ht="63.75" outlineLevel="1">
      <c r="B1039" s="430" t="s">
        <v>4882</v>
      </c>
      <c r="C1039" s="317" t="s">
        <v>5776</v>
      </c>
      <c r="D1039" s="823" t="s">
        <v>35</v>
      </c>
      <c r="E1039" s="855">
        <v>8</v>
      </c>
      <c r="F1039" s="215"/>
      <c r="G1039" s="405">
        <f>E1039*F1039</f>
        <v>0</v>
      </c>
      <c r="I1039" s="919">
        <f>G1039*0.5</f>
        <v>0</v>
      </c>
      <c r="J1039" s="929">
        <f>G1039*0.5</f>
        <v>0</v>
      </c>
    </row>
    <row r="1040" spans="2:10" outlineLevel="1">
      <c r="B1040" s="430"/>
      <c r="C1040" s="317"/>
      <c r="E1040" s="855"/>
      <c r="F1040" s="12"/>
      <c r="G1040" s="405"/>
      <c r="I1040" s="919"/>
      <c r="J1040" s="929"/>
    </row>
    <row r="1041" spans="2:10" ht="25.5" outlineLevel="1">
      <c r="B1041" s="318" t="s">
        <v>2740</v>
      </c>
      <c r="C1041" s="20" t="s">
        <v>2057</v>
      </c>
      <c r="D1041" s="857"/>
      <c r="E1041" s="858"/>
      <c r="F1041" s="246"/>
      <c r="G1041" s="893"/>
    </row>
    <row r="1042" spans="2:10" ht="216.75" outlineLevel="1">
      <c r="B1042" s="430"/>
      <c r="C1042" s="8" t="s">
        <v>4970</v>
      </c>
      <c r="D1042" s="857"/>
      <c r="E1042" s="858"/>
      <c r="F1042" s="246"/>
      <c r="G1042" s="893"/>
    </row>
    <row r="1043" spans="2:10" ht="63.75" outlineLevel="1">
      <c r="B1043" s="430"/>
      <c r="C1043" s="8" t="s">
        <v>2055</v>
      </c>
      <c r="D1043" s="857"/>
      <c r="E1043" s="858"/>
      <c r="F1043" s="246"/>
      <c r="G1043" s="893"/>
    </row>
    <row r="1044" spans="2:10" ht="191.25" outlineLevel="1">
      <c r="B1044" s="430"/>
      <c r="C1044" s="8" t="s">
        <v>2058</v>
      </c>
      <c r="D1044" s="857"/>
      <c r="E1044" s="858"/>
      <c r="F1044" s="246"/>
      <c r="G1044" s="893"/>
    </row>
    <row r="1045" spans="2:10" ht="89.25" outlineLevel="1">
      <c r="B1045" s="430" t="s">
        <v>2741</v>
      </c>
      <c r="C1045" s="317" t="s">
        <v>4854</v>
      </c>
      <c r="D1045" s="823" t="s">
        <v>35</v>
      </c>
      <c r="E1045" s="855">
        <v>2</v>
      </c>
      <c r="F1045" s="215"/>
      <c r="G1045" s="405">
        <f>E1045*F1045</f>
        <v>0</v>
      </c>
      <c r="I1045" s="919">
        <f>G1045*0.5</f>
        <v>0</v>
      </c>
      <c r="J1045" s="929">
        <f>G1045*0.5</f>
        <v>0</v>
      </c>
    </row>
    <row r="1046" spans="2:10" outlineLevel="1">
      <c r="B1046" s="480"/>
      <c r="C1046" s="20"/>
      <c r="E1046" s="855"/>
      <c r="F1046" s="12"/>
      <c r="G1046" s="405"/>
    </row>
    <row r="1047" spans="2:10" ht="25.5" outlineLevel="1">
      <c r="B1047" s="318" t="s">
        <v>2742</v>
      </c>
      <c r="C1047" s="20" t="s">
        <v>2056</v>
      </c>
      <c r="D1047" s="857"/>
      <c r="E1047" s="858"/>
      <c r="F1047" s="246"/>
      <c r="G1047" s="893"/>
    </row>
    <row r="1048" spans="2:10" ht="178.5" outlineLevel="1">
      <c r="B1048" s="430"/>
      <c r="C1048" s="8" t="s">
        <v>4971</v>
      </c>
      <c r="D1048" s="857"/>
      <c r="E1048" s="858"/>
      <c r="F1048" s="246"/>
      <c r="G1048" s="893"/>
    </row>
    <row r="1049" spans="2:10" ht="63.75" outlineLevel="1">
      <c r="B1049" s="430"/>
      <c r="C1049" s="8" t="s">
        <v>2055</v>
      </c>
      <c r="D1049" s="857"/>
      <c r="E1049" s="858"/>
      <c r="F1049" s="246"/>
      <c r="G1049" s="893"/>
    </row>
    <row r="1050" spans="2:10" ht="191.25" outlineLevel="1">
      <c r="B1050" s="430"/>
      <c r="C1050" s="8" t="s">
        <v>2058</v>
      </c>
      <c r="D1050" s="857"/>
      <c r="E1050" s="858"/>
      <c r="F1050" s="246"/>
      <c r="G1050" s="893"/>
    </row>
    <row r="1051" spans="2:10" ht="89.25" outlineLevel="1">
      <c r="B1051" s="430" t="s">
        <v>2743</v>
      </c>
      <c r="C1051" s="317" t="s">
        <v>4855</v>
      </c>
      <c r="D1051" s="823" t="s">
        <v>35</v>
      </c>
      <c r="E1051" s="855">
        <v>2</v>
      </c>
      <c r="F1051" s="215"/>
      <c r="G1051" s="405">
        <f t="shared" ref="G1051:G1056" si="31">E1051*F1051</f>
        <v>0</v>
      </c>
      <c r="I1051" s="919">
        <f t="shared" ref="I1051:I1056" si="32">G1051*0.5</f>
        <v>0</v>
      </c>
      <c r="J1051" s="929">
        <f t="shared" ref="J1051:J1056" si="33">G1051*0.5</f>
        <v>0</v>
      </c>
    </row>
    <row r="1052" spans="2:10" ht="89.25" outlineLevel="1">
      <c r="B1052" s="430" t="s">
        <v>2744</v>
      </c>
      <c r="C1052" s="317" t="s">
        <v>4856</v>
      </c>
      <c r="D1052" s="823" t="s">
        <v>35</v>
      </c>
      <c r="E1052" s="855">
        <v>1</v>
      </c>
      <c r="F1052" s="215"/>
      <c r="G1052" s="405">
        <f t="shared" si="31"/>
        <v>0</v>
      </c>
      <c r="I1052" s="919">
        <f t="shared" si="32"/>
        <v>0</v>
      </c>
      <c r="J1052" s="929">
        <f t="shared" si="33"/>
        <v>0</v>
      </c>
    </row>
    <row r="1053" spans="2:10" ht="89.25" outlineLevel="1">
      <c r="B1053" s="430" t="s">
        <v>2745</v>
      </c>
      <c r="C1053" s="317" t="s">
        <v>4857</v>
      </c>
      <c r="D1053" s="823" t="s">
        <v>35</v>
      </c>
      <c r="E1053" s="855">
        <v>1</v>
      </c>
      <c r="F1053" s="215"/>
      <c r="G1053" s="405">
        <f t="shared" si="31"/>
        <v>0</v>
      </c>
      <c r="I1053" s="919">
        <f t="shared" si="32"/>
        <v>0</v>
      </c>
      <c r="J1053" s="929">
        <f t="shared" si="33"/>
        <v>0</v>
      </c>
    </row>
    <row r="1054" spans="2:10" ht="89.25" outlineLevel="1">
      <c r="B1054" s="430" t="s">
        <v>2746</v>
      </c>
      <c r="C1054" s="317" t="s">
        <v>4858</v>
      </c>
      <c r="D1054" s="823" t="s">
        <v>35</v>
      </c>
      <c r="E1054" s="855">
        <v>1</v>
      </c>
      <c r="F1054" s="215"/>
      <c r="G1054" s="405">
        <f t="shared" si="31"/>
        <v>0</v>
      </c>
      <c r="I1054" s="919">
        <f t="shared" si="32"/>
        <v>0</v>
      </c>
      <c r="J1054" s="929">
        <f t="shared" si="33"/>
        <v>0</v>
      </c>
    </row>
    <row r="1055" spans="2:10" ht="89.25" outlineLevel="1">
      <c r="B1055" s="430" t="s">
        <v>2747</v>
      </c>
      <c r="C1055" s="317" t="s">
        <v>4859</v>
      </c>
      <c r="D1055" s="823" t="s">
        <v>35</v>
      </c>
      <c r="E1055" s="855">
        <v>1</v>
      </c>
      <c r="F1055" s="215"/>
      <c r="G1055" s="405">
        <f t="shared" si="31"/>
        <v>0</v>
      </c>
      <c r="I1055" s="919">
        <f t="shared" si="32"/>
        <v>0</v>
      </c>
      <c r="J1055" s="929">
        <f t="shared" si="33"/>
        <v>0</v>
      </c>
    </row>
    <row r="1056" spans="2:10" ht="89.25" outlineLevel="1">
      <c r="B1056" s="430" t="s">
        <v>2748</v>
      </c>
      <c r="C1056" s="317" t="s">
        <v>4863</v>
      </c>
      <c r="D1056" s="823" t="s">
        <v>35</v>
      </c>
      <c r="E1056" s="855">
        <v>1</v>
      </c>
      <c r="F1056" s="215"/>
      <c r="G1056" s="405">
        <f t="shared" si="31"/>
        <v>0</v>
      </c>
      <c r="I1056" s="919">
        <f t="shared" si="32"/>
        <v>0</v>
      </c>
      <c r="J1056" s="929">
        <f t="shared" si="33"/>
        <v>0</v>
      </c>
    </row>
    <row r="1057" spans="1:10" outlineLevel="1">
      <c r="B1057" s="480"/>
      <c r="C1057" s="20"/>
      <c r="E1057" s="855"/>
      <c r="F1057" s="12"/>
      <c r="G1057" s="405"/>
    </row>
    <row r="1058" spans="1:10" ht="25.5" outlineLevel="1">
      <c r="B1058" s="318" t="s">
        <v>2749</v>
      </c>
      <c r="C1058" s="20" t="s">
        <v>2059</v>
      </c>
      <c r="D1058" s="857"/>
      <c r="E1058" s="858"/>
      <c r="F1058" s="246"/>
      <c r="G1058" s="893"/>
    </row>
    <row r="1059" spans="1:10" ht="204" outlineLevel="1">
      <c r="B1059" s="430"/>
      <c r="C1059" s="8" t="s">
        <v>5777</v>
      </c>
      <c r="D1059" s="857"/>
      <c r="E1059" s="858"/>
      <c r="F1059" s="246"/>
      <c r="G1059" s="893"/>
    </row>
    <row r="1060" spans="1:10" ht="63.75" outlineLevel="1">
      <c r="B1060" s="430"/>
      <c r="C1060" s="8" t="s">
        <v>2055</v>
      </c>
      <c r="D1060" s="857"/>
      <c r="E1060" s="858"/>
      <c r="F1060" s="246"/>
      <c r="G1060" s="893"/>
    </row>
    <row r="1061" spans="1:10" ht="191.25" outlineLevel="1">
      <c r="B1061" s="430"/>
      <c r="C1061" s="8" t="s">
        <v>2058</v>
      </c>
      <c r="D1061" s="857"/>
      <c r="E1061" s="858"/>
      <c r="F1061" s="246"/>
      <c r="G1061" s="893"/>
    </row>
    <row r="1062" spans="1:10" ht="89.25" outlineLevel="1">
      <c r="B1062" s="430" t="s">
        <v>2750</v>
      </c>
      <c r="C1062" s="317" t="s">
        <v>4860</v>
      </c>
      <c r="D1062" s="823" t="s">
        <v>35</v>
      </c>
      <c r="E1062" s="855">
        <v>1</v>
      </c>
      <c r="F1062" s="215"/>
      <c r="G1062" s="405">
        <f>E1062*F1062</f>
        <v>0</v>
      </c>
      <c r="I1062" s="919">
        <f>G1062*0.5</f>
        <v>0</v>
      </c>
      <c r="J1062" s="929">
        <f>G1062*0.5</f>
        <v>0</v>
      </c>
    </row>
    <row r="1063" spans="1:10" ht="89.25" outlineLevel="1">
      <c r="B1063" s="430" t="s">
        <v>2751</v>
      </c>
      <c r="C1063" s="317" t="s">
        <v>4861</v>
      </c>
      <c r="D1063" s="823" t="s">
        <v>35</v>
      </c>
      <c r="E1063" s="855">
        <v>1</v>
      </c>
      <c r="F1063" s="215"/>
      <c r="G1063" s="405">
        <f>E1063*F1063</f>
        <v>0</v>
      </c>
      <c r="I1063" s="919">
        <f>G1063*0.5</f>
        <v>0</v>
      </c>
      <c r="J1063" s="929">
        <f>G1063*0.5</f>
        <v>0</v>
      </c>
    </row>
    <row r="1064" spans="1:10" ht="89.25" outlineLevel="1">
      <c r="B1064" s="430" t="s">
        <v>2752</v>
      </c>
      <c r="C1064" s="317" t="s">
        <v>4862</v>
      </c>
      <c r="D1064" s="823" t="s">
        <v>35</v>
      </c>
      <c r="E1064" s="855">
        <v>1</v>
      </c>
      <c r="F1064" s="215"/>
      <c r="G1064" s="405">
        <f>E1064*F1064</f>
        <v>0</v>
      </c>
      <c r="I1064" s="919">
        <f>G1064*0.5</f>
        <v>0</v>
      </c>
      <c r="J1064" s="929">
        <f>G1064*0.5</f>
        <v>0</v>
      </c>
    </row>
    <row r="1065" spans="1:10" outlineLevel="1">
      <c r="B1065" s="480"/>
      <c r="C1065" s="20"/>
      <c r="E1065" s="855"/>
      <c r="F1065" s="12"/>
      <c r="G1065" s="405"/>
    </row>
    <row r="1066" spans="1:10" outlineLevel="1">
      <c r="B1066" s="480"/>
      <c r="C1066" s="20"/>
      <c r="E1066" s="855"/>
      <c r="F1066" s="12"/>
      <c r="G1066" s="405"/>
    </row>
    <row r="1067" spans="1:10" ht="38.25" outlineLevel="1">
      <c r="B1067" s="318" t="s">
        <v>2753</v>
      </c>
      <c r="C1067" s="20" t="s">
        <v>2640</v>
      </c>
      <c r="E1067" s="855"/>
      <c r="F1067" s="12"/>
      <c r="G1067" s="405"/>
    </row>
    <row r="1068" spans="1:10" ht="25.5" outlineLevel="1">
      <c r="B1068" s="430"/>
      <c r="C1068" s="8" t="s">
        <v>145</v>
      </c>
      <c r="E1068" s="855"/>
      <c r="F1068" s="12"/>
      <c r="G1068" s="405"/>
    </row>
    <row r="1069" spans="1:10" s="35" customFormat="1" ht="216.75" outlineLevel="1">
      <c r="A1069" s="311"/>
      <c r="B1069" s="480"/>
      <c r="C1069" s="8" t="s">
        <v>974</v>
      </c>
      <c r="D1069" s="823"/>
      <c r="E1069" s="855"/>
      <c r="F1069" s="12"/>
      <c r="G1069" s="405"/>
      <c r="H1069" s="317"/>
      <c r="I1069" s="912"/>
      <c r="J1069" s="934"/>
    </row>
    <row r="1070" spans="1:10" s="35" customFormat="1" ht="89.25" outlineLevel="1">
      <c r="A1070" s="311"/>
      <c r="B1070" s="480"/>
      <c r="C1070" s="8" t="s">
        <v>976</v>
      </c>
      <c r="D1070" s="823"/>
      <c r="E1070" s="855"/>
      <c r="F1070" s="12"/>
      <c r="G1070" s="405"/>
      <c r="H1070" s="317"/>
      <c r="I1070" s="912"/>
      <c r="J1070" s="934"/>
    </row>
    <row r="1071" spans="1:10" s="35" customFormat="1" ht="165.75" outlineLevel="1">
      <c r="A1071" s="311"/>
      <c r="B1071" s="480"/>
      <c r="C1071" s="8" t="s">
        <v>975</v>
      </c>
      <c r="D1071" s="823"/>
      <c r="E1071" s="855"/>
      <c r="F1071" s="12"/>
      <c r="G1071" s="405"/>
      <c r="H1071" s="317"/>
      <c r="I1071" s="912"/>
      <c r="J1071" s="934"/>
    </row>
    <row r="1072" spans="1:10" s="35" customFormat="1" ht="63.75" outlineLevel="1">
      <c r="A1072" s="311"/>
      <c r="B1072" s="430"/>
      <c r="C1072" s="8" t="s">
        <v>146</v>
      </c>
      <c r="D1072" s="823"/>
      <c r="E1072" s="855"/>
      <c r="F1072" s="12"/>
      <c r="G1072" s="405"/>
      <c r="H1072" s="317"/>
      <c r="I1072" s="912"/>
      <c r="J1072" s="934"/>
    </row>
    <row r="1073" spans="1:10" s="35" customFormat="1" ht="25.5" outlineLevel="1">
      <c r="A1073" s="311"/>
      <c r="B1073" s="430"/>
      <c r="C1073" s="8" t="s">
        <v>144</v>
      </c>
      <c r="D1073" s="823"/>
      <c r="E1073" s="855"/>
      <c r="F1073" s="12"/>
      <c r="G1073" s="405"/>
      <c r="H1073" s="317"/>
      <c r="I1073" s="912"/>
      <c r="J1073" s="934"/>
    </row>
    <row r="1074" spans="1:10" s="35" customFormat="1" ht="25.5" outlineLevel="1">
      <c r="A1074" s="311"/>
      <c r="B1074" s="430"/>
      <c r="C1074" s="8" t="s">
        <v>147</v>
      </c>
      <c r="D1074" s="823"/>
      <c r="E1074" s="855"/>
      <c r="F1074" s="12"/>
      <c r="G1074" s="405"/>
      <c r="H1074" s="317"/>
      <c r="I1074" s="912"/>
      <c r="J1074" s="934"/>
    </row>
    <row r="1075" spans="1:10" s="35" customFormat="1" ht="25.5" outlineLevel="1">
      <c r="A1075" s="311"/>
      <c r="B1075" s="430"/>
      <c r="C1075" s="8" t="s">
        <v>148</v>
      </c>
      <c r="D1075" s="823"/>
      <c r="E1075" s="855"/>
      <c r="F1075" s="12"/>
      <c r="G1075" s="405"/>
      <c r="H1075" s="317"/>
      <c r="I1075" s="912"/>
      <c r="J1075" s="934"/>
    </row>
    <row r="1076" spans="1:10" s="35" customFormat="1" ht="25.5" outlineLevel="1">
      <c r="A1076" s="311"/>
      <c r="B1076" s="430"/>
      <c r="C1076" s="8" t="s">
        <v>149</v>
      </c>
      <c r="D1076" s="823"/>
      <c r="E1076" s="855"/>
      <c r="F1076" s="12"/>
      <c r="G1076" s="405"/>
      <c r="H1076" s="317"/>
      <c r="I1076" s="912"/>
      <c r="J1076" s="934"/>
    </row>
    <row r="1077" spans="1:10" s="35" customFormat="1" ht="76.5" outlineLevel="1">
      <c r="A1077" s="311"/>
      <c r="B1077" s="430"/>
      <c r="C1077" s="8" t="s">
        <v>150</v>
      </c>
      <c r="D1077" s="823"/>
      <c r="E1077" s="855"/>
      <c r="F1077" s="12"/>
      <c r="G1077" s="405"/>
      <c r="H1077" s="317"/>
      <c r="I1077" s="912"/>
      <c r="J1077" s="934"/>
    </row>
    <row r="1078" spans="1:10" s="35" customFormat="1" ht="63.75" outlineLevel="1">
      <c r="A1078" s="311"/>
      <c r="B1078" s="430"/>
      <c r="C1078" s="8" t="s">
        <v>151</v>
      </c>
      <c r="D1078" s="823"/>
      <c r="E1078" s="855"/>
      <c r="F1078" s="12"/>
      <c r="G1078" s="405"/>
      <c r="H1078" s="317"/>
      <c r="I1078" s="912"/>
      <c r="J1078" s="934"/>
    </row>
    <row r="1079" spans="1:10" s="35" customFormat="1" ht="25.5" outlineLevel="1">
      <c r="A1079" s="311"/>
      <c r="B1079" s="430"/>
      <c r="C1079" s="8" t="s">
        <v>152</v>
      </c>
      <c r="D1079" s="823"/>
      <c r="E1079" s="855"/>
      <c r="F1079" s="12"/>
      <c r="G1079" s="405"/>
      <c r="H1079" s="317"/>
      <c r="I1079" s="912"/>
      <c r="J1079" s="934"/>
    </row>
    <row r="1080" spans="1:10" s="35" customFormat="1" ht="38.25" outlineLevel="1">
      <c r="A1080" s="311"/>
      <c r="B1080" s="430"/>
      <c r="C1080" s="8" t="s">
        <v>153</v>
      </c>
      <c r="D1080" s="823"/>
      <c r="E1080" s="855"/>
      <c r="F1080" s="12"/>
      <c r="G1080" s="405"/>
      <c r="H1080" s="317"/>
      <c r="I1080" s="912"/>
      <c r="J1080" s="934"/>
    </row>
    <row r="1081" spans="1:10" s="35" customFormat="1" ht="38.25" outlineLevel="1">
      <c r="A1081" s="311"/>
      <c r="B1081" s="430"/>
      <c r="C1081" s="8" t="s">
        <v>154</v>
      </c>
      <c r="D1081" s="823"/>
      <c r="E1081" s="855"/>
      <c r="F1081" s="12"/>
      <c r="G1081" s="405"/>
      <c r="H1081" s="317"/>
      <c r="I1081" s="912"/>
      <c r="J1081" s="934"/>
    </row>
    <row r="1082" spans="1:10" s="35" customFormat="1" ht="25.5" outlineLevel="1">
      <c r="A1082" s="311"/>
      <c r="B1082" s="430"/>
      <c r="C1082" s="8" t="s">
        <v>1023</v>
      </c>
      <c r="D1082" s="823"/>
      <c r="E1082" s="855"/>
      <c r="F1082" s="12"/>
      <c r="G1082" s="405"/>
      <c r="H1082" s="317"/>
      <c r="I1082" s="912"/>
      <c r="J1082" s="934"/>
    </row>
    <row r="1083" spans="1:10" s="35" customFormat="1" ht="76.5" outlineLevel="1">
      <c r="A1083" s="311"/>
      <c r="B1083" s="430" t="s">
        <v>2754</v>
      </c>
      <c r="C1083" s="317" t="s">
        <v>4845</v>
      </c>
      <c r="D1083" s="823" t="s">
        <v>35</v>
      </c>
      <c r="E1083" s="855">
        <v>2</v>
      </c>
      <c r="F1083" s="215"/>
      <c r="G1083" s="405">
        <f>E1083*F1083</f>
        <v>0</v>
      </c>
      <c r="H1083" s="317"/>
      <c r="I1083" s="912"/>
      <c r="J1083" s="929">
        <f>G1083</f>
        <v>0</v>
      </c>
    </row>
    <row r="1084" spans="1:10" s="35" customFormat="1" outlineLevel="1">
      <c r="A1084" s="311"/>
      <c r="B1084" s="430"/>
      <c r="C1084" s="372"/>
      <c r="D1084" s="823"/>
      <c r="E1084" s="855"/>
      <c r="F1084" s="13"/>
      <c r="G1084" s="405"/>
      <c r="H1084" s="317"/>
      <c r="I1084" s="912"/>
      <c r="J1084" s="934"/>
    </row>
    <row r="1085" spans="1:10" ht="25.5" outlineLevel="1">
      <c r="B1085" s="318" t="s">
        <v>2755</v>
      </c>
      <c r="C1085" s="20" t="s">
        <v>2639</v>
      </c>
      <c r="E1085" s="855"/>
      <c r="F1085" s="12"/>
      <c r="G1085" s="405"/>
    </row>
    <row r="1086" spans="1:10" outlineLevel="1">
      <c r="B1086" s="430"/>
      <c r="C1086" s="8" t="s">
        <v>155</v>
      </c>
      <c r="E1086" s="855"/>
      <c r="F1086" s="12"/>
      <c r="G1086" s="405"/>
    </row>
    <row r="1087" spans="1:10" ht="127.5" outlineLevel="1">
      <c r="B1087" s="430"/>
      <c r="C1087" s="8" t="s">
        <v>156</v>
      </c>
      <c r="D1087" s="860"/>
      <c r="E1087" s="861"/>
      <c r="F1087" s="245"/>
      <c r="G1087" s="896"/>
    </row>
    <row r="1088" spans="1:10" ht="25.5" outlineLevel="1">
      <c r="B1088" s="430"/>
      <c r="C1088" s="8" t="s">
        <v>144</v>
      </c>
      <c r="D1088" s="860"/>
      <c r="E1088" s="860"/>
      <c r="F1088" s="244"/>
      <c r="G1088" s="897"/>
    </row>
    <row r="1089" spans="1:10" ht="25.5" outlineLevel="1">
      <c r="B1089" s="430"/>
      <c r="C1089" s="8" t="s">
        <v>157</v>
      </c>
      <c r="D1089" s="857"/>
      <c r="E1089" s="862"/>
      <c r="F1089" s="243"/>
      <c r="G1089" s="898"/>
    </row>
    <row r="1090" spans="1:10" ht="38.25" outlineLevel="1">
      <c r="B1090" s="430"/>
      <c r="C1090" s="8" t="s">
        <v>978</v>
      </c>
      <c r="D1090" s="857"/>
      <c r="E1090" s="862"/>
      <c r="F1090" s="243"/>
      <c r="G1090" s="898"/>
    </row>
    <row r="1091" spans="1:10" ht="51" outlineLevel="1">
      <c r="B1091" s="430"/>
      <c r="C1091" s="8" t="s">
        <v>158</v>
      </c>
      <c r="D1091" s="857"/>
      <c r="E1091" s="862"/>
      <c r="F1091" s="243"/>
      <c r="G1091" s="898"/>
    </row>
    <row r="1092" spans="1:10" ht="76.5" outlineLevel="1">
      <c r="B1092" s="430"/>
      <c r="C1092" s="8" t="s">
        <v>159</v>
      </c>
      <c r="D1092" s="857"/>
      <c r="E1092" s="862"/>
      <c r="F1092" s="243"/>
      <c r="G1092" s="898"/>
    </row>
    <row r="1093" spans="1:10" ht="76.5" outlineLevel="1">
      <c r="B1093" s="430"/>
      <c r="C1093" s="8" t="s">
        <v>3554</v>
      </c>
      <c r="D1093" s="857"/>
      <c r="E1093" s="858"/>
      <c r="F1093" s="246"/>
      <c r="G1093" s="893"/>
    </row>
    <row r="1094" spans="1:10" ht="15" outlineLevel="1">
      <c r="B1094" s="430"/>
      <c r="C1094" s="8"/>
      <c r="D1094" s="857"/>
      <c r="E1094" s="858"/>
      <c r="F1094" s="246"/>
      <c r="G1094" s="893"/>
    </row>
    <row r="1095" spans="1:10" ht="76.5" outlineLevel="1">
      <c r="B1095" s="430" t="s">
        <v>2756</v>
      </c>
      <c r="C1095" s="317" t="s">
        <v>4846</v>
      </c>
      <c r="D1095" s="823" t="s">
        <v>35</v>
      </c>
      <c r="E1095" s="855">
        <v>2</v>
      </c>
      <c r="F1095" s="215"/>
      <c r="G1095" s="405">
        <f t="shared" ref="G1095:G1100" si="34">E1095*F1095</f>
        <v>0</v>
      </c>
      <c r="J1095" s="929">
        <f t="shared" ref="J1095:J1100" si="35">G1095</f>
        <v>0</v>
      </c>
    </row>
    <row r="1096" spans="1:10" ht="76.5" outlineLevel="1">
      <c r="B1096" s="430" t="s">
        <v>2757</v>
      </c>
      <c r="C1096" s="317" t="s">
        <v>4847</v>
      </c>
      <c r="D1096" s="823" t="s">
        <v>35</v>
      </c>
      <c r="E1096" s="855">
        <v>1</v>
      </c>
      <c r="F1096" s="215"/>
      <c r="G1096" s="405">
        <f t="shared" si="34"/>
        <v>0</v>
      </c>
      <c r="J1096" s="929">
        <f t="shared" si="35"/>
        <v>0</v>
      </c>
    </row>
    <row r="1097" spans="1:10" ht="76.5" outlineLevel="1">
      <c r="B1097" s="430" t="s">
        <v>2758</v>
      </c>
      <c r="C1097" s="317" t="s">
        <v>4848</v>
      </c>
      <c r="D1097" s="823" t="s">
        <v>35</v>
      </c>
      <c r="E1097" s="855">
        <v>1</v>
      </c>
      <c r="F1097" s="215"/>
      <c r="G1097" s="405">
        <f t="shared" si="34"/>
        <v>0</v>
      </c>
      <c r="J1097" s="929">
        <f t="shared" si="35"/>
        <v>0</v>
      </c>
    </row>
    <row r="1098" spans="1:10" ht="76.5" outlineLevel="1">
      <c r="B1098" s="430" t="s">
        <v>2759</v>
      </c>
      <c r="C1098" s="317" t="s">
        <v>4849</v>
      </c>
      <c r="D1098" s="823" t="s">
        <v>35</v>
      </c>
      <c r="E1098" s="855">
        <v>1</v>
      </c>
      <c r="F1098" s="215"/>
      <c r="G1098" s="405">
        <f t="shared" si="34"/>
        <v>0</v>
      </c>
      <c r="J1098" s="929">
        <f t="shared" si="35"/>
        <v>0</v>
      </c>
    </row>
    <row r="1099" spans="1:10" ht="76.5" outlineLevel="1">
      <c r="B1099" s="430" t="s">
        <v>2760</v>
      </c>
      <c r="C1099" s="317" t="s">
        <v>4850</v>
      </c>
      <c r="D1099" s="823" t="s">
        <v>35</v>
      </c>
      <c r="E1099" s="855">
        <v>1</v>
      </c>
      <c r="F1099" s="215"/>
      <c r="G1099" s="405">
        <f t="shared" si="34"/>
        <v>0</v>
      </c>
      <c r="J1099" s="929">
        <f t="shared" si="35"/>
        <v>0</v>
      </c>
    </row>
    <row r="1100" spans="1:10" ht="76.5" outlineLevel="1">
      <c r="B1100" s="430" t="s">
        <v>2761</v>
      </c>
      <c r="C1100" s="317" t="s">
        <v>4851</v>
      </c>
      <c r="D1100" s="823" t="s">
        <v>35</v>
      </c>
      <c r="E1100" s="855">
        <v>1</v>
      </c>
      <c r="F1100" s="215"/>
      <c r="G1100" s="405">
        <f t="shared" si="34"/>
        <v>0</v>
      </c>
      <c r="J1100" s="929">
        <f t="shared" si="35"/>
        <v>0</v>
      </c>
    </row>
    <row r="1101" spans="1:10" s="35" customFormat="1" outlineLevel="1">
      <c r="A1101" s="311"/>
      <c r="B1101" s="430"/>
      <c r="C1101" s="317"/>
      <c r="D1101" s="823"/>
      <c r="E1101" s="855"/>
      <c r="F1101" s="13"/>
      <c r="G1101" s="405"/>
      <c r="H1101" s="317"/>
      <c r="I1101" s="912"/>
      <c r="J1101" s="934"/>
    </row>
    <row r="1102" spans="1:10" s="35" customFormat="1" outlineLevel="1">
      <c r="A1102" s="311"/>
      <c r="B1102" s="318" t="s">
        <v>2762</v>
      </c>
      <c r="C1102" s="20" t="s">
        <v>1180</v>
      </c>
      <c r="D1102" s="823"/>
      <c r="E1102" s="855"/>
      <c r="F1102" s="12"/>
      <c r="G1102" s="405"/>
      <c r="H1102" s="317"/>
      <c r="I1102" s="912"/>
      <c r="J1102" s="934"/>
    </row>
    <row r="1103" spans="1:10" s="35" customFormat="1" outlineLevel="1">
      <c r="A1103" s="311"/>
      <c r="B1103" s="480"/>
      <c r="C1103" s="20"/>
      <c r="D1103" s="823"/>
      <c r="E1103" s="855"/>
      <c r="F1103" s="12"/>
      <c r="G1103" s="405"/>
      <c r="H1103" s="317"/>
      <c r="I1103" s="912"/>
      <c r="J1103" s="934"/>
    </row>
    <row r="1104" spans="1:10" s="35" customFormat="1" outlineLevel="1">
      <c r="A1104" s="311"/>
      <c r="B1104" s="372"/>
      <c r="C1104" s="863" t="s">
        <v>1177</v>
      </c>
      <c r="D1104" s="823"/>
      <c r="E1104" s="855"/>
      <c r="F1104" s="12"/>
      <c r="G1104" s="405"/>
      <c r="H1104" s="317"/>
      <c r="I1104" s="912"/>
      <c r="J1104" s="934"/>
    </row>
    <row r="1105" spans="1:10" s="35" customFormat="1" ht="76.5" outlineLevel="1">
      <c r="A1105" s="311"/>
      <c r="B1105" s="430"/>
      <c r="C1105" s="461" t="s">
        <v>2647</v>
      </c>
      <c r="D1105" s="823"/>
      <c r="E1105" s="855"/>
      <c r="F1105" s="12"/>
      <c r="G1105" s="405"/>
      <c r="H1105" s="317"/>
      <c r="I1105" s="912"/>
      <c r="J1105" s="934"/>
    </row>
    <row r="1106" spans="1:10" s="35" customFormat="1" ht="25.5" outlineLevel="1">
      <c r="A1106" s="311"/>
      <c r="B1106" s="430"/>
      <c r="C1106" s="461" t="s">
        <v>2644</v>
      </c>
      <c r="D1106" s="823"/>
      <c r="E1106" s="855"/>
      <c r="F1106" s="12"/>
      <c r="G1106" s="405"/>
      <c r="H1106" s="317"/>
      <c r="I1106" s="912"/>
      <c r="J1106" s="934"/>
    </row>
    <row r="1107" spans="1:10" s="35" customFormat="1" ht="38.25" outlineLevel="1">
      <c r="A1107" s="311"/>
      <c r="B1107" s="430"/>
      <c r="C1107" s="461" t="s">
        <v>2645</v>
      </c>
      <c r="D1107" s="823"/>
      <c r="E1107" s="855"/>
      <c r="F1107" s="12"/>
      <c r="G1107" s="405"/>
      <c r="H1107" s="317"/>
      <c r="I1107" s="912"/>
      <c r="J1107" s="934"/>
    </row>
    <row r="1108" spans="1:10" s="35" customFormat="1" ht="25.5" outlineLevel="1">
      <c r="A1108" s="311"/>
      <c r="B1108" s="430"/>
      <c r="C1108" s="461" t="s">
        <v>2646</v>
      </c>
      <c r="D1108" s="823"/>
      <c r="E1108" s="855"/>
      <c r="F1108" s="12"/>
      <c r="G1108" s="405"/>
      <c r="H1108" s="317"/>
      <c r="I1108" s="912"/>
      <c r="J1108" s="934"/>
    </row>
    <row r="1109" spans="1:10" s="35" customFormat="1" ht="25.5" outlineLevel="1">
      <c r="A1109" s="311"/>
      <c r="B1109" s="430"/>
      <c r="C1109" s="564" t="s">
        <v>1179</v>
      </c>
      <c r="D1109" s="823"/>
      <c r="E1109" s="855"/>
      <c r="F1109" s="12"/>
      <c r="G1109" s="405"/>
      <c r="H1109" s="317"/>
      <c r="I1109" s="912"/>
      <c r="J1109" s="934"/>
    </row>
    <row r="1110" spans="1:10" s="35" customFormat="1" ht="38.25" outlineLevel="1">
      <c r="A1110" s="311"/>
      <c r="B1110" s="430" t="s">
        <v>2763</v>
      </c>
      <c r="C1110" s="317" t="s">
        <v>2642</v>
      </c>
      <c r="D1110" s="823" t="s">
        <v>35</v>
      </c>
      <c r="E1110" s="58">
        <v>3</v>
      </c>
      <c r="F1110" s="215"/>
      <c r="G1110" s="405">
        <f>E1110*F1110</f>
        <v>0</v>
      </c>
      <c r="H1110" s="317"/>
      <c r="I1110" s="912"/>
      <c r="J1110" s="929">
        <f>G1110</f>
        <v>0</v>
      </c>
    </row>
    <row r="1111" spans="1:10" s="35" customFormat="1" ht="38.25" outlineLevel="1">
      <c r="A1111" s="311"/>
      <c r="B1111" s="430" t="s">
        <v>2764</v>
      </c>
      <c r="C1111" s="317" t="s">
        <v>2643</v>
      </c>
      <c r="D1111" s="823" t="s">
        <v>35</v>
      </c>
      <c r="E1111" s="58">
        <v>2</v>
      </c>
      <c r="F1111" s="215"/>
      <c r="G1111" s="405">
        <f>E1111*F1111</f>
        <v>0</v>
      </c>
      <c r="H1111" s="317"/>
      <c r="I1111" s="912"/>
      <c r="J1111" s="929">
        <f>G1111</f>
        <v>0</v>
      </c>
    </row>
    <row r="1112" spans="1:10" outlineLevel="1">
      <c r="B1112" s="430" t="s">
        <v>2765</v>
      </c>
      <c r="C1112" s="461" t="s">
        <v>1178</v>
      </c>
      <c r="D1112" s="823" t="s">
        <v>35</v>
      </c>
      <c r="E1112" s="855">
        <v>5</v>
      </c>
      <c r="F1112" s="215"/>
      <c r="G1112" s="405">
        <f>E1112*F1112</f>
        <v>0</v>
      </c>
      <c r="J1112" s="929">
        <f>G1112</f>
        <v>0</v>
      </c>
    </row>
    <row r="1113" spans="1:10" outlineLevel="1">
      <c r="B1113" s="430"/>
      <c r="C1113" s="317"/>
      <c r="E1113" s="855"/>
      <c r="F1113" s="12"/>
      <c r="G1113" s="405"/>
      <c r="J1113" s="929"/>
    </row>
    <row r="1114" spans="1:10" outlineLevel="1">
      <c r="B1114" s="317"/>
      <c r="C1114" s="317"/>
      <c r="D1114" s="317"/>
      <c r="E1114" s="317"/>
      <c r="F1114" s="3"/>
      <c r="G1114" s="317"/>
    </row>
    <row r="1115" spans="1:10" outlineLevel="1">
      <c r="B1115" s="318" t="s">
        <v>2654</v>
      </c>
      <c r="C1115" s="20" t="s">
        <v>2652</v>
      </c>
      <c r="D1115" s="317"/>
      <c r="E1115" s="317"/>
      <c r="F1115" s="3"/>
      <c r="G1115" s="317"/>
    </row>
    <row r="1116" spans="1:10" outlineLevel="1">
      <c r="B1116" s="312"/>
      <c r="C1116" s="8"/>
      <c r="E1116" s="855"/>
      <c r="F1116" s="12"/>
      <c r="G1116" s="405"/>
      <c r="J1116" s="929"/>
    </row>
    <row r="1117" spans="1:10" outlineLevel="1">
      <c r="B1117" s="318" t="s">
        <v>983</v>
      </c>
      <c r="C1117" s="372" t="s">
        <v>4069</v>
      </c>
      <c r="D1117" s="843"/>
      <c r="E1117" s="864"/>
      <c r="F1117" s="12"/>
      <c r="G1117" s="405"/>
      <c r="J1117" s="929"/>
    </row>
    <row r="1118" spans="1:10" ht="127.5" outlineLevel="1">
      <c r="B1118" s="430"/>
      <c r="C1118" s="8" t="s">
        <v>4070</v>
      </c>
      <c r="D1118" s="843"/>
      <c r="E1118" s="864"/>
      <c r="F1118" s="12"/>
      <c r="G1118" s="405"/>
      <c r="J1118" s="929"/>
    </row>
    <row r="1119" spans="1:10" outlineLevel="1">
      <c r="B1119" s="430"/>
      <c r="C1119" s="8"/>
      <c r="D1119" s="843"/>
      <c r="E1119" s="864"/>
      <c r="F1119" s="12"/>
      <c r="G1119" s="405"/>
      <c r="J1119" s="929"/>
    </row>
    <row r="1120" spans="1:10" outlineLevel="1">
      <c r="B1120" s="430" t="s">
        <v>2712</v>
      </c>
      <c r="C1120" s="8" t="s">
        <v>2178</v>
      </c>
      <c r="D1120" s="823" t="s">
        <v>35</v>
      </c>
      <c r="E1120" s="855">
        <v>6</v>
      </c>
      <c r="F1120" s="215"/>
      <c r="G1120" s="405">
        <f>E1120*F1120</f>
        <v>0</v>
      </c>
      <c r="J1120" s="929">
        <f>G1120</f>
        <v>0</v>
      </c>
    </row>
    <row r="1121" spans="2:10" outlineLevel="1">
      <c r="B1121" s="430"/>
      <c r="C1121" s="317"/>
      <c r="E1121" s="58"/>
      <c r="F1121" s="12"/>
      <c r="G1121" s="405"/>
      <c r="J1121" s="929"/>
    </row>
    <row r="1122" spans="2:10" outlineLevel="1">
      <c r="B1122" s="318" t="s">
        <v>2766</v>
      </c>
      <c r="C1122" s="20" t="s">
        <v>2653</v>
      </c>
      <c r="E1122" s="58"/>
      <c r="F1122" s="12"/>
      <c r="G1122" s="405"/>
      <c r="J1122" s="929"/>
    </row>
    <row r="1123" spans="2:10" outlineLevel="1">
      <c r="B1123" s="312"/>
      <c r="C1123" s="317"/>
      <c r="E1123" s="58"/>
      <c r="F1123" s="12"/>
      <c r="G1123" s="405"/>
      <c r="J1123" s="929"/>
    </row>
    <row r="1124" spans="2:10" outlineLevel="1">
      <c r="B1124" s="477" t="s">
        <v>2767</v>
      </c>
      <c r="C1124" s="476" t="s">
        <v>2021</v>
      </c>
      <c r="E1124" s="58"/>
      <c r="F1124" s="12"/>
      <c r="G1124" s="405"/>
      <c r="J1124" s="929"/>
    </row>
    <row r="1125" spans="2:10" ht="178.5" outlineLevel="1">
      <c r="C1125" s="8" t="s">
        <v>5778</v>
      </c>
      <c r="E1125" s="58"/>
      <c r="F1125" s="12"/>
      <c r="G1125" s="405"/>
      <c r="J1125" s="929"/>
    </row>
    <row r="1126" spans="2:10" ht="63.75" outlineLevel="1">
      <c r="C1126" s="8" t="s">
        <v>4977</v>
      </c>
      <c r="E1126" s="58"/>
      <c r="F1126" s="12"/>
      <c r="G1126" s="405"/>
      <c r="J1126" s="929"/>
    </row>
    <row r="1127" spans="2:10" outlineLevel="1">
      <c r="C1127" s="8" t="s">
        <v>266</v>
      </c>
      <c r="E1127" s="865"/>
      <c r="J1127" s="938"/>
    </row>
    <row r="1128" spans="2:10" ht="25.5" outlineLevel="1">
      <c r="C1128" s="8" t="s">
        <v>1181</v>
      </c>
      <c r="E1128" s="865"/>
      <c r="J1128" s="938"/>
    </row>
    <row r="1129" spans="2:10" outlineLevel="1">
      <c r="B1129" s="566" t="s">
        <v>2768</v>
      </c>
      <c r="C1129" s="866" t="s">
        <v>1183</v>
      </c>
      <c r="D1129" s="823" t="s">
        <v>35</v>
      </c>
      <c r="E1129" s="58">
        <v>28</v>
      </c>
      <c r="F1129" s="215"/>
      <c r="G1129" s="405">
        <f>E1129*F1129</f>
        <v>0</v>
      </c>
      <c r="J1129" s="929">
        <f>G1129</f>
        <v>0</v>
      </c>
    </row>
    <row r="1130" spans="2:10" outlineLevel="1">
      <c r="B1130" s="566" t="s">
        <v>2769</v>
      </c>
      <c r="C1130" s="866" t="s">
        <v>1184</v>
      </c>
      <c r="D1130" s="823" t="s">
        <v>35</v>
      </c>
      <c r="E1130" s="58">
        <v>7</v>
      </c>
      <c r="F1130" s="215"/>
      <c r="G1130" s="405">
        <f>E1130*F1130</f>
        <v>0</v>
      </c>
      <c r="J1130" s="929">
        <f>G1130</f>
        <v>0</v>
      </c>
    </row>
    <row r="1131" spans="2:10" outlineLevel="1">
      <c r="B1131" s="566" t="s">
        <v>2770</v>
      </c>
      <c r="C1131" s="866" t="s">
        <v>1185</v>
      </c>
      <c r="D1131" s="823" t="s">
        <v>35</v>
      </c>
      <c r="E1131" s="58">
        <v>11</v>
      </c>
      <c r="F1131" s="215"/>
      <c r="G1131" s="405">
        <f>E1131*F1131</f>
        <v>0</v>
      </c>
      <c r="J1131" s="929">
        <f>G1131</f>
        <v>0</v>
      </c>
    </row>
    <row r="1132" spans="2:10" outlineLevel="1">
      <c r="B1132" s="566" t="s">
        <v>2771</v>
      </c>
      <c r="C1132" s="866" t="s">
        <v>1182</v>
      </c>
      <c r="D1132" s="823" t="s">
        <v>219</v>
      </c>
      <c r="E1132" s="58">
        <v>1</v>
      </c>
      <c r="F1132" s="215"/>
      <c r="G1132" s="405">
        <f>E1132*F1132</f>
        <v>0</v>
      </c>
      <c r="J1132" s="929">
        <f>G1132</f>
        <v>0</v>
      </c>
    </row>
    <row r="1133" spans="2:10" outlineLevel="1">
      <c r="B1133" s="430"/>
      <c r="C1133" s="317"/>
      <c r="E1133" s="58"/>
      <c r="F1133" s="12"/>
      <c r="G1133" s="405"/>
      <c r="J1133" s="929"/>
    </row>
    <row r="1134" spans="2:10" outlineLevel="1">
      <c r="B1134" s="477" t="s">
        <v>2772</v>
      </c>
      <c r="C1134" s="476" t="s">
        <v>2022</v>
      </c>
      <c r="E1134" s="58"/>
      <c r="F1134" s="12"/>
      <c r="G1134" s="405"/>
      <c r="J1134" s="929"/>
    </row>
    <row r="1135" spans="2:10" ht="178.5" outlineLevel="1">
      <c r="C1135" s="8" t="s">
        <v>5778</v>
      </c>
      <c r="E1135" s="58"/>
      <c r="F1135" s="12"/>
      <c r="G1135" s="405"/>
      <c r="J1135" s="929"/>
    </row>
    <row r="1136" spans="2:10" ht="63.75" outlineLevel="1">
      <c r="C1136" s="8" t="s">
        <v>4977</v>
      </c>
      <c r="E1136" s="58"/>
      <c r="F1136" s="12"/>
      <c r="G1136" s="405"/>
      <c r="J1136" s="929"/>
    </row>
    <row r="1137" spans="2:10" outlineLevel="1">
      <c r="C1137" s="8" t="s">
        <v>2023</v>
      </c>
      <c r="E1137" s="865"/>
      <c r="J1137" s="938"/>
    </row>
    <row r="1138" spans="2:10" ht="25.5" outlineLevel="1">
      <c r="C1138" s="8" t="s">
        <v>1181</v>
      </c>
      <c r="E1138" s="865"/>
      <c r="J1138" s="938"/>
    </row>
    <row r="1139" spans="2:10" outlineLevel="1">
      <c r="B1139" s="566" t="s">
        <v>2773</v>
      </c>
      <c r="C1139" s="866" t="s">
        <v>2024</v>
      </c>
      <c r="D1139" s="823" t="s">
        <v>35</v>
      </c>
      <c r="E1139" s="58">
        <v>49</v>
      </c>
      <c r="F1139" s="215"/>
      <c r="G1139" s="405">
        <f>E1139*F1139</f>
        <v>0</v>
      </c>
      <c r="J1139" s="929">
        <f>G1139</f>
        <v>0</v>
      </c>
    </row>
    <row r="1140" spans="2:10" outlineLevel="1">
      <c r="B1140" s="566" t="s">
        <v>2774</v>
      </c>
      <c r="C1140" s="866" t="s">
        <v>2025</v>
      </c>
      <c r="D1140" s="823" t="s">
        <v>35</v>
      </c>
      <c r="E1140" s="58">
        <v>38</v>
      </c>
      <c r="F1140" s="215"/>
      <c r="G1140" s="405">
        <f>E1140*F1140</f>
        <v>0</v>
      </c>
      <c r="J1140" s="929">
        <f>G1140</f>
        <v>0</v>
      </c>
    </row>
    <row r="1141" spans="2:10" outlineLevel="1">
      <c r="B1141" s="317"/>
      <c r="C1141" s="317"/>
      <c r="D1141" s="317"/>
      <c r="E1141" s="317"/>
      <c r="F1141" s="3"/>
      <c r="G1141" s="317"/>
    </row>
    <row r="1142" spans="2:10" outlineLevel="1">
      <c r="B1142" s="430"/>
      <c r="C1142" s="8"/>
      <c r="E1142" s="824"/>
      <c r="F1142" s="13"/>
      <c r="G1142" s="405"/>
    </row>
    <row r="1143" spans="2:10" ht="13.5" outlineLevel="1" thickBot="1">
      <c r="B1143" s="480"/>
      <c r="C1143" s="373" t="s">
        <v>160</v>
      </c>
      <c r="D1143" s="562"/>
      <c r="E1143" s="563"/>
      <c r="F1143" s="14"/>
      <c r="G1143" s="406">
        <f>SUM(G669:G1142)</f>
        <v>0</v>
      </c>
      <c r="I1143" s="908">
        <f>SUM(I682:I1142)</f>
        <v>0</v>
      </c>
      <c r="J1143" s="930">
        <f>SUM(J682:J1142)</f>
        <v>0</v>
      </c>
    </row>
    <row r="1144" spans="2:10" ht="13.5" outlineLevel="1" thickTop="1">
      <c r="B1144" s="480"/>
      <c r="C1144" s="20"/>
      <c r="D1144" s="843"/>
      <c r="E1144" s="844"/>
      <c r="F1144" s="32"/>
      <c r="G1144" s="561"/>
      <c r="I1144" s="921"/>
      <c r="J1144" s="944"/>
    </row>
    <row r="1145" spans="2:10" outlineLevel="1">
      <c r="F1145" s="6"/>
    </row>
    <row r="1146" spans="2:10">
      <c r="B1146" s="456" t="s">
        <v>69</v>
      </c>
      <c r="C1146" s="398" t="s">
        <v>161</v>
      </c>
      <c r="D1146" s="834"/>
      <c r="E1146" s="57"/>
      <c r="F1146" s="11"/>
      <c r="G1146" s="31"/>
    </row>
    <row r="1147" spans="2:10">
      <c r="B1147" s="494"/>
      <c r="C1147" s="400"/>
      <c r="D1147" s="867"/>
      <c r="E1147" s="59"/>
      <c r="F1147" s="10"/>
      <c r="G1147" s="33"/>
    </row>
    <row r="1148" spans="2:10">
      <c r="B1148" s="494"/>
      <c r="C1148" s="400" t="s">
        <v>2351</v>
      </c>
      <c r="D1148" s="867"/>
      <c r="E1148" s="59"/>
      <c r="F1148" s="10"/>
      <c r="G1148" s="33"/>
    </row>
    <row r="1149" spans="2:10" ht="38.25">
      <c r="B1149" s="494"/>
      <c r="C1149" s="391" t="s">
        <v>2392</v>
      </c>
      <c r="D1149" s="867"/>
      <c r="E1149" s="59"/>
      <c r="F1149" s="10"/>
      <c r="G1149" s="33"/>
    </row>
    <row r="1150" spans="2:10" ht="25.5">
      <c r="B1150" s="494"/>
      <c r="C1150" s="391" t="s">
        <v>2393</v>
      </c>
      <c r="D1150" s="867"/>
      <c r="E1150" s="59"/>
      <c r="F1150" s="10"/>
      <c r="G1150" s="33"/>
    </row>
    <row r="1151" spans="2:10" ht="63.75">
      <c r="B1151" s="494"/>
      <c r="C1151" s="391" t="s">
        <v>2394</v>
      </c>
      <c r="D1151" s="867"/>
      <c r="E1151" s="59"/>
      <c r="F1151" s="10"/>
      <c r="G1151" s="33"/>
    </row>
    <row r="1152" spans="2:10" ht="25.5">
      <c r="B1152" s="494"/>
      <c r="C1152" s="391" t="s">
        <v>2355</v>
      </c>
      <c r="D1152" s="867"/>
      <c r="E1152" s="59"/>
      <c r="F1152" s="10"/>
      <c r="G1152" s="33"/>
    </row>
    <row r="1153" spans="2:7">
      <c r="B1153" s="494"/>
      <c r="C1153" s="391" t="s">
        <v>2395</v>
      </c>
      <c r="D1153" s="867"/>
      <c r="E1153" s="59"/>
      <c r="F1153" s="10"/>
      <c r="G1153" s="33"/>
    </row>
    <row r="1154" spans="2:7" ht="25.5">
      <c r="B1154" s="494"/>
      <c r="C1154" s="391" t="s">
        <v>2396</v>
      </c>
      <c r="D1154" s="867"/>
      <c r="E1154" s="59"/>
      <c r="F1154" s="10"/>
      <c r="G1154" s="33"/>
    </row>
    <row r="1155" spans="2:7">
      <c r="B1155" s="494"/>
      <c r="C1155" s="391" t="s">
        <v>2397</v>
      </c>
      <c r="D1155" s="867"/>
      <c r="E1155" s="59"/>
      <c r="F1155" s="10"/>
      <c r="G1155" s="33"/>
    </row>
    <row r="1156" spans="2:7" ht="51">
      <c r="B1156" s="494"/>
      <c r="C1156" s="391" t="s">
        <v>2398</v>
      </c>
      <c r="D1156" s="867"/>
      <c r="E1156" s="59"/>
      <c r="F1156" s="10"/>
      <c r="G1156" s="33"/>
    </row>
    <row r="1157" spans="2:7">
      <c r="B1157" s="494"/>
      <c r="C1157" s="391" t="s">
        <v>2399</v>
      </c>
      <c r="D1157" s="867"/>
      <c r="E1157" s="59"/>
      <c r="F1157" s="10"/>
      <c r="G1157" s="33"/>
    </row>
    <row r="1158" spans="2:7">
      <c r="B1158" s="494"/>
      <c r="C1158" s="391" t="s">
        <v>2400</v>
      </c>
      <c r="D1158" s="867"/>
      <c r="E1158" s="59"/>
      <c r="F1158" s="10"/>
      <c r="G1158" s="33"/>
    </row>
    <row r="1159" spans="2:7" ht="25.5">
      <c r="B1159" s="494"/>
      <c r="C1159" s="391" t="s">
        <v>2401</v>
      </c>
      <c r="D1159" s="867"/>
      <c r="E1159" s="59"/>
      <c r="F1159" s="10"/>
      <c r="G1159" s="33"/>
    </row>
    <row r="1160" spans="2:7" ht="38.25">
      <c r="B1160" s="494"/>
      <c r="C1160" s="391" t="s">
        <v>2402</v>
      </c>
      <c r="D1160" s="867"/>
      <c r="E1160" s="59"/>
      <c r="F1160" s="10"/>
      <c r="G1160" s="33"/>
    </row>
    <row r="1161" spans="2:7">
      <c r="B1161" s="494"/>
      <c r="C1161" s="391" t="s">
        <v>2403</v>
      </c>
      <c r="D1161" s="867"/>
      <c r="E1161" s="59"/>
      <c r="F1161" s="10"/>
      <c r="G1161" s="33"/>
    </row>
    <row r="1162" spans="2:7">
      <c r="B1162" s="494"/>
      <c r="C1162" s="391" t="s">
        <v>2404</v>
      </c>
      <c r="D1162" s="867"/>
      <c r="E1162" s="59"/>
      <c r="F1162" s="10"/>
      <c r="G1162" s="33"/>
    </row>
    <row r="1163" spans="2:7">
      <c r="B1163" s="494"/>
      <c r="C1163" s="391" t="s">
        <v>2405</v>
      </c>
      <c r="D1163" s="867"/>
      <c r="E1163" s="59"/>
      <c r="F1163" s="10"/>
      <c r="G1163" s="33"/>
    </row>
    <row r="1164" spans="2:7">
      <c r="B1164" s="494"/>
      <c r="C1164" s="391" t="s">
        <v>2406</v>
      </c>
      <c r="D1164" s="867"/>
      <c r="E1164" s="59"/>
      <c r="F1164" s="10"/>
      <c r="G1164" s="33"/>
    </row>
    <row r="1165" spans="2:7">
      <c r="B1165" s="494"/>
      <c r="C1165" s="391" t="s">
        <v>2389</v>
      </c>
      <c r="D1165" s="867"/>
      <c r="E1165" s="59"/>
      <c r="F1165" s="10"/>
      <c r="G1165" s="33"/>
    </row>
    <row r="1166" spans="2:7">
      <c r="B1166" s="494"/>
      <c r="C1166" s="391" t="s">
        <v>2382</v>
      </c>
      <c r="D1166" s="867"/>
      <c r="E1166" s="59"/>
      <c r="F1166" s="10"/>
      <c r="G1166" s="33"/>
    </row>
    <row r="1167" spans="2:7">
      <c r="B1167" s="494"/>
      <c r="C1167" s="391" t="s">
        <v>2407</v>
      </c>
      <c r="D1167" s="867"/>
      <c r="E1167" s="59"/>
      <c r="F1167" s="10"/>
      <c r="G1167" s="33"/>
    </row>
    <row r="1168" spans="2:7">
      <c r="B1168" s="494"/>
      <c r="C1168" s="391" t="s">
        <v>2381</v>
      </c>
      <c r="D1168" s="867"/>
      <c r="E1168" s="59"/>
      <c r="F1168" s="10"/>
      <c r="G1168" s="33"/>
    </row>
    <row r="1169" spans="2:10">
      <c r="B1169" s="494"/>
      <c r="C1169" s="391" t="s">
        <v>2408</v>
      </c>
      <c r="D1169" s="867"/>
      <c r="E1169" s="59"/>
      <c r="F1169" s="10"/>
      <c r="G1169" s="33"/>
    </row>
    <row r="1170" spans="2:10" ht="63.75">
      <c r="B1170" s="494"/>
      <c r="C1170" s="391" t="s">
        <v>5779</v>
      </c>
      <c r="D1170" s="867"/>
      <c r="E1170" s="59"/>
      <c r="F1170" s="10"/>
      <c r="G1170" s="33"/>
    </row>
    <row r="1171" spans="2:10" ht="38.25">
      <c r="B1171" s="494"/>
      <c r="C1171" s="391" t="s">
        <v>2409</v>
      </c>
      <c r="D1171" s="867"/>
      <c r="E1171" s="59"/>
      <c r="F1171" s="10"/>
      <c r="G1171" s="33"/>
    </row>
    <row r="1172" spans="2:10">
      <c r="B1172" s="494"/>
      <c r="C1172" s="400"/>
      <c r="D1172" s="867"/>
      <c r="E1172" s="59"/>
      <c r="F1172" s="10"/>
      <c r="G1172" s="33"/>
    </row>
    <row r="1173" spans="2:10" outlineLevel="1">
      <c r="B1173" s="318" t="s">
        <v>2791</v>
      </c>
      <c r="C1173" s="372" t="s">
        <v>2790</v>
      </c>
      <c r="E1173" s="51"/>
      <c r="F1173" s="7"/>
      <c r="G1173" s="22"/>
    </row>
    <row r="1174" spans="2:10" outlineLevel="1">
      <c r="B1174" s="312"/>
      <c r="C1174" s="317"/>
      <c r="E1174" s="51"/>
      <c r="F1174" s="7"/>
      <c r="G1174" s="22"/>
    </row>
    <row r="1175" spans="2:10" ht="25.5" outlineLevel="1">
      <c r="B1175" s="318"/>
      <c r="C1175" s="372" t="s">
        <v>984</v>
      </c>
      <c r="E1175" s="51"/>
      <c r="F1175" s="7"/>
      <c r="G1175" s="22"/>
      <c r="H1175" s="120"/>
    </row>
    <row r="1176" spans="2:10" ht="76.5" outlineLevel="1">
      <c r="B1176" s="312"/>
      <c r="C1176" s="317" t="s">
        <v>162</v>
      </c>
      <c r="E1176" s="51"/>
      <c r="F1176" s="12"/>
      <c r="G1176" s="22"/>
      <c r="H1176" s="120"/>
    </row>
    <row r="1177" spans="2:10" outlineLevel="1">
      <c r="B1177" s="312"/>
      <c r="C1177" s="567"/>
      <c r="D1177" s="835"/>
      <c r="E1177" s="824"/>
      <c r="F1177" s="253"/>
      <c r="G1177" s="894"/>
      <c r="H1177" s="120"/>
    </row>
    <row r="1178" spans="2:10" outlineLevel="1">
      <c r="B1178" s="312" t="s">
        <v>246</v>
      </c>
      <c r="C1178" s="372" t="s">
        <v>4074</v>
      </c>
      <c r="D1178" s="835"/>
      <c r="E1178" s="824"/>
      <c r="F1178" s="253"/>
      <c r="G1178" s="894"/>
      <c r="H1178" s="120"/>
    </row>
    <row r="1179" spans="2:10" ht="114.75" outlineLevel="1">
      <c r="C1179" s="317" t="s">
        <v>4076</v>
      </c>
      <c r="D1179" s="835"/>
      <c r="E1179" s="824"/>
      <c r="F1179" s="253"/>
      <c r="G1179" s="894"/>
      <c r="H1179" s="120"/>
    </row>
    <row r="1180" spans="2:10" ht="114.75" outlineLevel="1">
      <c r="B1180" s="430"/>
      <c r="C1180" s="317" t="s">
        <v>4072</v>
      </c>
      <c r="D1180" s="835"/>
      <c r="E1180" s="824"/>
      <c r="F1180" s="253"/>
      <c r="G1180" s="894"/>
      <c r="H1180" s="120"/>
    </row>
    <row r="1181" spans="2:10" ht="38.25" outlineLevel="1">
      <c r="B1181" s="430" t="s">
        <v>2655</v>
      </c>
      <c r="C1181" s="317" t="s">
        <v>4813</v>
      </c>
      <c r="D1181" s="823" t="s">
        <v>38</v>
      </c>
      <c r="E1181" s="855">
        <v>46.61</v>
      </c>
      <c r="F1181" s="215"/>
      <c r="G1181" s="405">
        <f>E1181*F1181</f>
        <v>0</v>
      </c>
      <c r="J1181" s="929">
        <f>G1181</f>
        <v>0</v>
      </c>
    </row>
    <row r="1182" spans="2:10" outlineLevel="1">
      <c r="B1182" s="430"/>
      <c r="C1182" s="567"/>
      <c r="E1182" s="855"/>
      <c r="F1182" s="12"/>
      <c r="G1182" s="405"/>
      <c r="J1182" s="929"/>
    </row>
    <row r="1183" spans="2:10" outlineLevel="1">
      <c r="B1183" s="312" t="s">
        <v>245</v>
      </c>
      <c r="C1183" s="372" t="s">
        <v>4075</v>
      </c>
      <c r="D1183" s="835"/>
      <c r="E1183" s="824"/>
      <c r="F1183" s="253"/>
      <c r="G1183" s="894"/>
      <c r="H1183" s="120"/>
    </row>
    <row r="1184" spans="2:10" ht="140.25" outlineLevel="1">
      <c r="C1184" s="317" t="s">
        <v>4071</v>
      </c>
      <c r="D1184" s="835"/>
      <c r="E1184" s="824"/>
      <c r="F1184" s="253"/>
      <c r="G1184" s="894"/>
      <c r="H1184" s="120"/>
    </row>
    <row r="1185" spans="2:10" ht="114.75" outlineLevel="1">
      <c r="B1185" s="430"/>
      <c r="C1185" s="317" t="s">
        <v>4072</v>
      </c>
      <c r="D1185" s="835"/>
      <c r="E1185" s="824"/>
      <c r="F1185" s="253"/>
      <c r="G1185" s="894"/>
      <c r="H1185" s="120"/>
    </row>
    <row r="1186" spans="2:10" ht="102" outlineLevel="1">
      <c r="B1186" s="430"/>
      <c r="C1186" s="317" t="s">
        <v>4073</v>
      </c>
      <c r="D1186" s="835"/>
      <c r="E1186" s="824"/>
      <c r="F1186" s="253"/>
      <c r="G1186" s="894"/>
      <c r="H1186" s="120"/>
    </row>
    <row r="1187" spans="2:10" ht="38.25" outlineLevel="1">
      <c r="B1187" s="317"/>
      <c r="C1187" s="317" t="s">
        <v>4814</v>
      </c>
      <c r="D1187" s="835"/>
      <c r="E1187" s="824"/>
      <c r="F1187" s="253"/>
      <c r="G1187" s="894"/>
      <c r="H1187" s="120"/>
    </row>
    <row r="1188" spans="2:10" ht="15" outlineLevel="1">
      <c r="B1188" s="430" t="s">
        <v>2675</v>
      </c>
      <c r="C1188" s="567" t="s">
        <v>213</v>
      </c>
      <c r="D1188" s="823" t="s">
        <v>38</v>
      </c>
      <c r="E1188" s="855">
        <v>18.96</v>
      </c>
      <c r="F1188" s="215"/>
      <c r="G1188" s="405">
        <f>E1188*F1188</f>
        <v>0</v>
      </c>
      <c r="J1188" s="929">
        <f>G1188</f>
        <v>0</v>
      </c>
    </row>
    <row r="1189" spans="2:10" ht="15" outlineLevel="1">
      <c r="B1189" s="430" t="s">
        <v>2676</v>
      </c>
      <c r="C1189" s="567" t="s">
        <v>214</v>
      </c>
      <c r="D1189" s="823" t="s">
        <v>38</v>
      </c>
      <c r="E1189" s="855">
        <v>18.96</v>
      </c>
      <c r="F1189" s="215"/>
      <c r="G1189" s="405">
        <f>E1189*F1189</f>
        <v>0</v>
      </c>
      <c r="J1189" s="929">
        <f>G1189</f>
        <v>0</v>
      </c>
    </row>
    <row r="1190" spans="2:10" outlineLevel="1">
      <c r="B1190" s="430"/>
      <c r="C1190" s="567"/>
      <c r="E1190" s="855"/>
      <c r="F1190" s="12"/>
      <c r="G1190" s="405"/>
      <c r="J1190" s="929"/>
    </row>
    <row r="1191" spans="2:10" outlineLevel="1">
      <c r="B1191" s="318" t="s">
        <v>258</v>
      </c>
      <c r="C1191" s="372" t="s">
        <v>986</v>
      </c>
      <c r="E1191" s="51"/>
      <c r="F1191" s="7"/>
      <c r="G1191" s="22"/>
    </row>
    <row r="1192" spans="2:10" ht="38.25" outlineLevel="1">
      <c r="B1192" s="434"/>
      <c r="C1192" s="317" t="s">
        <v>271</v>
      </c>
      <c r="E1192" s="824"/>
      <c r="F1192" s="12"/>
      <c r="G1192" s="405"/>
    </row>
    <row r="1193" spans="2:10" ht="114.75" outlineLevel="1">
      <c r="B1193" s="434"/>
      <c r="C1193" s="317" t="s">
        <v>985</v>
      </c>
      <c r="E1193" s="824"/>
      <c r="F1193" s="12"/>
      <c r="G1193" s="405"/>
    </row>
    <row r="1194" spans="2:10" ht="38.25" outlineLevel="1">
      <c r="B1194" s="430" t="s">
        <v>2699</v>
      </c>
      <c r="C1194" s="317" t="s">
        <v>2775</v>
      </c>
      <c r="D1194" s="823" t="s">
        <v>133</v>
      </c>
      <c r="E1194" s="855">
        <v>2</v>
      </c>
      <c r="F1194" s="215"/>
      <c r="G1194" s="405">
        <f t="shared" ref="G1194:G1199" si="36">E1194*F1194</f>
        <v>0</v>
      </c>
      <c r="J1194" s="929">
        <f t="shared" ref="J1194:J1208" si="37">G1194</f>
        <v>0</v>
      </c>
    </row>
    <row r="1195" spans="2:10" ht="51" outlineLevel="1">
      <c r="B1195" s="430" t="s">
        <v>2700</v>
      </c>
      <c r="C1195" s="317" t="s">
        <v>2776</v>
      </c>
      <c r="D1195" s="823" t="s">
        <v>133</v>
      </c>
      <c r="E1195" s="855">
        <v>1</v>
      </c>
      <c r="F1195" s="215"/>
      <c r="G1195" s="405">
        <f t="shared" si="36"/>
        <v>0</v>
      </c>
      <c r="J1195" s="929">
        <f t="shared" si="37"/>
        <v>0</v>
      </c>
    </row>
    <row r="1196" spans="2:10" ht="51" outlineLevel="1">
      <c r="B1196" s="430" t="s">
        <v>2701</v>
      </c>
      <c r="C1196" s="317" t="s">
        <v>2777</v>
      </c>
      <c r="D1196" s="823" t="s">
        <v>133</v>
      </c>
      <c r="E1196" s="855">
        <v>1</v>
      </c>
      <c r="F1196" s="215"/>
      <c r="G1196" s="405">
        <f t="shared" si="36"/>
        <v>0</v>
      </c>
      <c r="J1196" s="929">
        <f t="shared" si="37"/>
        <v>0</v>
      </c>
    </row>
    <row r="1197" spans="2:10" ht="51" outlineLevel="1">
      <c r="B1197" s="430" t="s">
        <v>2702</v>
      </c>
      <c r="C1197" s="317" t="s">
        <v>2778</v>
      </c>
      <c r="D1197" s="823" t="s">
        <v>133</v>
      </c>
      <c r="E1197" s="855">
        <v>1</v>
      </c>
      <c r="F1197" s="215"/>
      <c r="G1197" s="405">
        <f t="shared" si="36"/>
        <v>0</v>
      </c>
      <c r="J1197" s="929">
        <f t="shared" si="37"/>
        <v>0</v>
      </c>
    </row>
    <row r="1198" spans="2:10" ht="51" outlineLevel="1">
      <c r="B1198" s="430" t="s">
        <v>2703</v>
      </c>
      <c r="C1198" s="317" t="s">
        <v>2779</v>
      </c>
      <c r="D1198" s="823" t="s">
        <v>133</v>
      </c>
      <c r="E1198" s="855">
        <v>1</v>
      </c>
      <c r="F1198" s="215"/>
      <c r="G1198" s="405">
        <f t="shared" si="36"/>
        <v>0</v>
      </c>
      <c r="J1198" s="929">
        <f t="shared" si="37"/>
        <v>0</v>
      </c>
    </row>
    <row r="1199" spans="2:10" ht="51" outlineLevel="1">
      <c r="B1199" s="430" t="s">
        <v>2704</v>
      </c>
      <c r="C1199" s="317" t="s">
        <v>2780</v>
      </c>
      <c r="D1199" s="823" t="s">
        <v>133</v>
      </c>
      <c r="E1199" s="855">
        <v>1</v>
      </c>
      <c r="F1199" s="215"/>
      <c r="G1199" s="405">
        <f t="shared" si="36"/>
        <v>0</v>
      </c>
      <c r="J1199" s="929">
        <f t="shared" si="37"/>
        <v>0</v>
      </c>
    </row>
    <row r="1200" spans="2:10" ht="51" outlineLevel="1">
      <c r="B1200" s="430" t="s">
        <v>2705</v>
      </c>
      <c r="C1200" s="317" t="s">
        <v>2781</v>
      </c>
      <c r="D1200" s="823" t="s">
        <v>133</v>
      </c>
      <c r="E1200" s="855">
        <v>2</v>
      </c>
      <c r="F1200" s="215"/>
      <c r="G1200" s="405">
        <f t="shared" ref="G1200:G1208" si="38">E1200*F1200</f>
        <v>0</v>
      </c>
      <c r="J1200" s="929">
        <f t="shared" si="37"/>
        <v>0</v>
      </c>
    </row>
    <row r="1201" spans="2:10" ht="51" outlineLevel="1">
      <c r="B1201" s="430" t="s">
        <v>2706</v>
      </c>
      <c r="C1201" s="317" t="s">
        <v>2782</v>
      </c>
      <c r="D1201" s="823" t="s">
        <v>133</v>
      </c>
      <c r="E1201" s="855">
        <v>1</v>
      </c>
      <c r="F1201" s="215"/>
      <c r="G1201" s="405">
        <f t="shared" si="38"/>
        <v>0</v>
      </c>
      <c r="J1201" s="929">
        <f t="shared" si="37"/>
        <v>0</v>
      </c>
    </row>
    <row r="1202" spans="2:10" ht="51" outlineLevel="1">
      <c r="B1202" s="430" t="s">
        <v>2707</v>
      </c>
      <c r="C1202" s="317" t="s">
        <v>2783</v>
      </c>
      <c r="D1202" s="823" t="s">
        <v>133</v>
      </c>
      <c r="E1202" s="855">
        <v>3</v>
      </c>
      <c r="F1202" s="215"/>
      <c r="G1202" s="405">
        <f t="shared" si="38"/>
        <v>0</v>
      </c>
      <c r="J1202" s="929">
        <f t="shared" si="37"/>
        <v>0</v>
      </c>
    </row>
    <row r="1203" spans="2:10" ht="51" outlineLevel="1">
      <c r="B1203" s="430" t="s">
        <v>2792</v>
      </c>
      <c r="C1203" s="317" t="s">
        <v>2784</v>
      </c>
      <c r="D1203" s="823" t="s">
        <v>133</v>
      </c>
      <c r="E1203" s="855">
        <v>1</v>
      </c>
      <c r="F1203" s="215"/>
      <c r="G1203" s="405">
        <f t="shared" si="38"/>
        <v>0</v>
      </c>
      <c r="J1203" s="929">
        <f t="shared" si="37"/>
        <v>0</v>
      </c>
    </row>
    <row r="1204" spans="2:10" ht="51" outlineLevel="1">
      <c r="B1204" s="430" t="s">
        <v>2793</v>
      </c>
      <c r="C1204" s="317" t="s">
        <v>2785</v>
      </c>
      <c r="D1204" s="823" t="s">
        <v>133</v>
      </c>
      <c r="E1204" s="855">
        <v>1</v>
      </c>
      <c r="F1204" s="215"/>
      <c r="G1204" s="405">
        <f t="shared" si="38"/>
        <v>0</v>
      </c>
      <c r="J1204" s="929">
        <f t="shared" si="37"/>
        <v>0</v>
      </c>
    </row>
    <row r="1205" spans="2:10" ht="51" outlineLevel="1">
      <c r="B1205" s="430" t="s">
        <v>2794</v>
      </c>
      <c r="C1205" s="317" t="s">
        <v>2786</v>
      </c>
      <c r="D1205" s="823" t="s">
        <v>133</v>
      </c>
      <c r="E1205" s="855">
        <v>1</v>
      </c>
      <c r="F1205" s="215"/>
      <c r="G1205" s="405">
        <f t="shared" si="38"/>
        <v>0</v>
      </c>
      <c r="J1205" s="929">
        <f t="shared" si="37"/>
        <v>0</v>
      </c>
    </row>
    <row r="1206" spans="2:10" ht="51" outlineLevel="1">
      <c r="B1206" s="430" t="s">
        <v>2795</v>
      </c>
      <c r="C1206" s="317" t="s">
        <v>2787</v>
      </c>
      <c r="D1206" s="823" t="s">
        <v>133</v>
      </c>
      <c r="E1206" s="855">
        <v>3</v>
      </c>
      <c r="F1206" s="215"/>
      <c r="G1206" s="405">
        <f t="shared" si="38"/>
        <v>0</v>
      </c>
      <c r="J1206" s="929">
        <f t="shared" si="37"/>
        <v>0</v>
      </c>
    </row>
    <row r="1207" spans="2:10" ht="51" outlineLevel="1">
      <c r="B1207" s="430" t="s">
        <v>2796</v>
      </c>
      <c r="C1207" s="317" t="s">
        <v>2788</v>
      </c>
      <c r="D1207" s="823" t="s">
        <v>133</v>
      </c>
      <c r="E1207" s="855">
        <v>2</v>
      </c>
      <c r="F1207" s="215"/>
      <c r="G1207" s="405">
        <f t="shared" si="38"/>
        <v>0</v>
      </c>
      <c r="J1207" s="929">
        <f t="shared" si="37"/>
        <v>0</v>
      </c>
    </row>
    <row r="1208" spans="2:10" ht="51" outlineLevel="1">
      <c r="B1208" s="430" t="s">
        <v>2797</v>
      </c>
      <c r="C1208" s="317" t="s">
        <v>2789</v>
      </c>
      <c r="D1208" s="823" t="s">
        <v>133</v>
      </c>
      <c r="E1208" s="855">
        <v>2</v>
      </c>
      <c r="F1208" s="215"/>
      <c r="G1208" s="405">
        <f t="shared" si="38"/>
        <v>0</v>
      </c>
      <c r="J1208" s="929">
        <f t="shared" si="37"/>
        <v>0</v>
      </c>
    </row>
    <row r="1209" spans="2:10" outlineLevel="1">
      <c r="B1209" s="434"/>
      <c r="C1209" s="567"/>
      <c r="E1209" s="824"/>
      <c r="F1209" s="12"/>
      <c r="G1209" s="405"/>
    </row>
    <row r="1210" spans="2:10" outlineLevel="1">
      <c r="B1210" s="318" t="s">
        <v>972</v>
      </c>
      <c r="C1210" s="372" t="s">
        <v>267</v>
      </c>
      <c r="E1210" s="51"/>
      <c r="F1210" s="12"/>
      <c r="G1210" s="405"/>
    </row>
    <row r="1211" spans="2:10" ht="114.75" outlineLevel="1">
      <c r="C1211" s="317" t="s">
        <v>4983</v>
      </c>
      <c r="D1211" s="317"/>
      <c r="E1211" s="317"/>
      <c r="F1211" s="3"/>
      <c r="G1211" s="317"/>
    </row>
    <row r="1212" spans="2:10" outlineLevel="1">
      <c r="B1212" s="434" t="s">
        <v>2649</v>
      </c>
      <c r="C1212" s="567" t="s">
        <v>4952</v>
      </c>
      <c r="D1212" s="823" t="s">
        <v>35</v>
      </c>
      <c r="E1212" s="824">
        <v>2</v>
      </c>
      <c r="F1212" s="12"/>
      <c r="G1212" s="405">
        <f t="shared" ref="G1212:G1221" si="39">E1212*F1212</f>
        <v>0</v>
      </c>
      <c r="J1212" s="929">
        <f>G1212</f>
        <v>0</v>
      </c>
    </row>
    <row r="1213" spans="2:10" outlineLevel="1">
      <c r="B1213" s="434" t="s">
        <v>2650</v>
      </c>
      <c r="C1213" s="567" t="s">
        <v>4953</v>
      </c>
      <c r="D1213" s="823" t="s">
        <v>35</v>
      </c>
      <c r="E1213" s="824">
        <v>1</v>
      </c>
      <c r="F1213" s="12"/>
      <c r="G1213" s="405">
        <f t="shared" si="39"/>
        <v>0</v>
      </c>
      <c r="J1213" s="929">
        <f t="shared" ref="J1213:J1221" si="40">G1213</f>
        <v>0</v>
      </c>
    </row>
    <row r="1214" spans="2:10" outlineLevel="1">
      <c r="B1214" s="434" t="s">
        <v>2715</v>
      </c>
      <c r="C1214" s="567" t="s">
        <v>4954</v>
      </c>
      <c r="D1214" s="823" t="s">
        <v>35</v>
      </c>
      <c r="E1214" s="824">
        <v>1</v>
      </c>
      <c r="F1214" s="12"/>
      <c r="G1214" s="405">
        <f t="shared" si="39"/>
        <v>0</v>
      </c>
      <c r="J1214" s="929">
        <f t="shared" si="40"/>
        <v>0</v>
      </c>
    </row>
    <row r="1215" spans="2:10" outlineLevel="1">
      <c r="B1215" s="434" t="s">
        <v>2716</v>
      </c>
      <c r="C1215" s="567" t="s">
        <v>4955</v>
      </c>
      <c r="D1215" s="823" t="s">
        <v>35</v>
      </c>
      <c r="E1215" s="824">
        <v>1</v>
      </c>
      <c r="F1215" s="12"/>
      <c r="G1215" s="405">
        <f t="shared" si="39"/>
        <v>0</v>
      </c>
      <c r="J1215" s="929">
        <f t="shared" si="40"/>
        <v>0</v>
      </c>
    </row>
    <row r="1216" spans="2:10" outlineLevel="1">
      <c r="B1216" s="434" t="s">
        <v>4962</v>
      </c>
      <c r="C1216" s="567" t="s">
        <v>4956</v>
      </c>
      <c r="D1216" s="823" t="s">
        <v>35</v>
      </c>
      <c r="E1216" s="824">
        <v>1</v>
      </c>
      <c r="F1216" s="12"/>
      <c r="G1216" s="405">
        <f t="shared" si="39"/>
        <v>0</v>
      </c>
      <c r="J1216" s="929">
        <f t="shared" si="40"/>
        <v>0</v>
      </c>
    </row>
    <row r="1217" spans="2:10" outlineLevel="1">
      <c r="B1217" s="434" t="s">
        <v>4963</v>
      </c>
      <c r="C1217" s="567" t="s">
        <v>4957</v>
      </c>
      <c r="D1217" s="823" t="s">
        <v>35</v>
      </c>
      <c r="E1217" s="824">
        <v>2</v>
      </c>
      <c r="F1217" s="12"/>
      <c r="G1217" s="405">
        <f t="shared" si="39"/>
        <v>0</v>
      </c>
      <c r="J1217" s="929">
        <f t="shared" si="40"/>
        <v>0</v>
      </c>
    </row>
    <row r="1218" spans="2:10" outlineLevel="1">
      <c r="B1218" s="434" t="s">
        <v>4964</v>
      </c>
      <c r="C1218" s="567" t="s">
        <v>4958</v>
      </c>
      <c r="D1218" s="823" t="s">
        <v>35</v>
      </c>
      <c r="E1218" s="824">
        <v>4</v>
      </c>
      <c r="F1218" s="12"/>
      <c r="G1218" s="405">
        <f t="shared" si="39"/>
        <v>0</v>
      </c>
      <c r="J1218" s="929">
        <f t="shared" si="40"/>
        <v>0</v>
      </c>
    </row>
    <row r="1219" spans="2:10" outlineLevel="1">
      <c r="B1219" s="434" t="s">
        <v>4965</v>
      </c>
      <c r="C1219" s="567" t="s">
        <v>4959</v>
      </c>
      <c r="D1219" s="823" t="s">
        <v>35</v>
      </c>
      <c r="E1219" s="824">
        <v>17</v>
      </c>
      <c r="F1219" s="12"/>
      <c r="G1219" s="405">
        <f t="shared" si="39"/>
        <v>0</v>
      </c>
      <c r="J1219" s="929">
        <f t="shared" si="40"/>
        <v>0</v>
      </c>
    </row>
    <row r="1220" spans="2:10" outlineLevel="1">
      <c r="B1220" s="434" t="s">
        <v>4966</v>
      </c>
      <c r="C1220" s="567" t="s">
        <v>4960</v>
      </c>
      <c r="D1220" s="823" t="s">
        <v>35</v>
      </c>
      <c r="E1220" s="824">
        <v>14</v>
      </c>
      <c r="F1220" s="12"/>
      <c r="G1220" s="405">
        <f t="shared" si="39"/>
        <v>0</v>
      </c>
      <c r="J1220" s="929">
        <f t="shared" si="40"/>
        <v>0</v>
      </c>
    </row>
    <row r="1221" spans="2:10" outlineLevel="1">
      <c r="B1221" s="434" t="s">
        <v>4967</v>
      </c>
      <c r="C1221" s="567" t="s">
        <v>4961</v>
      </c>
      <c r="D1221" s="823" t="s">
        <v>35</v>
      </c>
      <c r="E1221" s="824">
        <v>51</v>
      </c>
      <c r="F1221" s="12"/>
      <c r="G1221" s="405">
        <f t="shared" si="39"/>
        <v>0</v>
      </c>
      <c r="J1221" s="929">
        <f t="shared" si="40"/>
        <v>0</v>
      </c>
    </row>
    <row r="1222" spans="2:10" outlineLevel="1">
      <c r="B1222" s="434"/>
      <c r="C1222" s="317"/>
      <c r="E1222" s="824"/>
      <c r="F1222" s="12"/>
      <c r="G1222" s="405"/>
    </row>
    <row r="1223" spans="2:10" outlineLevel="1">
      <c r="B1223" s="372" t="s">
        <v>988</v>
      </c>
      <c r="C1223" s="372" t="s">
        <v>987</v>
      </c>
      <c r="E1223" s="824"/>
      <c r="F1223" s="12"/>
      <c r="G1223" s="405"/>
    </row>
    <row r="1224" spans="2:10" outlineLevel="1">
      <c r="B1224" s="372"/>
      <c r="C1224" s="372"/>
      <c r="E1224" s="824"/>
      <c r="F1224" s="12"/>
      <c r="G1224" s="405"/>
    </row>
    <row r="1225" spans="2:10" outlineLevel="1">
      <c r="B1225" s="372" t="s">
        <v>981</v>
      </c>
      <c r="C1225" s="372" t="s">
        <v>2065</v>
      </c>
      <c r="E1225" s="824"/>
      <c r="F1225" s="12"/>
      <c r="G1225" s="405"/>
    </row>
    <row r="1226" spans="2:10" ht="89.25" outlineLevel="1">
      <c r="B1226" s="434"/>
      <c r="C1226" s="317" t="s">
        <v>5780</v>
      </c>
      <c r="E1226" s="824"/>
      <c r="F1226" s="12"/>
      <c r="G1226" s="405"/>
    </row>
    <row r="1227" spans="2:10" ht="127.5" outlineLevel="1">
      <c r="B1227" s="434"/>
      <c r="C1227" s="317" t="s">
        <v>2066</v>
      </c>
      <c r="E1227" s="824"/>
      <c r="F1227" s="12"/>
      <c r="G1227" s="405"/>
    </row>
    <row r="1228" spans="2:10" ht="140.25" outlineLevel="1">
      <c r="B1228" s="434"/>
      <c r="C1228" s="317" t="s">
        <v>2067</v>
      </c>
      <c r="E1228" s="824"/>
      <c r="F1228" s="12"/>
      <c r="G1228" s="405"/>
    </row>
    <row r="1229" spans="2:10" ht="140.25" outlineLevel="1">
      <c r="B1229" s="434"/>
      <c r="C1229" s="317" t="s">
        <v>2068</v>
      </c>
      <c r="E1229" s="824"/>
      <c r="F1229" s="12"/>
      <c r="G1229" s="405"/>
    </row>
    <row r="1230" spans="2:10" ht="127.5" outlineLevel="1">
      <c r="B1230" s="430" t="s">
        <v>2711</v>
      </c>
      <c r="C1230" s="317" t="s">
        <v>4824</v>
      </c>
      <c r="D1230" s="823" t="s">
        <v>35</v>
      </c>
      <c r="E1230" s="824">
        <v>1</v>
      </c>
      <c r="F1230" s="215"/>
      <c r="G1230" s="405">
        <f>E1230*F1230</f>
        <v>0</v>
      </c>
      <c r="J1230" s="929">
        <f>G1230</f>
        <v>0</v>
      </c>
    </row>
    <row r="1231" spans="2:10" ht="127.5" outlineLevel="1">
      <c r="B1231" s="430" t="s">
        <v>2719</v>
      </c>
      <c r="C1231" s="317" t="s">
        <v>4833</v>
      </c>
      <c r="D1231" s="823" t="s">
        <v>35</v>
      </c>
      <c r="E1231" s="824">
        <v>3</v>
      </c>
      <c r="F1231" s="215"/>
      <c r="G1231" s="405">
        <f>E1231*F1231</f>
        <v>0</v>
      </c>
      <c r="J1231" s="929">
        <f>G1231</f>
        <v>0</v>
      </c>
    </row>
    <row r="1232" spans="2:10" ht="127.5" outlineLevel="1">
      <c r="B1232" s="430" t="s">
        <v>2720</v>
      </c>
      <c r="C1232" s="317" t="s">
        <v>4834</v>
      </c>
      <c r="D1232" s="823" t="s">
        <v>35</v>
      </c>
      <c r="E1232" s="824">
        <v>1</v>
      </c>
      <c r="F1232" s="215"/>
      <c r="G1232" s="405">
        <f>E1232*F1232</f>
        <v>0</v>
      </c>
      <c r="J1232" s="929">
        <f>G1232</f>
        <v>0</v>
      </c>
    </row>
    <row r="1233" spans="2:10" ht="127.5" outlineLevel="1">
      <c r="B1233" s="430" t="s">
        <v>2721</v>
      </c>
      <c r="C1233" s="317" t="s">
        <v>4839</v>
      </c>
      <c r="D1233" s="823" t="s">
        <v>35</v>
      </c>
      <c r="E1233" s="824">
        <v>5</v>
      </c>
      <c r="F1233" s="215"/>
      <c r="G1233" s="405">
        <f>E1233*F1233</f>
        <v>0</v>
      </c>
      <c r="J1233" s="929">
        <f>G1233</f>
        <v>0</v>
      </c>
    </row>
    <row r="1234" spans="2:10" outlineLevel="1">
      <c r="B1234" s="434"/>
      <c r="C1234" s="317"/>
      <c r="E1234" s="824"/>
      <c r="F1234" s="12"/>
      <c r="G1234" s="405"/>
      <c r="J1234" s="929"/>
    </row>
    <row r="1235" spans="2:10" outlineLevel="1">
      <c r="B1235" s="372" t="s">
        <v>2075</v>
      </c>
      <c r="C1235" s="372" t="s">
        <v>2069</v>
      </c>
      <c r="E1235" s="824"/>
      <c r="F1235" s="12"/>
      <c r="G1235" s="405"/>
    </row>
    <row r="1236" spans="2:10" ht="89.25" outlineLevel="1">
      <c r="B1236" s="868"/>
      <c r="C1236" s="317" t="s">
        <v>5781</v>
      </c>
      <c r="E1236" s="824"/>
      <c r="F1236" s="12"/>
      <c r="G1236" s="405"/>
    </row>
    <row r="1237" spans="2:10" ht="140.25" outlineLevel="1">
      <c r="B1237" s="434"/>
      <c r="C1237" s="317" t="s">
        <v>2070</v>
      </c>
      <c r="E1237" s="824"/>
      <c r="F1237" s="12"/>
      <c r="G1237" s="405"/>
    </row>
    <row r="1238" spans="2:10" ht="140.25" outlineLevel="1">
      <c r="B1238" s="434"/>
      <c r="C1238" s="317" t="s">
        <v>2067</v>
      </c>
      <c r="E1238" s="824"/>
      <c r="F1238" s="12"/>
      <c r="G1238" s="405"/>
    </row>
    <row r="1239" spans="2:10" ht="153" outlineLevel="1">
      <c r="B1239" s="434"/>
      <c r="C1239" s="317" t="s">
        <v>2071</v>
      </c>
      <c r="E1239" s="824"/>
      <c r="F1239" s="12"/>
      <c r="G1239" s="405"/>
    </row>
    <row r="1240" spans="2:10" ht="140.25" outlineLevel="1">
      <c r="B1240" s="430" t="s">
        <v>2727</v>
      </c>
      <c r="C1240" s="317" t="s">
        <v>4825</v>
      </c>
      <c r="D1240" s="823" t="s">
        <v>35</v>
      </c>
      <c r="E1240" s="824">
        <v>3</v>
      </c>
      <c r="F1240" s="12"/>
      <c r="G1240" s="405">
        <f t="shared" ref="G1240:G1253" si="41">E1240*F1240</f>
        <v>0</v>
      </c>
      <c r="J1240" s="929">
        <f t="shared" ref="J1240:J1253" si="42">G1240</f>
        <v>0</v>
      </c>
    </row>
    <row r="1241" spans="2:10" ht="140.25" outlineLevel="1">
      <c r="B1241" s="430" t="s">
        <v>2728</v>
      </c>
      <c r="C1241" s="317" t="s">
        <v>4826</v>
      </c>
      <c r="D1241" s="823" t="s">
        <v>35</v>
      </c>
      <c r="E1241" s="824">
        <v>4</v>
      </c>
      <c r="F1241" s="215"/>
      <c r="G1241" s="405">
        <f t="shared" si="41"/>
        <v>0</v>
      </c>
      <c r="J1241" s="929">
        <f t="shared" si="42"/>
        <v>0</v>
      </c>
    </row>
    <row r="1242" spans="2:10" ht="140.25" outlineLevel="1">
      <c r="B1242" s="430" t="s">
        <v>2729</v>
      </c>
      <c r="C1242" s="317" t="s">
        <v>4827</v>
      </c>
      <c r="D1242" s="823" t="s">
        <v>35</v>
      </c>
      <c r="E1242" s="824">
        <v>50</v>
      </c>
      <c r="F1242" s="215"/>
      <c r="G1242" s="405">
        <f t="shared" si="41"/>
        <v>0</v>
      </c>
      <c r="J1242" s="929">
        <f t="shared" si="42"/>
        <v>0</v>
      </c>
    </row>
    <row r="1243" spans="2:10" ht="140.25" outlineLevel="1">
      <c r="B1243" s="430" t="s">
        <v>2730</v>
      </c>
      <c r="C1243" s="317" t="s">
        <v>4828</v>
      </c>
      <c r="D1243" s="823" t="s">
        <v>35</v>
      </c>
      <c r="E1243" s="824">
        <v>3</v>
      </c>
      <c r="F1243" s="215"/>
      <c r="G1243" s="405">
        <f t="shared" si="41"/>
        <v>0</v>
      </c>
      <c r="J1243" s="929">
        <f t="shared" si="42"/>
        <v>0</v>
      </c>
    </row>
    <row r="1244" spans="2:10" ht="140.25" outlineLevel="1">
      <c r="B1244" s="430" t="s">
        <v>2731</v>
      </c>
      <c r="C1244" s="317" t="s">
        <v>4829</v>
      </c>
      <c r="D1244" s="823" t="s">
        <v>35</v>
      </c>
      <c r="E1244" s="824">
        <f>30+22</f>
        <v>52</v>
      </c>
      <c r="F1244" s="215"/>
      <c r="G1244" s="405">
        <f t="shared" si="41"/>
        <v>0</v>
      </c>
      <c r="J1244" s="929">
        <f t="shared" si="42"/>
        <v>0</v>
      </c>
    </row>
    <row r="1245" spans="2:10" ht="140.25" outlineLevel="1">
      <c r="B1245" s="430" t="s">
        <v>2732</v>
      </c>
      <c r="C1245" s="317" t="s">
        <v>4830</v>
      </c>
      <c r="D1245" s="823" t="s">
        <v>35</v>
      </c>
      <c r="E1245" s="824">
        <v>1</v>
      </c>
      <c r="F1245" s="215"/>
      <c r="G1245" s="405">
        <f t="shared" si="41"/>
        <v>0</v>
      </c>
      <c r="J1245" s="929">
        <f t="shared" si="42"/>
        <v>0</v>
      </c>
    </row>
    <row r="1246" spans="2:10" ht="127.5" outlineLevel="1">
      <c r="B1246" s="430" t="s">
        <v>2733</v>
      </c>
      <c r="C1246" s="317" t="s">
        <v>4831</v>
      </c>
      <c r="D1246" s="823" t="s">
        <v>35</v>
      </c>
      <c r="E1246" s="824">
        <v>20</v>
      </c>
      <c r="F1246" s="215"/>
      <c r="G1246" s="405">
        <f t="shared" si="41"/>
        <v>0</v>
      </c>
      <c r="J1246" s="929">
        <f t="shared" si="42"/>
        <v>0</v>
      </c>
    </row>
    <row r="1247" spans="2:10" ht="127.5" outlineLevel="1">
      <c r="B1247" s="430" t="s">
        <v>2798</v>
      </c>
      <c r="C1247" s="317" t="s">
        <v>4832</v>
      </c>
      <c r="D1247" s="823" t="s">
        <v>35</v>
      </c>
      <c r="E1247" s="824">
        <v>14</v>
      </c>
      <c r="F1247" s="215"/>
      <c r="G1247" s="405">
        <f t="shared" si="41"/>
        <v>0</v>
      </c>
      <c r="J1247" s="929">
        <f t="shared" si="42"/>
        <v>0</v>
      </c>
    </row>
    <row r="1248" spans="2:10" ht="127.5" outlineLevel="1">
      <c r="B1248" s="430" t="s">
        <v>2799</v>
      </c>
      <c r="C1248" s="317" t="s">
        <v>4835</v>
      </c>
      <c r="D1248" s="823" t="s">
        <v>35</v>
      </c>
      <c r="E1248" s="824">
        <f>19+17</f>
        <v>36</v>
      </c>
      <c r="F1248" s="215"/>
      <c r="G1248" s="405">
        <f t="shared" si="41"/>
        <v>0</v>
      </c>
      <c r="J1248" s="929">
        <f t="shared" si="42"/>
        <v>0</v>
      </c>
    </row>
    <row r="1249" spans="1:10" ht="127.5" outlineLevel="1">
      <c r="B1249" s="430" t="s">
        <v>2800</v>
      </c>
      <c r="C1249" s="317" t="s">
        <v>4836</v>
      </c>
      <c r="D1249" s="823" t="s">
        <v>35</v>
      </c>
      <c r="E1249" s="824">
        <v>2</v>
      </c>
      <c r="F1249" s="215"/>
      <c r="G1249" s="405">
        <f t="shared" si="41"/>
        <v>0</v>
      </c>
      <c r="J1249" s="929">
        <f t="shared" si="42"/>
        <v>0</v>
      </c>
    </row>
    <row r="1250" spans="1:10" ht="114.75" outlineLevel="1">
      <c r="B1250" s="430" t="s">
        <v>2801</v>
      </c>
      <c r="C1250" s="317" t="s">
        <v>4837</v>
      </c>
      <c r="D1250" s="823" t="s">
        <v>35</v>
      </c>
      <c r="E1250" s="824">
        <v>2</v>
      </c>
      <c r="F1250" s="215"/>
      <c r="G1250" s="405">
        <f t="shared" si="41"/>
        <v>0</v>
      </c>
      <c r="J1250" s="929">
        <f t="shared" si="42"/>
        <v>0</v>
      </c>
    </row>
    <row r="1251" spans="1:10" ht="127.5" outlineLevel="1">
      <c r="B1251" s="430" t="s">
        <v>2802</v>
      </c>
      <c r="C1251" s="317" t="s">
        <v>4838</v>
      </c>
      <c r="D1251" s="823" t="s">
        <v>35</v>
      </c>
      <c r="E1251" s="824">
        <v>2</v>
      </c>
      <c r="F1251" s="215"/>
      <c r="G1251" s="405">
        <f t="shared" si="41"/>
        <v>0</v>
      </c>
      <c r="J1251" s="929">
        <f t="shared" si="42"/>
        <v>0</v>
      </c>
    </row>
    <row r="1252" spans="1:10" ht="140.25" outlineLevel="1">
      <c r="B1252" s="430" t="s">
        <v>2803</v>
      </c>
      <c r="C1252" s="317" t="s">
        <v>4840</v>
      </c>
      <c r="D1252" s="823" t="s">
        <v>35</v>
      </c>
      <c r="E1252" s="824">
        <v>3</v>
      </c>
      <c r="F1252" s="215"/>
      <c r="G1252" s="405">
        <f t="shared" si="41"/>
        <v>0</v>
      </c>
      <c r="J1252" s="929">
        <f t="shared" si="42"/>
        <v>0</v>
      </c>
    </row>
    <row r="1253" spans="1:10" ht="140.25" outlineLevel="1">
      <c r="B1253" s="430" t="s">
        <v>2804</v>
      </c>
      <c r="C1253" s="317" t="s">
        <v>4841</v>
      </c>
      <c r="D1253" s="823" t="s">
        <v>35</v>
      </c>
      <c r="E1253" s="824">
        <v>2</v>
      </c>
      <c r="F1253" s="215"/>
      <c r="G1253" s="405">
        <f t="shared" si="41"/>
        <v>0</v>
      </c>
      <c r="J1253" s="929">
        <f t="shared" si="42"/>
        <v>0</v>
      </c>
    </row>
    <row r="1254" spans="1:10" outlineLevel="1">
      <c r="B1254" s="434"/>
      <c r="C1254" s="317"/>
      <c r="E1254" s="824"/>
      <c r="F1254" s="12"/>
      <c r="G1254" s="405"/>
      <c r="J1254" s="929"/>
    </row>
    <row r="1255" spans="1:10" outlineLevel="1">
      <c r="B1255" s="434"/>
      <c r="C1255" s="317"/>
      <c r="E1255" s="824"/>
      <c r="F1255" s="12"/>
      <c r="G1255" s="405"/>
      <c r="J1255" s="929"/>
    </row>
    <row r="1256" spans="1:10" outlineLevel="1">
      <c r="B1256" s="372" t="s">
        <v>2078</v>
      </c>
      <c r="C1256" s="372" t="s">
        <v>2072</v>
      </c>
      <c r="E1256" s="824"/>
      <c r="F1256" s="12"/>
      <c r="G1256" s="405"/>
    </row>
    <row r="1257" spans="1:10" ht="76.5" outlineLevel="1">
      <c r="B1257" s="434"/>
      <c r="C1257" s="317" t="s">
        <v>5782</v>
      </c>
      <c r="E1257" s="824"/>
      <c r="F1257" s="12"/>
      <c r="G1257" s="405"/>
    </row>
    <row r="1258" spans="1:10" ht="89.25" outlineLevel="1">
      <c r="B1258" s="434"/>
      <c r="C1258" s="317" t="s">
        <v>5783</v>
      </c>
      <c r="E1258" s="824"/>
      <c r="F1258" s="12"/>
      <c r="G1258" s="405"/>
    </row>
    <row r="1259" spans="1:10" ht="114.75" outlineLevel="1">
      <c r="B1259" s="434"/>
      <c r="C1259" s="317" t="s">
        <v>2073</v>
      </c>
      <c r="E1259" s="824"/>
      <c r="F1259" s="12"/>
      <c r="G1259" s="405"/>
    </row>
    <row r="1260" spans="1:10" ht="127.5" outlineLevel="1">
      <c r="B1260" s="434"/>
      <c r="C1260" s="317" t="s">
        <v>2074</v>
      </c>
      <c r="E1260" s="824"/>
      <c r="F1260" s="12"/>
      <c r="G1260" s="405"/>
    </row>
    <row r="1261" spans="1:10" ht="89.25" outlineLevel="1">
      <c r="B1261" s="430" t="s">
        <v>2734</v>
      </c>
      <c r="C1261" s="317" t="s">
        <v>4842</v>
      </c>
      <c r="D1261" s="823" t="s">
        <v>35</v>
      </c>
      <c r="E1261" s="824">
        <v>1</v>
      </c>
      <c r="F1261" s="215"/>
      <c r="G1261" s="405">
        <f>E1261*F1261</f>
        <v>0</v>
      </c>
      <c r="J1261" s="929">
        <f>G1261</f>
        <v>0</v>
      </c>
    </row>
    <row r="1262" spans="1:10" ht="76.5" outlineLevel="1">
      <c r="B1262" s="430" t="s">
        <v>2735</v>
      </c>
      <c r="C1262" s="317" t="s">
        <v>4843</v>
      </c>
      <c r="D1262" s="823" t="s">
        <v>35</v>
      </c>
      <c r="E1262" s="824">
        <v>8</v>
      </c>
      <c r="F1262" s="215"/>
      <c r="G1262" s="405">
        <f>E1262*F1262</f>
        <v>0</v>
      </c>
      <c r="J1262" s="929">
        <f>G1262</f>
        <v>0</v>
      </c>
    </row>
    <row r="1263" spans="1:10" ht="76.5" outlineLevel="1">
      <c r="B1263" s="430" t="s">
        <v>2736</v>
      </c>
      <c r="C1263" s="317" t="s">
        <v>4844</v>
      </c>
      <c r="D1263" s="823" t="s">
        <v>35</v>
      </c>
      <c r="E1263" s="824">
        <v>1</v>
      </c>
      <c r="F1263" s="215"/>
      <c r="G1263" s="405">
        <f>E1263*F1263</f>
        <v>0</v>
      </c>
      <c r="J1263" s="929">
        <f>G1263</f>
        <v>0</v>
      </c>
    </row>
    <row r="1264" spans="1:10" s="4" customFormat="1" outlineLevel="1">
      <c r="A1264" s="371"/>
      <c r="B1264" s="434"/>
      <c r="C1264" s="317"/>
      <c r="D1264" s="823"/>
      <c r="E1264" s="824"/>
      <c r="F1264" s="12"/>
      <c r="G1264" s="405"/>
      <c r="H1264" s="372"/>
      <c r="I1264" s="922"/>
      <c r="J1264" s="929"/>
    </row>
    <row r="1265" spans="1:10" s="4" customFormat="1" outlineLevel="1">
      <c r="A1265" s="371"/>
      <c r="B1265" s="434" t="s">
        <v>5635</v>
      </c>
      <c r="C1265" s="317" t="s">
        <v>5642</v>
      </c>
      <c r="D1265" s="823"/>
      <c r="E1265" s="824"/>
      <c r="F1265" s="12"/>
      <c r="G1265" s="405"/>
      <c r="H1265" s="372"/>
      <c r="I1265" s="922"/>
      <c r="J1265" s="929"/>
    </row>
    <row r="1266" spans="1:10" s="4" customFormat="1" outlineLevel="1">
      <c r="A1266" s="371"/>
      <c r="B1266" s="434"/>
      <c r="C1266" s="317"/>
      <c r="D1266" s="823"/>
      <c r="E1266" s="824"/>
      <c r="F1266" s="12"/>
      <c r="G1266" s="405"/>
      <c r="H1266" s="372"/>
      <c r="I1266" s="922"/>
      <c r="J1266" s="929"/>
    </row>
    <row r="1267" spans="1:10" s="4" customFormat="1" ht="127.5" outlineLevel="1">
      <c r="A1267" s="371"/>
      <c r="B1267" s="372"/>
      <c r="C1267" s="317" t="s">
        <v>5647</v>
      </c>
      <c r="D1267" s="823"/>
      <c r="E1267" s="824"/>
      <c r="F1267" s="12"/>
      <c r="G1267" s="405"/>
      <c r="H1267" s="372"/>
      <c r="I1267" s="922"/>
      <c r="J1267" s="929"/>
    </row>
    <row r="1268" spans="1:10" s="4" customFormat="1" ht="25.5" outlineLevel="1">
      <c r="A1268" s="371"/>
      <c r="B1268" s="434" t="s">
        <v>5636</v>
      </c>
      <c r="C1268" s="317" t="s">
        <v>5637</v>
      </c>
      <c r="D1268" s="823" t="s">
        <v>219</v>
      </c>
      <c r="E1268" s="824">
        <v>5</v>
      </c>
      <c r="F1268" s="215"/>
      <c r="G1268" s="405">
        <f>E1268*F1268</f>
        <v>0</v>
      </c>
      <c r="H1268" s="317"/>
      <c r="I1268" s="912"/>
      <c r="J1268" s="929">
        <f>G1268</f>
        <v>0</v>
      </c>
    </row>
    <row r="1269" spans="1:10" s="4" customFormat="1" ht="25.5" outlineLevel="1">
      <c r="A1269" s="371"/>
      <c r="B1269" s="434" t="s">
        <v>5643</v>
      </c>
      <c r="C1269" s="317" t="s">
        <v>5638</v>
      </c>
      <c r="D1269" s="823" t="s">
        <v>219</v>
      </c>
      <c r="E1269" s="824">
        <v>4</v>
      </c>
      <c r="F1269" s="215"/>
      <c r="G1269" s="405">
        <f t="shared" ref="G1269:G1270" si="43">E1269*F1269</f>
        <v>0</v>
      </c>
      <c r="H1269" s="317"/>
      <c r="I1269" s="912"/>
      <c r="J1269" s="929">
        <f t="shared" ref="J1269:J1270" si="44">G1269</f>
        <v>0</v>
      </c>
    </row>
    <row r="1270" spans="1:10" s="4" customFormat="1" ht="25.5" outlineLevel="1">
      <c r="A1270" s="371"/>
      <c r="B1270" s="434" t="s">
        <v>5644</v>
      </c>
      <c r="C1270" s="317" t="s">
        <v>5639</v>
      </c>
      <c r="D1270" s="823" t="s">
        <v>219</v>
      </c>
      <c r="E1270" s="824">
        <v>7</v>
      </c>
      <c r="F1270" s="215"/>
      <c r="G1270" s="405">
        <f t="shared" si="43"/>
        <v>0</v>
      </c>
      <c r="H1270" s="317"/>
      <c r="I1270" s="912"/>
      <c r="J1270" s="929">
        <f t="shared" si="44"/>
        <v>0</v>
      </c>
    </row>
    <row r="1271" spans="1:10" s="4" customFormat="1" ht="25.5" outlineLevel="1">
      <c r="A1271" s="371"/>
      <c r="B1271" s="434" t="s">
        <v>5645</v>
      </c>
      <c r="C1271" s="317" t="s">
        <v>5640</v>
      </c>
      <c r="D1271" s="823" t="s">
        <v>219</v>
      </c>
      <c r="E1271" s="824">
        <v>1</v>
      </c>
      <c r="F1271" s="215"/>
      <c r="G1271" s="405">
        <f t="shared" ref="G1271" si="45">E1271*F1271</f>
        <v>0</v>
      </c>
      <c r="H1271" s="317"/>
      <c r="I1271" s="912"/>
      <c r="J1271" s="929">
        <f t="shared" ref="J1271" si="46">G1271</f>
        <v>0</v>
      </c>
    </row>
    <row r="1272" spans="1:10" s="4" customFormat="1" ht="25.5" outlineLevel="1">
      <c r="A1272" s="371"/>
      <c r="B1272" s="434" t="s">
        <v>5646</v>
      </c>
      <c r="C1272" s="317" t="s">
        <v>5641</v>
      </c>
      <c r="D1272" s="823" t="s">
        <v>219</v>
      </c>
      <c r="E1272" s="824">
        <v>2</v>
      </c>
      <c r="F1272" s="215"/>
      <c r="G1272" s="405">
        <f t="shared" ref="G1272" si="47">E1272*F1272</f>
        <v>0</v>
      </c>
      <c r="H1272" s="317"/>
      <c r="I1272" s="912"/>
      <c r="J1272" s="929">
        <f t="shared" ref="J1272" si="48">G1272</f>
        <v>0</v>
      </c>
    </row>
    <row r="1273" spans="1:10" s="4" customFormat="1" outlineLevel="1">
      <c r="A1273" s="371"/>
      <c r="B1273" s="434"/>
      <c r="C1273" s="317"/>
      <c r="D1273" s="823"/>
      <c r="E1273" s="824"/>
      <c r="F1273" s="12"/>
      <c r="G1273" s="405"/>
      <c r="H1273" s="372"/>
      <c r="I1273" s="922"/>
      <c r="J1273" s="929"/>
    </row>
    <row r="1274" spans="1:10" ht="13.5" outlineLevel="1" thickBot="1">
      <c r="A1274" s="371"/>
      <c r="B1274" s="480"/>
      <c r="C1274" s="373" t="s">
        <v>161</v>
      </c>
      <c r="D1274" s="562"/>
      <c r="E1274" s="563"/>
      <c r="F1274" s="14"/>
      <c r="G1274" s="406">
        <f>SUM(G1175:G1273)</f>
        <v>0</v>
      </c>
      <c r="I1274" s="908">
        <f>SUM(I1175:I1264)</f>
        <v>0</v>
      </c>
      <c r="J1274" s="930">
        <f>SUM(J1175:J1273)</f>
        <v>0</v>
      </c>
    </row>
    <row r="1275" spans="1:10" ht="13.5" outlineLevel="1" thickTop="1">
      <c r="A1275" s="371"/>
      <c r="B1275" s="430"/>
      <c r="C1275" s="8"/>
      <c r="E1275" s="824"/>
      <c r="F1275" s="6"/>
      <c r="G1275" s="405"/>
    </row>
    <row r="1276" spans="1:10" outlineLevel="1">
      <c r="A1276" s="371"/>
      <c r="B1276" s="430"/>
      <c r="C1276" s="8"/>
      <c r="E1276" s="824"/>
      <c r="F1276" s="6"/>
      <c r="G1276" s="405"/>
    </row>
    <row r="1277" spans="1:10">
      <c r="A1277" s="371"/>
      <c r="B1277" s="456" t="s">
        <v>91</v>
      </c>
      <c r="C1277" s="398" t="s">
        <v>163</v>
      </c>
      <c r="D1277" s="834"/>
      <c r="E1277" s="57"/>
      <c r="F1277" s="11"/>
      <c r="G1277" s="31"/>
    </row>
    <row r="1278" spans="1:10" ht="38.25" outlineLevel="1">
      <c r="A1278" s="342"/>
      <c r="B1278" s="367"/>
      <c r="C1278" s="391" t="s">
        <v>164</v>
      </c>
      <c r="D1278" s="835"/>
      <c r="E1278" s="37"/>
      <c r="F1278" s="38"/>
      <c r="G1278" s="39"/>
    </row>
    <row r="1279" spans="1:10" ht="63.75" outlineLevel="1">
      <c r="A1279" s="342"/>
      <c r="B1279" s="367"/>
      <c r="C1279" s="391" t="s">
        <v>1024</v>
      </c>
      <c r="D1279" s="835"/>
      <c r="E1279" s="37"/>
      <c r="F1279" s="38"/>
      <c r="G1279" s="39"/>
    </row>
    <row r="1280" spans="1:10" ht="51" outlineLevel="1">
      <c r="A1280" s="342"/>
      <c r="B1280" s="367"/>
      <c r="C1280" s="391" t="s">
        <v>165</v>
      </c>
      <c r="D1280" s="835"/>
      <c r="E1280" s="37"/>
      <c r="F1280" s="38"/>
      <c r="G1280" s="39"/>
    </row>
    <row r="1281" spans="1:7" ht="25.5" outlineLevel="1">
      <c r="A1281" s="342"/>
      <c r="B1281" s="367"/>
      <c r="C1281" s="391" t="s">
        <v>166</v>
      </c>
      <c r="D1281" s="835"/>
      <c r="E1281" s="37"/>
      <c r="F1281" s="38"/>
      <c r="G1281" s="39"/>
    </row>
    <row r="1282" spans="1:7" ht="25.5" outlineLevel="1">
      <c r="A1282" s="342"/>
      <c r="B1282" s="367"/>
      <c r="C1282" s="391" t="s">
        <v>167</v>
      </c>
      <c r="D1282" s="835"/>
      <c r="E1282" s="37"/>
      <c r="F1282" s="38"/>
      <c r="G1282" s="39"/>
    </row>
    <row r="1283" spans="1:7" ht="38.25" outlineLevel="1">
      <c r="A1283" s="342"/>
      <c r="B1283" s="367"/>
      <c r="C1283" s="391" t="s">
        <v>168</v>
      </c>
      <c r="D1283" s="835"/>
      <c r="E1283" s="37"/>
      <c r="F1283" s="38"/>
      <c r="G1283" s="39"/>
    </row>
    <row r="1284" spans="1:7" ht="25.5" outlineLevel="1">
      <c r="A1284" s="342"/>
      <c r="B1284" s="367"/>
      <c r="C1284" s="391" t="s">
        <v>169</v>
      </c>
      <c r="D1284" s="835"/>
      <c r="E1284" s="37"/>
      <c r="F1284" s="38"/>
      <c r="G1284" s="39"/>
    </row>
    <row r="1285" spans="1:7" ht="51" customHeight="1" outlineLevel="1">
      <c r="A1285" s="342"/>
      <c r="B1285" s="367"/>
      <c r="C1285" s="391" t="s">
        <v>170</v>
      </c>
      <c r="D1285" s="835"/>
      <c r="E1285" s="37"/>
      <c r="F1285" s="38"/>
      <c r="G1285" s="39"/>
    </row>
    <row r="1286" spans="1:7" ht="51" outlineLevel="1">
      <c r="A1286" s="342"/>
      <c r="B1286" s="367"/>
      <c r="C1286" s="391" t="s">
        <v>171</v>
      </c>
      <c r="D1286" s="835"/>
      <c r="E1286" s="37"/>
      <c r="F1286" s="38"/>
      <c r="G1286" s="39"/>
    </row>
    <row r="1287" spans="1:7" ht="25.5" outlineLevel="1">
      <c r="A1287" s="342"/>
      <c r="B1287" s="367"/>
      <c r="C1287" s="391" t="s">
        <v>172</v>
      </c>
      <c r="D1287" s="835"/>
      <c r="E1287" s="37"/>
      <c r="F1287" s="38"/>
      <c r="G1287" s="39"/>
    </row>
    <row r="1288" spans="1:7" ht="89.25" outlineLevel="1">
      <c r="A1288" s="342"/>
      <c r="B1288" s="367"/>
      <c r="C1288" s="391" t="s">
        <v>173</v>
      </c>
      <c r="D1288" s="835"/>
      <c r="E1288" s="37"/>
      <c r="F1288" s="38"/>
      <c r="G1288" s="39"/>
    </row>
    <row r="1289" spans="1:7" ht="53.25" customHeight="1" outlineLevel="1">
      <c r="A1289" s="342"/>
      <c r="B1289" s="367"/>
      <c r="C1289" s="391" t="s">
        <v>174</v>
      </c>
      <c r="D1289" s="835"/>
      <c r="E1289" s="37"/>
      <c r="F1289" s="38"/>
      <c r="G1289" s="39"/>
    </row>
    <row r="1290" spans="1:7" ht="331.5" outlineLevel="1">
      <c r="A1290" s="342"/>
      <c r="B1290" s="367"/>
      <c r="C1290" s="391" t="s">
        <v>4883</v>
      </c>
      <c r="D1290" s="835"/>
      <c r="E1290" s="37"/>
      <c r="F1290" s="38"/>
      <c r="G1290" s="39"/>
    </row>
    <row r="1291" spans="1:7" ht="178.5" outlineLevel="1">
      <c r="A1291" s="342"/>
      <c r="B1291" s="367"/>
      <c r="C1291" s="391" t="s">
        <v>4888</v>
      </c>
      <c r="D1291" s="835"/>
      <c r="E1291" s="37"/>
      <c r="F1291" s="38"/>
      <c r="G1291" s="39"/>
    </row>
    <row r="1292" spans="1:7" outlineLevel="1">
      <c r="A1292" s="342"/>
      <c r="B1292" s="367"/>
      <c r="C1292" s="391" t="s">
        <v>175</v>
      </c>
      <c r="D1292" s="835"/>
      <c r="E1292" s="37"/>
      <c r="F1292" s="38"/>
      <c r="G1292" s="39"/>
    </row>
    <row r="1293" spans="1:7" ht="192" customHeight="1" outlineLevel="1">
      <c r="A1293" s="342"/>
      <c r="B1293" s="367"/>
      <c r="C1293" s="391" t="s">
        <v>198</v>
      </c>
      <c r="D1293" s="835"/>
      <c r="E1293" s="37"/>
      <c r="F1293" s="38"/>
      <c r="G1293" s="39"/>
    </row>
    <row r="1294" spans="1:7" ht="216.75" outlineLevel="1">
      <c r="A1294" s="342"/>
      <c r="B1294" s="367"/>
      <c r="C1294" s="391" t="s">
        <v>199</v>
      </c>
      <c r="D1294" s="835"/>
      <c r="E1294" s="37"/>
      <c r="F1294" s="38"/>
      <c r="G1294" s="39"/>
    </row>
    <row r="1295" spans="1:7" ht="331.5" outlineLevel="1">
      <c r="A1295" s="342"/>
      <c r="B1295" s="367"/>
      <c r="C1295" s="391" t="s">
        <v>176</v>
      </c>
      <c r="D1295" s="835"/>
      <c r="E1295" s="37"/>
      <c r="F1295" s="38"/>
      <c r="G1295" s="39"/>
    </row>
    <row r="1296" spans="1:7" ht="63.75" outlineLevel="1">
      <c r="A1296" s="371"/>
      <c r="B1296" s="312"/>
      <c r="C1296" s="8" t="s">
        <v>1014</v>
      </c>
      <c r="E1296" s="824"/>
      <c r="F1296" s="12"/>
      <c r="G1296" s="405"/>
    </row>
    <row r="1297" spans="1:10" ht="204" outlineLevel="1">
      <c r="A1297" s="371"/>
      <c r="B1297" s="312"/>
      <c r="C1297" s="8" t="s">
        <v>177</v>
      </c>
      <c r="E1297" s="824"/>
      <c r="F1297" s="12"/>
      <c r="G1297" s="405"/>
    </row>
    <row r="1298" spans="1:10" ht="165.75" outlineLevel="1">
      <c r="A1298" s="371"/>
      <c r="B1298" s="312"/>
      <c r="C1298" s="8" t="s">
        <v>4170</v>
      </c>
      <c r="E1298" s="824"/>
      <c r="F1298" s="12"/>
      <c r="G1298" s="405"/>
    </row>
    <row r="1299" spans="1:10" ht="216.75" outlineLevel="1">
      <c r="A1299" s="371"/>
      <c r="B1299" s="312"/>
      <c r="C1299" s="8" t="s">
        <v>178</v>
      </c>
      <c r="E1299" s="824"/>
      <c r="F1299" s="12"/>
      <c r="G1299" s="405"/>
    </row>
    <row r="1300" spans="1:10" ht="63.75" outlineLevel="1">
      <c r="A1300" s="371"/>
      <c r="B1300" s="312"/>
      <c r="C1300" s="8" t="s">
        <v>179</v>
      </c>
      <c r="E1300" s="824"/>
      <c r="F1300" s="12"/>
      <c r="G1300" s="405"/>
    </row>
    <row r="1301" spans="1:10" ht="204" outlineLevel="1">
      <c r="A1301" s="371"/>
      <c r="B1301" s="312"/>
      <c r="C1301" s="8" t="s">
        <v>4982</v>
      </c>
      <c r="E1301" s="824"/>
      <c r="F1301" s="12"/>
      <c r="G1301" s="405"/>
    </row>
    <row r="1302" spans="1:10" ht="63.75" outlineLevel="1">
      <c r="A1302" s="371"/>
      <c r="B1302" s="312"/>
      <c r="C1302" s="869" t="s">
        <v>4169</v>
      </c>
      <c r="E1302" s="824"/>
      <c r="F1302" s="12"/>
      <c r="G1302" s="405"/>
    </row>
    <row r="1303" spans="1:10" ht="153" outlineLevel="1">
      <c r="A1303" s="371"/>
      <c r="B1303" s="312"/>
      <c r="C1303" s="20" t="s">
        <v>4171</v>
      </c>
      <c r="E1303" s="824"/>
      <c r="F1303" s="12"/>
      <c r="G1303" s="405"/>
    </row>
    <row r="1304" spans="1:10" outlineLevel="1">
      <c r="A1304" s="371"/>
      <c r="B1304" s="312"/>
      <c r="C1304" s="8"/>
      <c r="E1304" s="824"/>
      <c r="F1304" s="12"/>
      <c r="G1304" s="405"/>
    </row>
    <row r="1305" spans="1:10" ht="51" outlineLevel="1">
      <c r="A1305" s="371"/>
      <c r="B1305" s="312">
        <f>COUNT($B$1301:B1304)+1</f>
        <v>1</v>
      </c>
      <c r="C1305" s="8" t="s">
        <v>5784</v>
      </c>
      <c r="E1305" s="855"/>
      <c r="F1305" s="12"/>
      <c r="G1305" s="405"/>
    </row>
    <row r="1306" spans="1:10" ht="267.75" outlineLevel="1">
      <c r="A1306" s="371"/>
      <c r="B1306" s="312"/>
      <c r="C1306" s="317" t="s">
        <v>5785</v>
      </c>
      <c r="D1306" s="835"/>
      <c r="E1306" s="855"/>
      <c r="F1306" s="12"/>
      <c r="G1306" s="405"/>
    </row>
    <row r="1307" spans="1:10" ht="15" outlineLevel="1">
      <c r="A1307" s="371"/>
      <c r="B1307" s="430" t="s">
        <v>648</v>
      </c>
      <c r="C1307" s="567" t="s">
        <v>212</v>
      </c>
      <c r="D1307" s="835" t="s">
        <v>38</v>
      </c>
      <c r="E1307" s="855">
        <v>313.86</v>
      </c>
      <c r="F1307" s="215"/>
      <c r="G1307" s="405">
        <f>E1307*F1307</f>
        <v>0</v>
      </c>
      <c r="J1307" s="929">
        <f>G1307</f>
        <v>0</v>
      </c>
    </row>
    <row r="1308" spans="1:10" ht="15" outlineLevel="1">
      <c r="A1308" s="371"/>
      <c r="B1308" s="430" t="s">
        <v>1093</v>
      </c>
      <c r="C1308" s="567" t="s">
        <v>213</v>
      </c>
      <c r="D1308" s="835" t="s">
        <v>38</v>
      </c>
      <c r="E1308" s="855">
        <v>368.56</v>
      </c>
      <c r="F1308" s="215"/>
      <c r="G1308" s="405">
        <f>E1308*F1308</f>
        <v>0</v>
      </c>
      <c r="J1308" s="929">
        <f>G1308</f>
        <v>0</v>
      </c>
    </row>
    <row r="1309" spans="1:10" ht="15" outlineLevel="1">
      <c r="A1309" s="371"/>
      <c r="B1309" s="430" t="s">
        <v>1094</v>
      </c>
      <c r="C1309" s="567" t="s">
        <v>214</v>
      </c>
      <c r="D1309" s="835" t="s">
        <v>38</v>
      </c>
      <c r="E1309" s="855">
        <v>359.69</v>
      </c>
      <c r="F1309" s="215"/>
      <c r="G1309" s="405">
        <f>E1309*F1309</f>
        <v>0</v>
      </c>
      <c r="J1309" s="929">
        <f>G1309</f>
        <v>0</v>
      </c>
    </row>
    <row r="1310" spans="1:10" ht="25.5" outlineLevel="1">
      <c r="A1310" s="371"/>
      <c r="B1310" s="430" t="s">
        <v>1099</v>
      </c>
      <c r="C1310" s="317" t="s">
        <v>4885</v>
      </c>
      <c r="D1310" s="835" t="s">
        <v>4884</v>
      </c>
      <c r="E1310" s="855">
        <f>478.24+340.48</f>
        <v>818.72</v>
      </c>
      <c r="F1310" s="215"/>
      <c r="G1310" s="405">
        <f>E1310*F1310</f>
        <v>0</v>
      </c>
      <c r="J1310" s="929">
        <f>G1310</f>
        <v>0</v>
      </c>
    </row>
    <row r="1311" spans="1:10" outlineLevel="1">
      <c r="A1311" s="371"/>
      <c r="B1311" s="312"/>
      <c r="C1311" s="8"/>
      <c r="E1311" s="824"/>
      <c r="F1311" s="12"/>
      <c r="G1311" s="405"/>
    </row>
    <row r="1312" spans="1:10" ht="51" outlineLevel="1">
      <c r="A1312" s="371"/>
      <c r="B1312" s="312">
        <f>COUNT($B$1301:B1311)+1</f>
        <v>2</v>
      </c>
      <c r="C1312" s="8" t="s">
        <v>5786</v>
      </c>
      <c r="E1312" s="855"/>
      <c r="F1312" s="12"/>
      <c r="G1312" s="405"/>
    </row>
    <row r="1313" spans="1:10" ht="114.75" outlineLevel="1">
      <c r="A1313" s="371"/>
      <c r="B1313" s="312"/>
      <c r="C1313" s="317" t="s">
        <v>4891</v>
      </c>
      <c r="D1313" s="835"/>
      <c r="E1313" s="855"/>
      <c r="F1313" s="12"/>
      <c r="G1313" s="405"/>
    </row>
    <row r="1314" spans="1:10" ht="15" outlineLevel="1">
      <c r="A1314" s="371"/>
      <c r="B1314" s="430" t="s">
        <v>1095</v>
      </c>
      <c r="C1314" s="567" t="s">
        <v>212</v>
      </c>
      <c r="D1314" s="835" t="s">
        <v>38</v>
      </c>
      <c r="E1314" s="855">
        <v>5.54</v>
      </c>
      <c r="F1314" s="215"/>
      <c r="G1314" s="405">
        <f>E1314*F1314</f>
        <v>0</v>
      </c>
      <c r="J1314" s="929">
        <f>G1314</f>
        <v>0</v>
      </c>
    </row>
    <row r="1315" spans="1:10" ht="15" outlineLevel="1">
      <c r="A1315" s="371"/>
      <c r="B1315" s="430" t="s">
        <v>1096</v>
      </c>
      <c r="C1315" s="567" t="s">
        <v>213</v>
      </c>
      <c r="D1315" s="835" t="s">
        <v>38</v>
      </c>
      <c r="E1315" s="855">
        <v>18.23</v>
      </c>
      <c r="F1315" s="215"/>
      <c r="G1315" s="405">
        <f>E1315*F1315</f>
        <v>0</v>
      </c>
      <c r="J1315" s="929">
        <f>G1315</f>
        <v>0</v>
      </c>
    </row>
    <row r="1316" spans="1:10" ht="15" outlineLevel="1">
      <c r="A1316" s="371"/>
      <c r="B1316" s="430" t="s">
        <v>1097</v>
      </c>
      <c r="C1316" s="567" t="s">
        <v>214</v>
      </c>
      <c r="D1316" s="835" t="s">
        <v>38</v>
      </c>
      <c r="E1316" s="855">
        <v>18.239999999999998</v>
      </c>
      <c r="F1316" s="215"/>
      <c r="G1316" s="405">
        <f>E1316*F1316</f>
        <v>0</v>
      </c>
      <c r="J1316" s="929">
        <f>G1316</f>
        <v>0</v>
      </c>
    </row>
    <row r="1317" spans="1:10" ht="51" outlineLevel="1">
      <c r="A1317" s="371"/>
      <c r="B1317" s="312"/>
      <c r="C1317" s="8" t="s">
        <v>5787</v>
      </c>
      <c r="D1317" s="317"/>
      <c r="E1317" s="317"/>
      <c r="F1317" s="3"/>
      <c r="G1317" s="317"/>
    </row>
    <row r="1318" spans="1:10" outlineLevel="1">
      <c r="A1318" s="371"/>
      <c r="B1318" s="312">
        <f>COUNT($B$1301:B1317)+1</f>
        <v>3</v>
      </c>
      <c r="C1318" s="317"/>
      <c r="E1318" s="855"/>
      <c r="F1318" s="12"/>
      <c r="G1318" s="405"/>
    </row>
    <row r="1319" spans="1:10" ht="178.5" outlineLevel="1">
      <c r="A1319" s="371"/>
      <c r="B1319" s="312"/>
      <c r="C1319" s="317" t="s">
        <v>4890</v>
      </c>
      <c r="D1319" s="835"/>
      <c r="E1319" s="855"/>
      <c r="F1319" s="12"/>
      <c r="G1319" s="405"/>
    </row>
    <row r="1320" spans="1:10" ht="15" outlineLevel="1">
      <c r="A1320" s="371"/>
      <c r="B1320" s="430" t="s">
        <v>1062</v>
      </c>
      <c r="C1320" s="567" t="s">
        <v>216</v>
      </c>
      <c r="D1320" s="835" t="s">
        <v>38</v>
      </c>
      <c r="E1320" s="855">
        <v>26.7</v>
      </c>
      <c r="F1320" s="215"/>
      <c r="G1320" s="405">
        <f>E1320*F1320</f>
        <v>0</v>
      </c>
      <c r="J1320" s="929">
        <f>G1320</f>
        <v>0</v>
      </c>
    </row>
    <row r="1321" spans="1:10" ht="15" outlineLevel="1">
      <c r="A1321" s="371"/>
      <c r="B1321" s="430" t="s">
        <v>1063</v>
      </c>
      <c r="C1321" s="567" t="s">
        <v>212</v>
      </c>
      <c r="D1321" s="835" t="s">
        <v>38</v>
      </c>
      <c r="E1321" s="855">
        <v>63.99</v>
      </c>
      <c r="F1321" s="215"/>
      <c r="G1321" s="405">
        <f>E1321*F1321</f>
        <v>0</v>
      </c>
      <c r="J1321" s="929">
        <f>G1321</f>
        <v>0</v>
      </c>
    </row>
    <row r="1322" spans="1:10" ht="15" outlineLevel="1">
      <c r="A1322" s="371"/>
      <c r="B1322" s="430" t="s">
        <v>1064</v>
      </c>
      <c r="C1322" s="567" t="s">
        <v>213</v>
      </c>
      <c r="D1322" s="835" t="s">
        <v>38</v>
      </c>
      <c r="E1322" s="855">
        <v>129.38999999999999</v>
      </c>
      <c r="F1322" s="215"/>
      <c r="G1322" s="405">
        <f>E1322*F1322</f>
        <v>0</v>
      </c>
      <c r="J1322" s="929">
        <f>G1322</f>
        <v>0</v>
      </c>
    </row>
    <row r="1323" spans="1:10" ht="15" outlineLevel="1">
      <c r="A1323" s="371"/>
      <c r="B1323" s="430" t="s">
        <v>1224</v>
      </c>
      <c r="C1323" s="567" t="s">
        <v>214</v>
      </c>
      <c r="D1323" s="835" t="s">
        <v>38</v>
      </c>
      <c r="E1323" s="855">
        <v>122.4</v>
      </c>
      <c r="F1323" s="215"/>
      <c r="G1323" s="405">
        <f>E1323*F1323</f>
        <v>0</v>
      </c>
      <c r="J1323" s="929">
        <f>G1323</f>
        <v>0</v>
      </c>
    </row>
    <row r="1324" spans="1:10" outlineLevel="1">
      <c r="A1324" s="371"/>
      <c r="B1324" s="312"/>
      <c r="C1324" s="8"/>
      <c r="E1324" s="824"/>
      <c r="F1324" s="12"/>
      <c r="G1324" s="405"/>
    </row>
    <row r="1325" spans="1:10" ht="38.25" outlineLevel="1">
      <c r="A1325" s="371"/>
      <c r="B1325" s="312">
        <f>COUNT($B$1301:B1324)+1</f>
        <v>4</v>
      </c>
      <c r="C1325" s="8" t="s">
        <v>2827</v>
      </c>
      <c r="E1325" s="855"/>
      <c r="F1325" s="12"/>
      <c r="G1325" s="405"/>
      <c r="J1325" s="929"/>
    </row>
    <row r="1326" spans="1:10" ht="191.25" outlineLevel="1">
      <c r="A1326" s="371"/>
      <c r="B1326" s="312"/>
      <c r="C1326" s="317" t="s">
        <v>4898</v>
      </c>
      <c r="D1326" s="835"/>
      <c r="E1326" s="855"/>
      <c r="F1326" s="12"/>
      <c r="G1326" s="405"/>
      <c r="J1326" s="929"/>
    </row>
    <row r="1327" spans="1:10" ht="15" outlineLevel="1">
      <c r="A1327" s="371"/>
      <c r="B1327" s="430" t="s">
        <v>1065</v>
      </c>
      <c r="C1327" s="567" t="s">
        <v>212</v>
      </c>
      <c r="D1327" s="835" t="s">
        <v>38</v>
      </c>
      <c r="E1327" s="855">
        <v>20.09</v>
      </c>
      <c r="F1327" s="215"/>
      <c r="G1327" s="405">
        <f>E1327*F1327</f>
        <v>0</v>
      </c>
      <c r="J1327" s="929">
        <f>G1327</f>
        <v>0</v>
      </c>
    </row>
    <row r="1328" spans="1:10" ht="15" outlineLevel="1">
      <c r="A1328" s="371"/>
      <c r="B1328" s="430" t="s">
        <v>1066</v>
      </c>
      <c r="C1328" s="567" t="s">
        <v>213</v>
      </c>
      <c r="D1328" s="835" t="s">
        <v>38</v>
      </c>
      <c r="E1328" s="855">
        <v>1.27</v>
      </c>
      <c r="F1328" s="215"/>
      <c r="G1328" s="405">
        <f>E1328*F1328</f>
        <v>0</v>
      </c>
      <c r="J1328" s="929">
        <f>G1328</f>
        <v>0</v>
      </c>
    </row>
    <row r="1329" spans="1:10" outlineLevel="1">
      <c r="A1329" s="371"/>
      <c r="B1329" s="312"/>
      <c r="C1329" s="317"/>
      <c r="D1329" s="835"/>
      <c r="E1329" s="855"/>
      <c r="F1329" s="12"/>
      <c r="G1329" s="405"/>
      <c r="J1329" s="929"/>
    </row>
    <row r="1330" spans="1:10" ht="38.25" outlineLevel="1">
      <c r="A1330" s="371"/>
      <c r="B1330" s="312">
        <f>COUNT($B$1301:B1329)+1</f>
        <v>5</v>
      </c>
      <c r="C1330" s="8" t="s">
        <v>2828</v>
      </c>
      <c r="E1330" s="855"/>
      <c r="F1330" s="12"/>
      <c r="G1330" s="405"/>
      <c r="J1330" s="929"/>
    </row>
    <row r="1331" spans="1:10" ht="229.5" outlineLevel="1">
      <c r="A1331" s="371"/>
      <c r="B1331" s="312"/>
      <c r="C1331" s="317" t="s">
        <v>4889</v>
      </c>
      <c r="D1331" s="835"/>
      <c r="E1331" s="855"/>
      <c r="F1331" s="12"/>
      <c r="G1331" s="405"/>
      <c r="J1331" s="929"/>
    </row>
    <row r="1332" spans="1:10" ht="15" outlineLevel="1">
      <c r="A1332" s="371"/>
      <c r="B1332" s="430" t="s">
        <v>1068</v>
      </c>
      <c r="C1332" s="567" t="s">
        <v>216</v>
      </c>
      <c r="D1332" s="835" t="s">
        <v>38</v>
      </c>
      <c r="E1332" s="855">
        <v>30.03</v>
      </c>
      <c r="F1332" s="215"/>
      <c r="G1332" s="405">
        <f>E1332*F1332</f>
        <v>0</v>
      </c>
      <c r="J1332" s="929">
        <f>G1332</f>
        <v>0</v>
      </c>
    </row>
    <row r="1333" spans="1:10" ht="15" outlineLevel="1">
      <c r="A1333" s="371"/>
      <c r="B1333" s="430" t="s">
        <v>1076</v>
      </c>
      <c r="C1333" s="567" t="s">
        <v>212</v>
      </c>
      <c r="D1333" s="835" t="s">
        <v>38</v>
      </c>
      <c r="E1333" s="855">
        <v>495.75</v>
      </c>
      <c r="F1333" s="215"/>
      <c r="G1333" s="405">
        <f>E1333*F1333</f>
        <v>0</v>
      </c>
      <c r="J1333" s="929">
        <f>G1333</f>
        <v>0</v>
      </c>
    </row>
    <row r="1334" spans="1:10" ht="15" outlineLevel="1">
      <c r="A1334" s="371"/>
      <c r="B1334" s="430" t="s">
        <v>1069</v>
      </c>
      <c r="C1334" s="567" t="s">
        <v>213</v>
      </c>
      <c r="D1334" s="835" t="s">
        <v>38</v>
      </c>
      <c r="E1334" s="855">
        <v>606.74</v>
      </c>
      <c r="F1334" s="215"/>
      <c r="G1334" s="405">
        <f>E1334*F1334</f>
        <v>0</v>
      </c>
      <c r="J1334" s="929">
        <f>G1334</f>
        <v>0</v>
      </c>
    </row>
    <row r="1335" spans="1:10" ht="15" outlineLevel="1">
      <c r="A1335" s="371"/>
      <c r="B1335" s="430" t="s">
        <v>1101</v>
      </c>
      <c r="C1335" s="567" t="s">
        <v>214</v>
      </c>
      <c r="D1335" s="835" t="s">
        <v>38</v>
      </c>
      <c r="E1335" s="855">
        <v>403.3</v>
      </c>
      <c r="F1335" s="215"/>
      <c r="G1335" s="405">
        <f>E1335*F1335</f>
        <v>0</v>
      </c>
      <c r="J1335" s="929">
        <f>G1335</f>
        <v>0</v>
      </c>
    </row>
    <row r="1336" spans="1:10" ht="25.5" outlineLevel="1">
      <c r="A1336" s="371"/>
      <c r="B1336" s="430" t="s">
        <v>2221</v>
      </c>
      <c r="C1336" s="317" t="s">
        <v>4886</v>
      </c>
      <c r="D1336" s="835" t="s">
        <v>4884</v>
      </c>
      <c r="E1336" s="855">
        <f>9.7*2</f>
        <v>19.399999999999999</v>
      </c>
      <c r="F1336" s="215"/>
      <c r="G1336" s="405">
        <f>E1336*F1336</f>
        <v>0</v>
      </c>
      <c r="J1336" s="929">
        <f>G1336</f>
        <v>0</v>
      </c>
    </row>
    <row r="1337" spans="1:10" outlineLevel="1">
      <c r="A1337" s="371"/>
      <c r="B1337" s="312"/>
      <c r="C1337" s="317"/>
      <c r="D1337" s="835"/>
      <c r="E1337" s="855"/>
      <c r="F1337" s="12"/>
      <c r="G1337" s="405"/>
      <c r="J1337" s="929"/>
    </row>
    <row r="1338" spans="1:10" ht="38.25" outlineLevel="1">
      <c r="A1338" s="371"/>
      <c r="B1338" s="312">
        <f>COUNT($B$1301:B1337)+1</f>
        <v>6</v>
      </c>
      <c r="C1338" s="8" t="s">
        <v>2829</v>
      </c>
      <c r="E1338" s="855"/>
      <c r="F1338" s="12"/>
      <c r="G1338" s="405"/>
      <c r="J1338" s="929"/>
    </row>
    <row r="1339" spans="1:10" ht="229.5" outlineLevel="1">
      <c r="A1339" s="371"/>
      <c r="B1339" s="312"/>
      <c r="C1339" s="317" t="s">
        <v>4897</v>
      </c>
      <c r="D1339" s="835"/>
      <c r="E1339" s="846"/>
      <c r="F1339" s="12"/>
      <c r="G1339" s="405"/>
      <c r="J1339" s="929"/>
    </row>
    <row r="1340" spans="1:10" ht="15" outlineLevel="1">
      <c r="A1340" s="371"/>
      <c r="B1340" s="430" t="s">
        <v>1077</v>
      </c>
      <c r="C1340" s="567" t="s">
        <v>216</v>
      </c>
      <c r="D1340" s="835" t="s">
        <v>38</v>
      </c>
      <c r="E1340" s="855">
        <v>20.239999999999998</v>
      </c>
      <c r="F1340" s="215"/>
      <c r="G1340" s="405">
        <f>E1340*F1340</f>
        <v>0</v>
      </c>
      <c r="J1340" s="929">
        <f>G1340</f>
        <v>0</v>
      </c>
    </row>
    <row r="1341" spans="1:10" ht="15" outlineLevel="1">
      <c r="A1341" s="371"/>
      <c r="B1341" s="430" t="s">
        <v>2063</v>
      </c>
      <c r="C1341" s="567" t="s">
        <v>212</v>
      </c>
      <c r="D1341" s="835" t="s">
        <v>38</v>
      </c>
      <c r="E1341" s="855">
        <v>124.34</v>
      </c>
      <c r="F1341" s="215"/>
      <c r="G1341" s="405">
        <f>E1341*F1341</f>
        <v>0</v>
      </c>
      <c r="J1341" s="929">
        <f>G1341</f>
        <v>0</v>
      </c>
    </row>
    <row r="1342" spans="1:10" ht="15" outlineLevel="1">
      <c r="A1342" s="371"/>
      <c r="B1342" s="430" t="s">
        <v>2064</v>
      </c>
      <c r="C1342" s="567" t="s">
        <v>213</v>
      </c>
      <c r="D1342" s="835" t="s">
        <v>38</v>
      </c>
      <c r="E1342" s="855">
        <v>28.65</v>
      </c>
      <c r="F1342" s="215"/>
      <c r="G1342" s="405">
        <f>E1342*F1342</f>
        <v>0</v>
      </c>
      <c r="J1342" s="929">
        <f>G1342</f>
        <v>0</v>
      </c>
    </row>
    <row r="1343" spans="1:10" ht="15" outlineLevel="1">
      <c r="A1343" s="371"/>
      <c r="B1343" s="430" t="s">
        <v>2224</v>
      </c>
      <c r="C1343" s="567" t="s">
        <v>214</v>
      </c>
      <c r="D1343" s="835" t="s">
        <v>38</v>
      </c>
      <c r="E1343" s="855">
        <v>46.88</v>
      </c>
      <c r="F1343" s="215"/>
      <c r="G1343" s="405">
        <f>E1343*F1343</f>
        <v>0</v>
      </c>
      <c r="J1343" s="929">
        <f>G1343</f>
        <v>0</v>
      </c>
    </row>
    <row r="1344" spans="1:10" outlineLevel="1">
      <c r="A1344" s="371"/>
      <c r="B1344" s="312"/>
      <c r="C1344" s="567"/>
      <c r="D1344" s="835"/>
      <c r="E1344" s="855"/>
      <c r="F1344" s="12"/>
      <c r="G1344" s="405"/>
      <c r="J1344" s="929"/>
    </row>
    <row r="1345" spans="1:10" ht="38.25" outlineLevel="1">
      <c r="A1345" s="371"/>
      <c r="B1345" s="312">
        <f>COUNT($B$1301:B1344)+1</f>
        <v>7</v>
      </c>
      <c r="C1345" s="8" t="s">
        <v>2830</v>
      </c>
      <c r="E1345" s="855"/>
      <c r="F1345" s="12"/>
      <c r="G1345" s="405"/>
      <c r="J1345" s="929"/>
    </row>
    <row r="1346" spans="1:10" ht="204" outlineLevel="1">
      <c r="A1346" s="371"/>
      <c r="B1346" s="312"/>
      <c r="C1346" s="317" t="s">
        <v>4896</v>
      </c>
      <c r="D1346" s="835"/>
      <c r="E1346" s="846"/>
      <c r="F1346" s="12"/>
      <c r="G1346" s="405"/>
      <c r="J1346" s="929"/>
    </row>
    <row r="1347" spans="1:10" ht="15" outlineLevel="1">
      <c r="A1347" s="371"/>
      <c r="B1347" s="430" t="s">
        <v>649</v>
      </c>
      <c r="C1347" s="567" t="s">
        <v>216</v>
      </c>
      <c r="D1347" s="835" t="s">
        <v>38</v>
      </c>
      <c r="E1347" s="855">
        <v>23.15</v>
      </c>
      <c r="F1347" s="215"/>
      <c r="G1347" s="405">
        <f>E1347*F1347</f>
        <v>0</v>
      </c>
      <c r="J1347" s="929">
        <f>G1347</f>
        <v>0</v>
      </c>
    </row>
    <row r="1348" spans="1:10" ht="15" outlineLevel="1">
      <c r="A1348" s="371"/>
      <c r="B1348" s="430" t="s">
        <v>650</v>
      </c>
      <c r="C1348" s="567" t="s">
        <v>213</v>
      </c>
      <c r="D1348" s="835" t="s">
        <v>38</v>
      </c>
      <c r="E1348" s="855">
        <v>4.25</v>
      </c>
      <c r="F1348" s="215"/>
      <c r="G1348" s="405">
        <f>E1348*F1348</f>
        <v>0</v>
      </c>
      <c r="J1348" s="929">
        <f>G1348</f>
        <v>0</v>
      </c>
    </row>
    <row r="1349" spans="1:10" outlineLevel="1">
      <c r="A1349" s="371"/>
      <c r="B1349" s="312"/>
      <c r="C1349" s="317"/>
      <c r="D1349" s="835"/>
      <c r="E1349" s="846"/>
      <c r="F1349" s="12"/>
      <c r="G1349" s="405"/>
      <c r="J1349" s="929"/>
    </row>
    <row r="1350" spans="1:10" ht="38.25" outlineLevel="1">
      <c r="A1350" s="371"/>
      <c r="B1350" s="312">
        <f>COUNT($B$1301:B1349)+1</f>
        <v>8</v>
      </c>
      <c r="C1350" s="8" t="s">
        <v>2831</v>
      </c>
      <c r="E1350" s="855"/>
      <c r="F1350" s="12"/>
      <c r="G1350" s="405"/>
      <c r="J1350" s="929"/>
    </row>
    <row r="1351" spans="1:10" ht="229.5" outlineLevel="1">
      <c r="A1351" s="371"/>
      <c r="B1351" s="312"/>
      <c r="C1351" s="317" t="s">
        <v>4895</v>
      </c>
      <c r="D1351" s="835"/>
      <c r="E1351" s="846"/>
      <c r="F1351" s="12"/>
      <c r="G1351" s="405"/>
      <c r="J1351" s="929"/>
    </row>
    <row r="1352" spans="1:10" ht="15" outlineLevel="1">
      <c r="A1352" s="371"/>
      <c r="B1352" s="430" t="s">
        <v>654</v>
      </c>
      <c r="C1352" s="567" t="s">
        <v>216</v>
      </c>
      <c r="D1352" s="835" t="s">
        <v>38</v>
      </c>
      <c r="E1352" s="855">
        <v>15.34</v>
      </c>
      <c r="F1352" s="215"/>
      <c r="G1352" s="405">
        <f>E1352*F1352</f>
        <v>0</v>
      </c>
      <c r="J1352" s="929">
        <f>G1352</f>
        <v>0</v>
      </c>
    </row>
    <row r="1353" spans="1:10" ht="15" outlineLevel="1">
      <c r="A1353" s="371"/>
      <c r="B1353" s="430" t="s">
        <v>656</v>
      </c>
      <c r="C1353" s="567" t="s">
        <v>212</v>
      </c>
      <c r="D1353" s="835" t="s">
        <v>38</v>
      </c>
      <c r="E1353" s="855">
        <v>37.520000000000003</v>
      </c>
      <c r="F1353" s="215"/>
      <c r="G1353" s="405">
        <f>E1353*F1353</f>
        <v>0</v>
      </c>
      <c r="J1353" s="929">
        <f>G1353</f>
        <v>0</v>
      </c>
    </row>
    <row r="1354" spans="1:10" ht="15" outlineLevel="1">
      <c r="A1354" s="371"/>
      <c r="B1354" s="430" t="s">
        <v>658</v>
      </c>
      <c r="C1354" s="567" t="s">
        <v>213</v>
      </c>
      <c r="D1354" s="835" t="s">
        <v>38</v>
      </c>
      <c r="E1354" s="855">
        <v>50.22</v>
      </c>
      <c r="F1354" s="215"/>
      <c r="G1354" s="405">
        <f>E1354*F1354</f>
        <v>0</v>
      </c>
      <c r="J1354" s="929">
        <f>G1354</f>
        <v>0</v>
      </c>
    </row>
    <row r="1355" spans="1:10" ht="15" outlineLevel="1">
      <c r="A1355" s="371"/>
      <c r="B1355" s="430" t="s">
        <v>660</v>
      </c>
      <c r="C1355" s="567" t="s">
        <v>214</v>
      </c>
      <c r="D1355" s="835" t="s">
        <v>38</v>
      </c>
      <c r="E1355" s="855">
        <v>91.85</v>
      </c>
      <c r="F1355" s="215"/>
      <c r="G1355" s="405">
        <f>E1355*F1355</f>
        <v>0</v>
      </c>
      <c r="J1355" s="929">
        <f>G1355</f>
        <v>0</v>
      </c>
    </row>
    <row r="1356" spans="1:10" outlineLevel="1">
      <c r="A1356" s="371"/>
      <c r="B1356" s="312"/>
      <c r="C1356" s="317"/>
      <c r="D1356" s="835"/>
      <c r="E1356" s="846"/>
      <c r="F1356" s="12"/>
      <c r="G1356" s="405"/>
      <c r="J1356" s="929"/>
    </row>
    <row r="1357" spans="1:10" ht="38.25" outlineLevel="1">
      <c r="A1357" s="371"/>
      <c r="B1357" s="312">
        <f>COUNT($B$1301:B1356)+1</f>
        <v>9</v>
      </c>
      <c r="C1357" s="20" t="s">
        <v>2815</v>
      </c>
      <c r="E1357" s="855"/>
      <c r="F1357" s="12"/>
      <c r="G1357" s="405"/>
      <c r="J1357" s="929"/>
    </row>
    <row r="1358" spans="1:10" ht="216.75" outlineLevel="1">
      <c r="A1358" s="371"/>
      <c r="B1358" s="312"/>
      <c r="C1358" s="317" t="s">
        <v>4894</v>
      </c>
      <c r="D1358" s="835"/>
      <c r="E1358" s="846"/>
      <c r="F1358" s="12"/>
      <c r="G1358" s="405"/>
      <c r="J1358" s="929"/>
    </row>
    <row r="1359" spans="1:10" ht="15" outlineLevel="1">
      <c r="A1359" s="371"/>
      <c r="B1359" s="430" t="s">
        <v>1078</v>
      </c>
      <c r="C1359" s="567" t="s">
        <v>213</v>
      </c>
      <c r="D1359" s="835" t="s">
        <v>38</v>
      </c>
      <c r="E1359" s="855">
        <v>12.58</v>
      </c>
      <c r="F1359" s="215"/>
      <c r="G1359" s="405">
        <f>E1359*F1359</f>
        <v>0</v>
      </c>
      <c r="J1359" s="929">
        <f>G1359</f>
        <v>0</v>
      </c>
    </row>
    <row r="1360" spans="1:10" outlineLevel="1">
      <c r="A1360" s="371"/>
      <c r="B1360" s="312"/>
      <c r="C1360" s="567"/>
      <c r="D1360" s="835"/>
      <c r="E1360" s="855"/>
      <c r="F1360" s="12"/>
      <c r="G1360" s="405"/>
      <c r="J1360" s="929"/>
    </row>
    <row r="1361" spans="1:10" ht="38.25" outlineLevel="1">
      <c r="A1361" s="371"/>
      <c r="B1361" s="312">
        <f>COUNT($B$1301:B1360)+1</f>
        <v>10</v>
      </c>
      <c r="C1361" s="20" t="s">
        <v>2816</v>
      </c>
      <c r="E1361" s="855"/>
      <c r="F1361" s="12"/>
      <c r="G1361" s="405"/>
      <c r="J1361" s="929"/>
    </row>
    <row r="1362" spans="1:10" ht="216.75" outlineLevel="1">
      <c r="A1362" s="371"/>
      <c r="B1362" s="312"/>
      <c r="C1362" s="317" t="s">
        <v>4893</v>
      </c>
      <c r="D1362" s="835"/>
      <c r="E1362" s="846"/>
      <c r="F1362" s="12"/>
      <c r="G1362" s="405"/>
      <c r="J1362" s="929"/>
    </row>
    <row r="1363" spans="1:10" ht="15" outlineLevel="1">
      <c r="A1363" s="371"/>
      <c r="B1363" s="430" t="s">
        <v>1080</v>
      </c>
      <c r="C1363" s="567" t="s">
        <v>212</v>
      </c>
      <c r="D1363" s="835" t="s">
        <v>38</v>
      </c>
      <c r="E1363" s="855">
        <v>51.42</v>
      </c>
      <c r="F1363" s="215"/>
      <c r="G1363" s="405">
        <f>E1363*F1363</f>
        <v>0</v>
      </c>
      <c r="J1363" s="929">
        <f>G1363</f>
        <v>0</v>
      </c>
    </row>
    <row r="1364" spans="1:10" ht="15" outlineLevel="1">
      <c r="A1364" s="371"/>
      <c r="B1364" s="430" t="s">
        <v>1081</v>
      </c>
      <c r="C1364" s="567" t="s">
        <v>213</v>
      </c>
      <c r="D1364" s="835" t="s">
        <v>38</v>
      </c>
      <c r="E1364" s="855">
        <v>30.39</v>
      </c>
      <c r="F1364" s="215"/>
      <c r="G1364" s="405">
        <f>E1364*F1364</f>
        <v>0</v>
      </c>
      <c r="J1364" s="929">
        <f>G1364</f>
        <v>0</v>
      </c>
    </row>
    <row r="1365" spans="1:10" ht="15" outlineLevel="1">
      <c r="A1365" s="371"/>
      <c r="B1365" s="430" t="s">
        <v>1106</v>
      </c>
      <c r="C1365" s="567" t="s">
        <v>214</v>
      </c>
      <c r="D1365" s="835" t="s">
        <v>38</v>
      </c>
      <c r="E1365" s="855">
        <v>63.68</v>
      </c>
      <c r="F1365" s="215"/>
      <c r="G1365" s="405">
        <f>E1365*F1365</f>
        <v>0</v>
      </c>
      <c r="J1365" s="929">
        <f>G1365</f>
        <v>0</v>
      </c>
    </row>
    <row r="1366" spans="1:10" outlineLevel="1">
      <c r="A1366" s="371"/>
      <c r="B1366" s="312"/>
      <c r="C1366" s="567"/>
      <c r="D1366" s="835"/>
      <c r="E1366" s="855"/>
      <c r="F1366" s="12"/>
      <c r="G1366" s="405"/>
      <c r="J1366" s="929"/>
    </row>
    <row r="1367" spans="1:10" ht="38.25" outlineLevel="1">
      <c r="A1367" s="371"/>
      <c r="B1367" s="312">
        <f>COUNT($B$1301:B1366)+1</f>
        <v>11</v>
      </c>
      <c r="C1367" s="20" t="s">
        <v>2040</v>
      </c>
      <c r="E1367" s="855"/>
      <c r="F1367" s="12"/>
      <c r="G1367" s="405"/>
      <c r="J1367" s="929"/>
    </row>
    <row r="1368" spans="1:10" ht="216.75" outlineLevel="1">
      <c r="A1368" s="371"/>
      <c r="B1368" s="312"/>
      <c r="C1368" s="317" t="s">
        <v>4892</v>
      </c>
      <c r="D1368" s="835"/>
      <c r="E1368" s="846"/>
      <c r="F1368" s="12"/>
      <c r="G1368" s="405"/>
      <c r="J1368" s="929"/>
    </row>
    <row r="1369" spans="1:10" ht="15" outlineLevel="1">
      <c r="A1369" s="371"/>
      <c r="B1369" s="430" t="s">
        <v>1102</v>
      </c>
      <c r="C1369" s="567" t="s">
        <v>212</v>
      </c>
      <c r="D1369" s="835" t="s">
        <v>38</v>
      </c>
      <c r="E1369" s="855">
        <v>178.76</v>
      </c>
      <c r="F1369" s="215"/>
      <c r="G1369" s="405">
        <f>E1369*F1369</f>
        <v>0</v>
      </c>
      <c r="J1369" s="929">
        <f>G1369</f>
        <v>0</v>
      </c>
    </row>
    <row r="1370" spans="1:10" ht="15" outlineLevel="1">
      <c r="A1370" s="371"/>
      <c r="B1370" s="430" t="s">
        <v>1103</v>
      </c>
      <c r="C1370" s="567" t="s">
        <v>213</v>
      </c>
      <c r="D1370" s="835" t="s">
        <v>38</v>
      </c>
      <c r="E1370" s="855">
        <v>235.63</v>
      </c>
      <c r="F1370" s="215"/>
      <c r="G1370" s="405">
        <f>E1370*F1370</f>
        <v>0</v>
      </c>
      <c r="J1370" s="929">
        <f>G1370</f>
        <v>0</v>
      </c>
    </row>
    <row r="1371" spans="1:10" ht="15" outlineLevel="1">
      <c r="A1371" s="371"/>
      <c r="B1371" s="430" t="s">
        <v>1875</v>
      </c>
      <c r="C1371" s="567" t="s">
        <v>214</v>
      </c>
      <c r="D1371" s="835" t="s">
        <v>38</v>
      </c>
      <c r="E1371" s="855">
        <v>168.31</v>
      </c>
      <c r="F1371" s="215"/>
      <c r="G1371" s="405">
        <f>E1371*F1371</f>
        <v>0</v>
      </c>
      <c r="J1371" s="929">
        <f>G1371</f>
        <v>0</v>
      </c>
    </row>
    <row r="1372" spans="1:10" outlineLevel="1">
      <c r="A1372" s="371"/>
      <c r="B1372" s="312"/>
      <c r="C1372" s="567"/>
      <c r="D1372" s="835"/>
      <c r="E1372" s="855"/>
      <c r="F1372" s="12"/>
      <c r="G1372" s="405"/>
      <c r="J1372" s="929"/>
    </row>
    <row r="1373" spans="1:10" ht="38.25" outlineLevel="1">
      <c r="A1373" s="371"/>
      <c r="B1373" s="312">
        <f>COUNT($B$1301:B1372)+1</f>
        <v>12</v>
      </c>
      <c r="C1373" s="20" t="s">
        <v>2817</v>
      </c>
      <c r="E1373" s="855"/>
      <c r="F1373" s="12"/>
      <c r="G1373" s="405"/>
      <c r="J1373" s="929"/>
    </row>
    <row r="1374" spans="1:10" ht="216.75" outlineLevel="1">
      <c r="A1374" s="371"/>
      <c r="B1374" s="312"/>
      <c r="C1374" s="317" t="s">
        <v>4168</v>
      </c>
      <c r="D1374" s="835"/>
      <c r="E1374" s="846"/>
      <c r="F1374" s="12"/>
      <c r="G1374" s="405"/>
      <c r="J1374" s="929"/>
    </row>
    <row r="1375" spans="1:10" ht="15" outlineLevel="1">
      <c r="A1375" s="371"/>
      <c r="B1375" s="430" t="s">
        <v>1082</v>
      </c>
      <c r="C1375" s="567" t="s">
        <v>214</v>
      </c>
      <c r="D1375" s="835" t="s">
        <v>38</v>
      </c>
      <c r="E1375" s="855">
        <v>2.62</v>
      </c>
      <c r="F1375" s="215"/>
      <c r="G1375" s="405">
        <f>E1375*F1375</f>
        <v>0</v>
      </c>
      <c r="J1375" s="929">
        <f>G1375</f>
        <v>0</v>
      </c>
    </row>
    <row r="1376" spans="1:10" outlineLevel="1">
      <c r="A1376" s="371"/>
      <c r="B1376" s="312"/>
      <c r="C1376" s="567"/>
      <c r="D1376" s="835"/>
      <c r="E1376" s="855"/>
      <c r="F1376" s="12"/>
      <c r="G1376" s="405"/>
      <c r="J1376" s="929"/>
    </row>
    <row r="1377" spans="1:10" ht="38.25" outlineLevel="1">
      <c r="A1377" s="371"/>
      <c r="B1377" s="312">
        <f>COUNT($B$1301:B1376)+1</f>
        <v>13</v>
      </c>
      <c r="C1377" s="20" t="s">
        <v>2818</v>
      </c>
      <c r="E1377" s="855"/>
      <c r="F1377" s="12"/>
      <c r="G1377" s="405"/>
      <c r="J1377" s="929"/>
    </row>
    <row r="1378" spans="1:10" ht="216.75" outlineLevel="1">
      <c r="A1378" s="371"/>
      <c r="B1378" s="312"/>
      <c r="C1378" s="317" t="s">
        <v>4167</v>
      </c>
      <c r="D1378" s="835"/>
      <c r="E1378" s="846"/>
      <c r="F1378" s="12"/>
      <c r="G1378" s="405"/>
      <c r="J1378" s="929"/>
    </row>
    <row r="1379" spans="1:10" ht="15" outlineLevel="1">
      <c r="A1379" s="371"/>
      <c r="B1379" s="430" t="s">
        <v>1085</v>
      </c>
      <c r="C1379" s="567" t="s">
        <v>212</v>
      </c>
      <c r="D1379" s="835" t="s">
        <v>38</v>
      </c>
      <c r="E1379" s="855">
        <v>8.9700000000000006</v>
      </c>
      <c r="F1379" s="215"/>
      <c r="G1379" s="405">
        <f>E1379*F1379</f>
        <v>0</v>
      </c>
      <c r="J1379" s="929">
        <f>G1379</f>
        <v>0</v>
      </c>
    </row>
    <row r="1380" spans="1:10" outlineLevel="1">
      <c r="A1380" s="371"/>
      <c r="B1380" s="312"/>
      <c r="C1380" s="567"/>
      <c r="D1380" s="835"/>
      <c r="E1380" s="855"/>
      <c r="F1380" s="12"/>
      <c r="G1380" s="405"/>
      <c r="J1380" s="929"/>
    </row>
    <row r="1381" spans="1:10" ht="51" outlineLevel="1">
      <c r="A1381" s="371"/>
      <c r="B1381" s="312">
        <f>COUNT($B$1301:B1380)+1</f>
        <v>14</v>
      </c>
      <c r="C1381" s="20" t="s">
        <v>2819</v>
      </c>
      <c r="E1381" s="855"/>
      <c r="F1381" s="12"/>
      <c r="G1381" s="405"/>
      <c r="J1381" s="929"/>
    </row>
    <row r="1382" spans="1:10" ht="255" outlineLevel="1">
      <c r="A1382" s="371"/>
      <c r="B1382" s="312"/>
      <c r="C1382" s="317" t="s">
        <v>4899</v>
      </c>
      <c r="D1382" s="835"/>
      <c r="E1382" s="846"/>
      <c r="F1382" s="12"/>
      <c r="G1382" s="405"/>
      <c r="J1382" s="929"/>
    </row>
    <row r="1383" spans="1:10" ht="15" outlineLevel="1">
      <c r="A1383" s="371"/>
      <c r="B1383" s="430" t="s">
        <v>1087</v>
      </c>
      <c r="C1383" s="567" t="s">
        <v>1147</v>
      </c>
      <c r="D1383" s="835" t="s">
        <v>38</v>
      </c>
      <c r="E1383" s="855">
        <f>1.79+64.86</f>
        <v>66.650000000000006</v>
      </c>
      <c r="F1383" s="215"/>
      <c r="G1383" s="405">
        <f>E1383*F1383</f>
        <v>0</v>
      </c>
      <c r="J1383" s="929">
        <f>G1383</f>
        <v>0</v>
      </c>
    </row>
    <row r="1384" spans="1:10" ht="15" outlineLevel="1">
      <c r="A1384" s="371"/>
      <c r="B1384" s="430" t="s">
        <v>1088</v>
      </c>
      <c r="C1384" s="567" t="s">
        <v>1148</v>
      </c>
      <c r="D1384" s="835" t="s">
        <v>38</v>
      </c>
      <c r="E1384" s="855">
        <v>82.11</v>
      </c>
      <c r="F1384" s="215"/>
      <c r="G1384" s="405">
        <f>E1384*F1384</f>
        <v>0</v>
      </c>
      <c r="J1384" s="929">
        <f>G1384</f>
        <v>0</v>
      </c>
    </row>
    <row r="1385" spans="1:10" ht="15" outlineLevel="1">
      <c r="A1385" s="371"/>
      <c r="B1385" s="430" t="s">
        <v>1089</v>
      </c>
      <c r="C1385" s="567" t="s">
        <v>1151</v>
      </c>
      <c r="D1385" s="835" t="s">
        <v>38</v>
      </c>
      <c r="E1385" s="855">
        <v>6.35</v>
      </c>
      <c r="F1385" s="215"/>
      <c r="G1385" s="405">
        <f>E1385*F1385</f>
        <v>0</v>
      </c>
      <c r="J1385" s="929">
        <f>G1385</f>
        <v>0</v>
      </c>
    </row>
    <row r="1386" spans="1:10" ht="15" outlineLevel="1">
      <c r="A1386" s="371"/>
      <c r="B1386" s="430" t="s">
        <v>2446</v>
      </c>
      <c r="C1386" s="567" t="s">
        <v>1149</v>
      </c>
      <c r="D1386" s="835" t="s">
        <v>38</v>
      </c>
      <c r="E1386" s="855">
        <v>122.61</v>
      </c>
      <c r="F1386" s="215"/>
      <c r="G1386" s="405">
        <f>E1386*F1386</f>
        <v>0</v>
      </c>
      <c r="J1386" s="929">
        <f>G1386</f>
        <v>0</v>
      </c>
    </row>
    <row r="1387" spans="1:10" ht="15" outlineLevel="1">
      <c r="A1387" s="371"/>
      <c r="B1387" s="430" t="s">
        <v>1090</v>
      </c>
      <c r="C1387" s="567" t="s">
        <v>1150</v>
      </c>
      <c r="D1387" s="835" t="s">
        <v>38</v>
      </c>
      <c r="E1387" s="855">
        <v>45.22</v>
      </c>
      <c r="F1387" s="215"/>
      <c r="G1387" s="405">
        <f>E1387*F1387</f>
        <v>0</v>
      </c>
      <c r="J1387" s="929">
        <f>G1387</f>
        <v>0</v>
      </c>
    </row>
    <row r="1388" spans="1:10" outlineLevel="1">
      <c r="A1388" s="371"/>
      <c r="B1388" s="312"/>
      <c r="C1388" s="567"/>
      <c r="D1388" s="835"/>
      <c r="E1388" s="855"/>
      <c r="F1388" s="12"/>
      <c r="G1388" s="405"/>
      <c r="J1388" s="929"/>
    </row>
    <row r="1389" spans="1:10" ht="51" outlineLevel="1">
      <c r="A1389" s="371"/>
      <c r="B1389" s="312">
        <f>COUNT($B$1301:B1388)+1</f>
        <v>15</v>
      </c>
      <c r="C1389" s="20" t="s">
        <v>2820</v>
      </c>
      <c r="E1389" s="855"/>
      <c r="F1389" s="12"/>
      <c r="G1389" s="405"/>
      <c r="J1389" s="929"/>
    </row>
    <row r="1390" spans="1:10" ht="255" outlineLevel="1">
      <c r="A1390" s="371"/>
      <c r="B1390" s="312"/>
      <c r="C1390" s="317" t="s">
        <v>4900</v>
      </c>
      <c r="D1390" s="835"/>
      <c r="E1390" s="846"/>
      <c r="F1390" s="12"/>
      <c r="G1390" s="405"/>
      <c r="J1390" s="929"/>
    </row>
    <row r="1391" spans="1:10" ht="15" outlineLevel="1">
      <c r="A1391" s="371"/>
      <c r="B1391" s="430" t="s">
        <v>3543</v>
      </c>
      <c r="C1391" s="567" t="s">
        <v>1147</v>
      </c>
      <c r="D1391" s="835" t="s">
        <v>38</v>
      </c>
      <c r="E1391" s="855">
        <v>82.45</v>
      </c>
      <c r="F1391" s="215"/>
      <c r="G1391" s="405">
        <f t="shared" ref="G1391:G1396" si="49">E1391*F1391</f>
        <v>0</v>
      </c>
      <c r="J1391" s="929">
        <f t="shared" ref="J1391:J1396" si="50">G1391</f>
        <v>0</v>
      </c>
    </row>
    <row r="1392" spans="1:10" ht="15" outlineLevel="1">
      <c r="A1392" s="371"/>
      <c r="B1392" s="430" t="s">
        <v>3544</v>
      </c>
      <c r="C1392" s="567" t="s">
        <v>1148</v>
      </c>
      <c r="D1392" s="835" t="s">
        <v>38</v>
      </c>
      <c r="E1392" s="855">
        <v>88.95</v>
      </c>
      <c r="F1392" s="215"/>
      <c r="G1392" s="405">
        <f t="shared" si="49"/>
        <v>0</v>
      </c>
      <c r="J1392" s="929">
        <f t="shared" si="50"/>
        <v>0</v>
      </c>
    </row>
    <row r="1393" spans="1:10" ht="15" outlineLevel="1">
      <c r="A1393" s="371"/>
      <c r="B1393" s="430" t="s">
        <v>3545</v>
      </c>
      <c r="C1393" s="567" t="s">
        <v>1151</v>
      </c>
      <c r="D1393" s="835" t="s">
        <v>38</v>
      </c>
      <c r="E1393" s="855">
        <f>51.83+170.31</f>
        <v>222.14</v>
      </c>
      <c r="F1393" s="215"/>
      <c r="G1393" s="405">
        <f t="shared" si="49"/>
        <v>0</v>
      </c>
      <c r="J1393" s="929">
        <f t="shared" si="50"/>
        <v>0</v>
      </c>
    </row>
    <row r="1394" spans="1:10" ht="15" outlineLevel="1">
      <c r="A1394" s="371"/>
      <c r="B1394" s="430" t="s">
        <v>3546</v>
      </c>
      <c r="C1394" s="567" t="s">
        <v>1152</v>
      </c>
      <c r="D1394" s="835" t="s">
        <v>38</v>
      </c>
      <c r="E1394" s="855">
        <v>18.89</v>
      </c>
      <c r="F1394" s="215"/>
      <c r="G1394" s="405">
        <f t="shared" si="49"/>
        <v>0</v>
      </c>
      <c r="J1394" s="929">
        <f t="shared" si="50"/>
        <v>0</v>
      </c>
    </row>
    <row r="1395" spans="1:10" ht="15" outlineLevel="1">
      <c r="A1395" s="371"/>
      <c r="B1395" s="430" t="s">
        <v>3548</v>
      </c>
      <c r="C1395" s="567" t="s">
        <v>1149</v>
      </c>
      <c r="D1395" s="835" t="s">
        <v>38</v>
      </c>
      <c r="E1395" s="855">
        <v>151.33000000000001</v>
      </c>
      <c r="F1395" s="215"/>
      <c r="G1395" s="405">
        <f t="shared" si="49"/>
        <v>0</v>
      </c>
      <c r="J1395" s="929">
        <f t="shared" si="50"/>
        <v>0</v>
      </c>
    </row>
    <row r="1396" spans="1:10" ht="25.5" outlineLevel="1">
      <c r="A1396" s="371"/>
      <c r="B1396" s="430" t="s">
        <v>5017</v>
      </c>
      <c r="C1396" s="317" t="s">
        <v>4887</v>
      </c>
      <c r="D1396" s="835" t="s">
        <v>4884</v>
      </c>
      <c r="E1396" s="855">
        <f>10*2</f>
        <v>20</v>
      </c>
      <c r="F1396" s="215"/>
      <c r="G1396" s="405">
        <f t="shared" si="49"/>
        <v>0</v>
      </c>
      <c r="J1396" s="929">
        <f t="shared" si="50"/>
        <v>0</v>
      </c>
    </row>
    <row r="1397" spans="1:10" outlineLevel="1">
      <c r="A1397" s="371"/>
      <c r="B1397" s="430"/>
      <c r="C1397" s="317"/>
      <c r="D1397" s="835"/>
      <c r="E1397" s="855"/>
      <c r="F1397" s="220"/>
      <c r="G1397" s="405"/>
      <c r="J1397" s="929"/>
    </row>
    <row r="1398" spans="1:10" ht="38.25" outlineLevel="1">
      <c r="A1398" s="371"/>
      <c r="B1398" s="312">
        <f>COUNT($B$1301:B1396)+1</f>
        <v>16</v>
      </c>
      <c r="C1398" s="20" t="s">
        <v>2821</v>
      </c>
      <c r="E1398" s="855"/>
      <c r="F1398" s="12"/>
      <c r="G1398" s="405"/>
      <c r="J1398" s="929"/>
    </row>
    <row r="1399" spans="1:10" ht="255" outlineLevel="1">
      <c r="A1399" s="371"/>
      <c r="B1399" s="312"/>
      <c r="C1399" s="317" t="s">
        <v>4901</v>
      </c>
      <c r="D1399" s="835"/>
      <c r="E1399" s="846"/>
      <c r="F1399" s="12"/>
      <c r="G1399" s="405"/>
      <c r="J1399" s="929"/>
    </row>
    <row r="1400" spans="1:10" ht="15" outlineLevel="1">
      <c r="A1400" s="371"/>
      <c r="B1400" s="430" t="s">
        <v>4100</v>
      </c>
      <c r="C1400" s="567" t="s">
        <v>1149</v>
      </c>
      <c r="D1400" s="835" t="s">
        <v>38</v>
      </c>
      <c r="E1400" s="855">
        <v>2.62</v>
      </c>
      <c r="F1400" s="215"/>
      <c r="G1400" s="405">
        <f>E1400*F1400</f>
        <v>0</v>
      </c>
      <c r="J1400" s="929">
        <f>G1400</f>
        <v>0</v>
      </c>
    </row>
    <row r="1401" spans="1:10" outlineLevel="1">
      <c r="A1401" s="371"/>
      <c r="B1401" s="312"/>
      <c r="C1401" s="567"/>
      <c r="D1401" s="835"/>
      <c r="E1401" s="855"/>
      <c r="F1401" s="12"/>
      <c r="G1401" s="405"/>
      <c r="J1401" s="929"/>
    </row>
    <row r="1402" spans="1:10" ht="38.25" outlineLevel="1">
      <c r="A1402" s="371"/>
      <c r="B1402" s="312">
        <f>COUNT($B$1301:B1401)+1</f>
        <v>17</v>
      </c>
      <c r="C1402" s="20" t="s">
        <v>2822</v>
      </c>
      <c r="E1402" s="855"/>
      <c r="F1402" s="12"/>
      <c r="G1402" s="405"/>
      <c r="J1402" s="929"/>
    </row>
    <row r="1403" spans="1:10" ht="229.5" outlineLevel="1">
      <c r="A1403" s="371"/>
      <c r="B1403" s="312"/>
      <c r="C1403" s="317" t="s">
        <v>4166</v>
      </c>
      <c r="D1403" s="835"/>
      <c r="E1403" s="846"/>
      <c r="F1403" s="12"/>
      <c r="G1403" s="405"/>
      <c r="J1403" s="929"/>
    </row>
    <row r="1404" spans="1:10" ht="15" outlineLevel="1">
      <c r="A1404" s="371"/>
      <c r="B1404" s="430" t="s">
        <v>2913</v>
      </c>
      <c r="C1404" s="567" t="s">
        <v>1147</v>
      </c>
      <c r="D1404" s="835" t="s">
        <v>38</v>
      </c>
      <c r="E1404" s="855">
        <v>15.16</v>
      </c>
      <c r="F1404" s="215"/>
      <c r="G1404" s="405">
        <f>E1404*F1404</f>
        <v>0</v>
      </c>
      <c r="J1404" s="929">
        <f>G1404</f>
        <v>0</v>
      </c>
    </row>
    <row r="1405" spans="1:10" outlineLevel="1">
      <c r="A1405" s="371"/>
      <c r="B1405" s="312"/>
      <c r="C1405" s="567"/>
      <c r="D1405" s="835"/>
      <c r="E1405" s="855"/>
      <c r="F1405" s="12"/>
      <c r="G1405" s="405"/>
      <c r="J1405" s="929"/>
    </row>
    <row r="1406" spans="1:10" ht="38.25" outlineLevel="1">
      <c r="A1406" s="371"/>
      <c r="B1406" s="312">
        <f>COUNT($B$1301:B1405)+1</f>
        <v>18</v>
      </c>
      <c r="C1406" s="20" t="s">
        <v>2823</v>
      </c>
      <c r="E1406" s="855"/>
      <c r="F1406" s="12"/>
      <c r="G1406" s="405"/>
      <c r="J1406" s="929"/>
    </row>
    <row r="1407" spans="1:10" ht="255" outlineLevel="1">
      <c r="A1407" s="371"/>
      <c r="B1407" s="312"/>
      <c r="C1407" s="317" t="s">
        <v>4902</v>
      </c>
      <c r="D1407" s="835"/>
      <c r="E1407" s="846"/>
      <c r="F1407" s="12"/>
      <c r="G1407" s="405"/>
      <c r="J1407" s="929"/>
    </row>
    <row r="1408" spans="1:10" ht="15" outlineLevel="1">
      <c r="A1408" s="371"/>
      <c r="B1408" s="430" t="s">
        <v>2925</v>
      </c>
      <c r="C1408" s="567" t="s">
        <v>1153</v>
      </c>
      <c r="D1408" s="835" t="s">
        <v>38</v>
      </c>
      <c r="E1408" s="855">
        <v>7.68</v>
      </c>
      <c r="F1408" s="215"/>
      <c r="G1408" s="405">
        <f>E1408*F1408</f>
        <v>0</v>
      </c>
      <c r="J1408" s="929">
        <f>G1408</f>
        <v>0</v>
      </c>
    </row>
    <row r="1409" spans="1:10" outlineLevel="1">
      <c r="A1409" s="371"/>
      <c r="B1409" s="312"/>
      <c r="C1409" s="567"/>
      <c r="D1409" s="835"/>
      <c r="E1409" s="855"/>
      <c r="F1409" s="12"/>
      <c r="G1409" s="405"/>
      <c r="J1409" s="929"/>
    </row>
    <row r="1410" spans="1:10" ht="51" outlineLevel="1">
      <c r="A1410" s="371"/>
      <c r="B1410" s="312">
        <f>COUNT($B$1301:B1409)+1</f>
        <v>19</v>
      </c>
      <c r="C1410" s="20" t="s">
        <v>2824</v>
      </c>
      <c r="E1410" s="855"/>
      <c r="F1410" s="12"/>
      <c r="G1410" s="405"/>
      <c r="J1410" s="929"/>
    </row>
    <row r="1411" spans="1:10" ht="204" outlineLevel="1">
      <c r="A1411" s="371"/>
      <c r="B1411" s="312"/>
      <c r="C1411" s="317" t="s">
        <v>4903</v>
      </c>
      <c r="D1411" s="835"/>
      <c r="E1411" s="846"/>
      <c r="F1411" s="12"/>
      <c r="G1411" s="405"/>
      <c r="J1411" s="929"/>
    </row>
    <row r="1412" spans="1:10" ht="15" outlineLevel="1">
      <c r="A1412" s="371"/>
      <c r="B1412" s="430" t="s">
        <v>4101</v>
      </c>
      <c r="C1412" s="567" t="s">
        <v>2036</v>
      </c>
      <c r="D1412" s="835" t="s">
        <v>38</v>
      </c>
      <c r="E1412" s="855">
        <v>20.190000000000001</v>
      </c>
      <c r="F1412" s="215"/>
      <c r="G1412" s="405">
        <f>E1412*F1412</f>
        <v>0</v>
      </c>
      <c r="J1412" s="929">
        <f>G1412</f>
        <v>0</v>
      </c>
    </row>
    <row r="1413" spans="1:10" outlineLevel="1">
      <c r="A1413" s="371"/>
      <c r="B1413" s="312"/>
      <c r="C1413" s="567"/>
      <c r="D1413" s="835"/>
      <c r="E1413" s="855"/>
      <c r="F1413" s="12"/>
      <c r="G1413" s="405"/>
      <c r="J1413" s="929"/>
    </row>
    <row r="1414" spans="1:10" ht="51" outlineLevel="1">
      <c r="A1414" s="371"/>
      <c r="B1414" s="312">
        <f>COUNT($B$1301:B1413)+1</f>
        <v>20</v>
      </c>
      <c r="C1414" s="20" t="s">
        <v>2825</v>
      </c>
      <c r="E1414" s="855"/>
      <c r="F1414" s="12"/>
      <c r="G1414" s="405"/>
      <c r="J1414" s="929"/>
    </row>
    <row r="1415" spans="1:10" ht="255" outlineLevel="1">
      <c r="A1415" s="371"/>
      <c r="B1415" s="312"/>
      <c r="C1415" s="317" t="s">
        <v>4904</v>
      </c>
      <c r="D1415" s="835"/>
      <c r="E1415" s="846"/>
      <c r="F1415" s="12"/>
      <c r="G1415" s="405"/>
      <c r="J1415" s="929"/>
    </row>
    <row r="1416" spans="1:10" ht="15" outlineLevel="1">
      <c r="A1416" s="371"/>
      <c r="B1416" s="430" t="s">
        <v>4102</v>
      </c>
      <c r="C1416" s="567" t="s">
        <v>2037</v>
      </c>
      <c r="D1416" s="835" t="s">
        <v>38</v>
      </c>
      <c r="E1416" s="855">
        <v>21.14</v>
      </c>
      <c r="F1416" s="215"/>
      <c r="G1416" s="405">
        <f t="shared" ref="G1416:G1421" si="51">E1416*F1416</f>
        <v>0</v>
      </c>
      <c r="J1416" s="929">
        <f t="shared" ref="J1416:J1421" si="52">G1416</f>
        <v>0</v>
      </c>
    </row>
    <row r="1417" spans="1:10" ht="15" outlineLevel="1">
      <c r="A1417" s="371"/>
      <c r="B1417" s="430" t="s">
        <v>4103</v>
      </c>
      <c r="C1417" s="567" t="s">
        <v>2604</v>
      </c>
      <c r="D1417" s="835" t="s">
        <v>38</v>
      </c>
      <c r="E1417" s="855">
        <v>48.84</v>
      </c>
      <c r="F1417" s="215"/>
      <c r="G1417" s="405">
        <f t="shared" si="51"/>
        <v>0</v>
      </c>
      <c r="J1417" s="929">
        <f t="shared" si="52"/>
        <v>0</v>
      </c>
    </row>
    <row r="1418" spans="1:10" ht="15" outlineLevel="1">
      <c r="A1418" s="371"/>
      <c r="B1418" s="430" t="s">
        <v>4104</v>
      </c>
      <c r="C1418" s="567" t="s">
        <v>2038</v>
      </c>
      <c r="D1418" s="835" t="s">
        <v>38</v>
      </c>
      <c r="E1418" s="855">
        <v>48.71</v>
      </c>
      <c r="F1418" s="215"/>
      <c r="G1418" s="405">
        <f t="shared" si="51"/>
        <v>0</v>
      </c>
      <c r="J1418" s="929">
        <f t="shared" si="52"/>
        <v>0</v>
      </c>
    </row>
    <row r="1419" spans="1:10" ht="15" outlineLevel="1">
      <c r="A1419" s="371"/>
      <c r="B1419" s="430" t="s">
        <v>4105</v>
      </c>
      <c r="C1419" s="567" t="s">
        <v>2605</v>
      </c>
      <c r="D1419" s="835" t="s">
        <v>38</v>
      </c>
      <c r="E1419" s="855">
        <v>38.72</v>
      </c>
      <c r="F1419" s="215"/>
      <c r="G1419" s="405">
        <f t="shared" si="51"/>
        <v>0</v>
      </c>
      <c r="J1419" s="929">
        <f t="shared" si="52"/>
        <v>0</v>
      </c>
    </row>
    <row r="1420" spans="1:10" ht="15" outlineLevel="1">
      <c r="A1420" s="371"/>
      <c r="B1420" s="430" t="s">
        <v>4106</v>
      </c>
      <c r="C1420" s="567" t="s">
        <v>2039</v>
      </c>
      <c r="D1420" s="835" t="s">
        <v>38</v>
      </c>
      <c r="E1420" s="855">
        <v>21.41</v>
      </c>
      <c r="F1420" s="215"/>
      <c r="G1420" s="405">
        <f t="shared" si="51"/>
        <v>0</v>
      </c>
      <c r="J1420" s="929">
        <f t="shared" si="52"/>
        <v>0</v>
      </c>
    </row>
    <row r="1421" spans="1:10" ht="15" outlineLevel="1">
      <c r="A1421" s="371"/>
      <c r="B1421" s="430" t="s">
        <v>4107</v>
      </c>
      <c r="C1421" s="567" t="s">
        <v>2606</v>
      </c>
      <c r="D1421" s="835" t="s">
        <v>38</v>
      </c>
      <c r="E1421" s="855">
        <v>111.88</v>
      </c>
      <c r="F1421" s="215"/>
      <c r="G1421" s="405">
        <f t="shared" si="51"/>
        <v>0</v>
      </c>
      <c r="J1421" s="929">
        <f t="shared" si="52"/>
        <v>0</v>
      </c>
    </row>
    <row r="1422" spans="1:10" outlineLevel="1">
      <c r="A1422" s="371"/>
      <c r="B1422" s="312"/>
      <c r="C1422" s="567"/>
      <c r="D1422" s="835"/>
      <c r="E1422" s="855"/>
      <c r="F1422" s="12"/>
      <c r="G1422" s="405"/>
      <c r="J1422" s="929"/>
    </row>
    <row r="1423" spans="1:10" ht="38.25" outlineLevel="1">
      <c r="A1423" s="371"/>
      <c r="B1423" s="312">
        <f>COUNT($B$1301:B1422)+1</f>
        <v>21</v>
      </c>
      <c r="C1423" s="20" t="s">
        <v>2826</v>
      </c>
      <c r="E1423" s="855"/>
      <c r="F1423" s="12"/>
      <c r="G1423" s="405"/>
      <c r="J1423" s="929"/>
    </row>
    <row r="1424" spans="1:10" ht="255" outlineLevel="1">
      <c r="A1424" s="371"/>
      <c r="B1424" s="312"/>
      <c r="C1424" s="317" t="s">
        <v>4905</v>
      </c>
      <c r="D1424" s="835"/>
      <c r="E1424" s="846"/>
      <c r="F1424" s="12"/>
      <c r="G1424" s="405"/>
      <c r="J1424" s="929"/>
    </row>
    <row r="1425" spans="1:10" ht="15" outlineLevel="1">
      <c r="A1425" s="371"/>
      <c r="B1425" s="430" t="s">
        <v>4108</v>
      </c>
      <c r="C1425" s="567" t="s">
        <v>2037</v>
      </c>
      <c r="D1425" s="835" t="s">
        <v>38</v>
      </c>
      <c r="E1425" s="855">
        <v>8.4</v>
      </c>
      <c r="F1425" s="215"/>
      <c r="G1425" s="405">
        <f>E1425*F1425</f>
        <v>0</v>
      </c>
      <c r="J1425" s="929">
        <f>G1425</f>
        <v>0</v>
      </c>
    </row>
    <row r="1426" spans="1:10" outlineLevel="1">
      <c r="A1426" s="371"/>
      <c r="B1426" s="312"/>
      <c r="C1426" s="567"/>
      <c r="D1426" s="835"/>
      <c r="E1426" s="855"/>
      <c r="F1426" s="12"/>
      <c r="G1426" s="405"/>
      <c r="J1426" s="929"/>
    </row>
    <row r="1427" spans="1:10" ht="25.5" outlineLevel="1">
      <c r="A1427" s="371"/>
      <c r="B1427" s="312">
        <f>COUNT($B$1301:B1426)+1</f>
        <v>22</v>
      </c>
      <c r="C1427" s="8" t="s">
        <v>4815</v>
      </c>
      <c r="E1427" s="855"/>
      <c r="F1427" s="12"/>
      <c r="G1427" s="405"/>
      <c r="J1427" s="929"/>
    </row>
    <row r="1428" spans="1:10" ht="63.75" outlineLevel="1">
      <c r="A1428" s="371"/>
      <c r="B1428" s="312"/>
      <c r="C1428" s="317" t="s">
        <v>1220</v>
      </c>
      <c r="D1428" s="835"/>
      <c r="E1428" s="846"/>
      <c r="F1428" s="12"/>
      <c r="G1428" s="405"/>
      <c r="J1428" s="929"/>
    </row>
    <row r="1429" spans="1:10" outlineLevel="1">
      <c r="A1429" s="371"/>
      <c r="B1429" s="430" t="s">
        <v>4108</v>
      </c>
      <c r="C1429" s="567" t="s">
        <v>1218</v>
      </c>
      <c r="D1429" s="823" t="s">
        <v>35</v>
      </c>
      <c r="E1429" s="870">
        <v>15</v>
      </c>
      <c r="F1429" s="215"/>
      <c r="G1429" s="405">
        <f>E1429*F1429</f>
        <v>0</v>
      </c>
      <c r="J1429" s="929">
        <f>G1429</f>
        <v>0</v>
      </c>
    </row>
    <row r="1430" spans="1:10" outlineLevel="1">
      <c r="A1430" s="371"/>
      <c r="B1430" s="430" t="s">
        <v>4683</v>
      </c>
      <c r="C1430" s="567" t="s">
        <v>1217</v>
      </c>
      <c r="D1430" s="823" t="s">
        <v>35</v>
      </c>
      <c r="E1430" s="870">
        <v>26</v>
      </c>
      <c r="F1430" s="215"/>
      <c r="G1430" s="405">
        <f>E1430*F1430</f>
        <v>0</v>
      </c>
      <c r="J1430" s="929">
        <f>G1430</f>
        <v>0</v>
      </c>
    </row>
    <row r="1431" spans="1:10" outlineLevel="1">
      <c r="A1431" s="371"/>
      <c r="B1431" s="430"/>
      <c r="C1431" s="567"/>
      <c r="E1431" s="870"/>
      <c r="F1431" s="12"/>
      <c r="G1431" s="405"/>
      <c r="J1431" s="929"/>
    </row>
    <row r="1432" spans="1:10" outlineLevel="1">
      <c r="A1432" s="371"/>
      <c r="B1432" s="312">
        <f>COUNT($B$1301:B1431)+1</f>
        <v>23</v>
      </c>
      <c r="C1432" s="20" t="s">
        <v>5167</v>
      </c>
      <c r="E1432" s="870"/>
      <c r="F1432" s="12"/>
      <c r="G1432" s="405"/>
      <c r="J1432" s="929"/>
    </row>
    <row r="1433" spans="1:10" ht="25.5" outlineLevel="1">
      <c r="A1433" s="371"/>
      <c r="B1433" s="430"/>
      <c r="C1433" s="317" t="s">
        <v>5168</v>
      </c>
      <c r="E1433" s="870"/>
      <c r="F1433" s="12"/>
      <c r="G1433" s="405"/>
      <c r="J1433" s="929"/>
    </row>
    <row r="1434" spans="1:10" ht="204" outlineLevel="1">
      <c r="A1434" s="371"/>
      <c r="B1434" s="430"/>
      <c r="C1434" s="317" t="s">
        <v>5169</v>
      </c>
      <c r="E1434" s="870"/>
      <c r="F1434" s="12"/>
      <c r="G1434" s="405"/>
      <c r="J1434" s="929"/>
    </row>
    <row r="1435" spans="1:10" outlineLevel="1">
      <c r="A1435" s="371"/>
      <c r="B1435" s="430" t="s">
        <v>2930</v>
      </c>
      <c r="C1435" s="567" t="s">
        <v>5170</v>
      </c>
      <c r="D1435" s="835" t="s">
        <v>35</v>
      </c>
      <c r="E1435" s="855">
        <v>2</v>
      </c>
      <c r="F1435" s="215"/>
      <c r="G1435" s="405">
        <f t="shared" ref="G1435:G1437" si="53">E1435*F1435</f>
        <v>0</v>
      </c>
      <c r="J1435" s="929">
        <f t="shared" ref="J1435:J1437" si="54">G1435</f>
        <v>0</v>
      </c>
    </row>
    <row r="1436" spans="1:10" outlineLevel="1">
      <c r="A1436" s="371"/>
      <c r="B1436" s="430" t="s">
        <v>2931</v>
      </c>
      <c r="C1436" s="567" t="s">
        <v>5171</v>
      </c>
      <c r="D1436" s="835" t="s">
        <v>35</v>
      </c>
      <c r="E1436" s="855">
        <v>1</v>
      </c>
      <c r="F1436" s="215"/>
      <c r="G1436" s="405">
        <f t="shared" si="53"/>
        <v>0</v>
      </c>
      <c r="J1436" s="929">
        <f t="shared" si="54"/>
        <v>0</v>
      </c>
    </row>
    <row r="1437" spans="1:10" outlineLevel="1">
      <c r="A1437" s="371"/>
      <c r="B1437" s="430" t="s">
        <v>5173</v>
      </c>
      <c r="C1437" s="567" t="s">
        <v>5172</v>
      </c>
      <c r="D1437" s="835" t="s">
        <v>35</v>
      </c>
      <c r="E1437" s="855">
        <v>1</v>
      </c>
      <c r="F1437" s="215"/>
      <c r="G1437" s="405">
        <f t="shared" si="53"/>
        <v>0</v>
      </c>
      <c r="J1437" s="929">
        <f t="shared" si="54"/>
        <v>0</v>
      </c>
    </row>
    <row r="1438" spans="1:10" outlineLevel="1">
      <c r="A1438" s="371"/>
      <c r="B1438" s="312"/>
      <c r="C1438" s="317"/>
      <c r="D1438" s="835"/>
      <c r="E1438" s="846"/>
      <c r="F1438" s="12"/>
      <c r="G1438" s="405"/>
      <c r="J1438" s="929"/>
    </row>
    <row r="1439" spans="1:10" ht="25.5" outlineLevel="1">
      <c r="A1439" s="371"/>
      <c r="B1439" s="312">
        <f>COUNT($B$1301:B1438)+1</f>
        <v>24</v>
      </c>
      <c r="C1439" s="20" t="s">
        <v>4816</v>
      </c>
      <c r="E1439" s="855"/>
      <c r="F1439" s="12"/>
      <c r="G1439" s="405"/>
      <c r="J1439" s="929"/>
    </row>
    <row r="1440" spans="1:10" ht="63.75" outlineLevel="1">
      <c r="A1440" s="371"/>
      <c r="B1440" s="312"/>
      <c r="C1440" s="317" t="s">
        <v>4978</v>
      </c>
      <c r="D1440" s="835"/>
      <c r="E1440" s="846"/>
      <c r="F1440" s="12"/>
      <c r="G1440" s="405"/>
      <c r="J1440" s="929"/>
    </row>
    <row r="1441" spans="1:10" ht="15" outlineLevel="1">
      <c r="A1441" s="371"/>
      <c r="B1441" s="430" t="s">
        <v>4109</v>
      </c>
      <c r="C1441" s="567" t="s">
        <v>216</v>
      </c>
      <c r="D1441" s="835" t="s">
        <v>960</v>
      </c>
      <c r="E1441" s="855">
        <v>7.1</v>
      </c>
      <c r="F1441" s="215"/>
      <c r="G1441" s="405">
        <f>E1441*F1441</f>
        <v>0</v>
      </c>
      <c r="J1441" s="929">
        <f>G1441</f>
        <v>0</v>
      </c>
    </row>
    <row r="1442" spans="1:10" ht="15" outlineLevel="1">
      <c r="A1442" s="371"/>
      <c r="B1442" s="430" t="s">
        <v>4111</v>
      </c>
      <c r="C1442" s="567" t="s">
        <v>212</v>
      </c>
      <c r="D1442" s="835" t="s">
        <v>960</v>
      </c>
      <c r="E1442" s="855">
        <v>241.1</v>
      </c>
      <c r="F1442" s="215"/>
      <c r="G1442" s="405">
        <f>E1442*F1442</f>
        <v>0</v>
      </c>
      <c r="J1442" s="929">
        <f>G1442</f>
        <v>0</v>
      </c>
    </row>
    <row r="1443" spans="1:10" ht="15" outlineLevel="1">
      <c r="A1443" s="371"/>
      <c r="B1443" s="430" t="s">
        <v>4110</v>
      </c>
      <c r="C1443" s="567" t="s">
        <v>213</v>
      </c>
      <c r="D1443" s="835" t="s">
        <v>960</v>
      </c>
      <c r="E1443" s="855">
        <v>471.75</v>
      </c>
      <c r="F1443" s="215"/>
      <c r="G1443" s="405">
        <f>E1443*F1443</f>
        <v>0</v>
      </c>
      <c r="J1443" s="929">
        <f>G1443</f>
        <v>0</v>
      </c>
    </row>
    <row r="1444" spans="1:10" ht="15" outlineLevel="1">
      <c r="A1444" s="371"/>
      <c r="B1444" s="430" t="s">
        <v>4112</v>
      </c>
      <c r="C1444" s="567" t="s">
        <v>214</v>
      </c>
      <c r="D1444" s="835" t="s">
        <v>960</v>
      </c>
      <c r="E1444" s="855">
        <v>343.35</v>
      </c>
      <c r="F1444" s="215"/>
      <c r="G1444" s="405">
        <f>E1444*F1444</f>
        <v>0</v>
      </c>
      <c r="J1444" s="929">
        <f>G1444</f>
        <v>0</v>
      </c>
    </row>
    <row r="1445" spans="1:10" outlineLevel="1">
      <c r="A1445" s="371"/>
      <c r="B1445" s="312"/>
      <c r="C1445" s="567"/>
      <c r="D1445" s="835"/>
      <c r="E1445" s="855"/>
      <c r="F1445" s="12"/>
      <c r="G1445" s="405"/>
      <c r="J1445" s="929"/>
    </row>
    <row r="1446" spans="1:10" outlineLevel="1">
      <c r="A1446" s="371"/>
      <c r="B1446" s="312"/>
      <c r="C1446" s="372" t="s">
        <v>268</v>
      </c>
      <c r="D1446" s="835"/>
      <c r="E1446" s="846"/>
      <c r="F1446" s="12"/>
      <c r="G1446" s="405"/>
      <c r="J1446" s="929"/>
    </row>
    <row r="1447" spans="1:10" outlineLevel="1">
      <c r="B1447" s="312"/>
      <c r="C1447" s="567"/>
      <c r="D1447" s="835"/>
      <c r="E1447" s="846"/>
      <c r="F1447" s="12"/>
      <c r="G1447" s="405"/>
      <c r="J1447" s="929"/>
    </row>
    <row r="1448" spans="1:10" ht="25.5" outlineLevel="1">
      <c r="B1448" s="312">
        <f>COUNT($B$1301:B1447)+1</f>
        <v>25</v>
      </c>
      <c r="C1448" s="372" t="s">
        <v>1155</v>
      </c>
      <c r="D1448" s="835"/>
      <c r="E1448" s="846"/>
      <c r="F1448" s="12"/>
      <c r="G1448" s="405"/>
      <c r="J1448" s="929"/>
    </row>
    <row r="1449" spans="1:10" ht="255" outlineLevel="1">
      <c r="B1449" s="312"/>
      <c r="C1449" s="871" t="s">
        <v>5788</v>
      </c>
      <c r="D1449" s="835"/>
      <c r="E1449" s="846"/>
      <c r="F1449" s="12"/>
      <c r="G1449" s="405"/>
      <c r="J1449" s="929"/>
    </row>
    <row r="1450" spans="1:10" ht="15" outlineLevel="1">
      <c r="B1450" s="430" t="s">
        <v>4695</v>
      </c>
      <c r="C1450" s="567" t="s">
        <v>212</v>
      </c>
      <c r="D1450" s="835" t="s">
        <v>38</v>
      </c>
      <c r="E1450" s="855">
        <v>547.04999999999995</v>
      </c>
      <c r="F1450" s="215"/>
      <c r="G1450" s="405">
        <f>E1450*F1450</f>
        <v>0</v>
      </c>
      <c r="J1450" s="945">
        <f>G1450</f>
        <v>0</v>
      </c>
    </row>
    <row r="1451" spans="1:10" ht="15" outlineLevel="1">
      <c r="B1451" s="430" t="s">
        <v>4696</v>
      </c>
      <c r="C1451" s="567" t="s">
        <v>213</v>
      </c>
      <c r="D1451" s="835" t="s">
        <v>38</v>
      </c>
      <c r="E1451" s="855">
        <v>509.96</v>
      </c>
      <c r="F1451" s="215"/>
      <c r="G1451" s="405">
        <f>E1451*F1451</f>
        <v>0</v>
      </c>
      <c r="J1451" s="945">
        <f>G1451</f>
        <v>0</v>
      </c>
    </row>
    <row r="1452" spans="1:10" ht="15" outlineLevel="1">
      <c r="B1452" s="430" t="s">
        <v>4817</v>
      </c>
      <c r="C1452" s="567" t="s">
        <v>214</v>
      </c>
      <c r="D1452" s="835" t="s">
        <v>38</v>
      </c>
      <c r="E1452" s="855">
        <v>522.66</v>
      </c>
      <c r="F1452" s="215"/>
      <c r="G1452" s="405">
        <f>E1452*F1452</f>
        <v>0</v>
      </c>
      <c r="J1452" s="945">
        <f>G1452</f>
        <v>0</v>
      </c>
    </row>
    <row r="1453" spans="1:10" outlineLevel="1">
      <c r="B1453" s="312"/>
      <c r="C1453" s="567"/>
      <c r="D1453" s="835"/>
      <c r="E1453" s="846"/>
      <c r="F1453" s="12"/>
      <c r="G1453" s="405"/>
      <c r="J1453" s="929"/>
    </row>
    <row r="1454" spans="1:10" outlineLevel="1">
      <c r="B1454" s="312">
        <f>COUNT($B$1301:B1453)+1</f>
        <v>26</v>
      </c>
      <c r="C1454" s="372" t="s">
        <v>1015</v>
      </c>
      <c r="D1454" s="835"/>
      <c r="E1454" s="846"/>
      <c r="F1454" s="12"/>
      <c r="G1454" s="405"/>
      <c r="J1454" s="929"/>
    </row>
    <row r="1455" spans="1:10" ht="229.5" outlineLevel="1">
      <c r="B1455" s="312"/>
      <c r="C1455" s="871" t="s">
        <v>5789</v>
      </c>
      <c r="D1455" s="835"/>
      <c r="E1455" s="846"/>
      <c r="F1455" s="12"/>
      <c r="G1455" s="405"/>
      <c r="J1455" s="929"/>
    </row>
    <row r="1456" spans="1:10" ht="15" outlineLevel="1">
      <c r="B1456" s="430" t="s">
        <v>4113</v>
      </c>
      <c r="C1456" s="567" t="s">
        <v>216</v>
      </c>
      <c r="D1456" s="835" t="s">
        <v>38</v>
      </c>
      <c r="E1456" s="855">
        <v>112.28</v>
      </c>
      <c r="F1456" s="215"/>
      <c r="G1456" s="405">
        <f>E1456*F1456</f>
        <v>0</v>
      </c>
      <c r="J1456" s="945">
        <f>G1456</f>
        <v>0</v>
      </c>
    </row>
    <row r="1457" spans="2:10" ht="15" outlineLevel="1">
      <c r="B1457" s="430" t="s">
        <v>4114</v>
      </c>
      <c r="C1457" s="567" t="s">
        <v>212</v>
      </c>
      <c r="D1457" s="835" t="s">
        <v>38</v>
      </c>
      <c r="E1457" s="855">
        <v>795.59</v>
      </c>
      <c r="F1457" s="215"/>
      <c r="G1457" s="405">
        <f>E1457*F1457</f>
        <v>0</v>
      </c>
      <c r="J1457" s="945">
        <f>G1457</f>
        <v>0</v>
      </c>
    </row>
    <row r="1458" spans="2:10" outlineLevel="1">
      <c r="B1458" s="312"/>
      <c r="C1458" s="567"/>
      <c r="D1458" s="835"/>
      <c r="E1458" s="846"/>
      <c r="F1458" s="12"/>
      <c r="G1458" s="405"/>
      <c r="J1458" s="929"/>
    </row>
    <row r="1459" spans="2:10" outlineLevel="1">
      <c r="B1459" s="312">
        <f>COUNT($B$1301:B1458)+1</f>
        <v>27</v>
      </c>
      <c r="C1459" s="372" t="s">
        <v>1172</v>
      </c>
      <c r="D1459" s="835"/>
      <c r="E1459" s="846"/>
      <c r="F1459" s="12"/>
      <c r="G1459" s="405"/>
      <c r="J1459" s="929"/>
    </row>
    <row r="1460" spans="2:10" ht="229.5" outlineLevel="1">
      <c r="B1460" s="312"/>
      <c r="C1460" s="871" t="s">
        <v>5790</v>
      </c>
      <c r="D1460" s="835"/>
      <c r="E1460" s="846"/>
      <c r="F1460" s="12"/>
      <c r="G1460" s="405"/>
      <c r="J1460" s="929"/>
    </row>
    <row r="1461" spans="2:10" ht="15" outlineLevel="1">
      <c r="B1461" s="430" t="s">
        <v>4115</v>
      </c>
      <c r="C1461" s="567" t="s">
        <v>216</v>
      </c>
      <c r="D1461" s="835" t="s">
        <v>38</v>
      </c>
      <c r="E1461" s="855">
        <v>18.62</v>
      </c>
      <c r="F1461" s="215"/>
      <c r="G1461" s="405">
        <f>E1461*F1461</f>
        <v>0</v>
      </c>
      <c r="J1461" s="929">
        <f>G1461</f>
        <v>0</v>
      </c>
    </row>
    <row r="1462" spans="2:10" ht="15" outlineLevel="1">
      <c r="B1462" s="430" t="s">
        <v>4116</v>
      </c>
      <c r="C1462" s="567" t="s">
        <v>212</v>
      </c>
      <c r="D1462" s="835" t="s">
        <v>38</v>
      </c>
      <c r="E1462" s="855">
        <v>95.26</v>
      </c>
      <c r="F1462" s="215"/>
      <c r="G1462" s="405">
        <f>E1462*F1462</f>
        <v>0</v>
      </c>
      <c r="J1462" s="929">
        <f>G1462</f>
        <v>0</v>
      </c>
    </row>
    <row r="1463" spans="2:10" ht="15" outlineLevel="1">
      <c r="B1463" s="430" t="s">
        <v>4818</v>
      </c>
      <c r="C1463" s="567" t="s">
        <v>213</v>
      </c>
      <c r="D1463" s="835" t="s">
        <v>38</v>
      </c>
      <c r="E1463" s="855">
        <v>78.22</v>
      </c>
      <c r="F1463" s="215"/>
      <c r="G1463" s="405">
        <f>E1463*F1463</f>
        <v>0</v>
      </c>
      <c r="J1463" s="929">
        <f>G1463</f>
        <v>0</v>
      </c>
    </row>
    <row r="1464" spans="2:10" ht="15" outlineLevel="1">
      <c r="B1464" s="430" t="s">
        <v>4819</v>
      </c>
      <c r="C1464" s="567" t="s">
        <v>214</v>
      </c>
      <c r="D1464" s="835" t="s">
        <v>38</v>
      </c>
      <c r="E1464" s="855">
        <v>59.6</v>
      </c>
      <c r="F1464" s="215"/>
      <c r="G1464" s="405">
        <f>E1464*F1464</f>
        <v>0</v>
      </c>
      <c r="J1464" s="929">
        <f>G1464</f>
        <v>0</v>
      </c>
    </row>
    <row r="1465" spans="2:10" outlineLevel="1">
      <c r="B1465" s="312"/>
      <c r="C1465" s="567"/>
      <c r="D1465" s="835"/>
      <c r="E1465" s="855"/>
      <c r="F1465" s="12"/>
      <c r="G1465" s="405"/>
      <c r="J1465" s="929"/>
    </row>
    <row r="1466" spans="2:10" outlineLevel="1">
      <c r="B1466" s="312">
        <f>COUNT($B$1301:B1465)+1</f>
        <v>28</v>
      </c>
      <c r="C1466" s="372" t="s">
        <v>1176</v>
      </c>
      <c r="D1466" s="835"/>
      <c r="E1466" s="846"/>
      <c r="F1466" s="12"/>
      <c r="G1466" s="405"/>
      <c r="J1466" s="929"/>
    </row>
    <row r="1467" spans="2:10" ht="229.5" outlineLevel="1">
      <c r="B1467" s="312"/>
      <c r="C1467" s="871" t="s">
        <v>5791</v>
      </c>
      <c r="D1467" s="835"/>
      <c r="E1467" s="846"/>
      <c r="F1467" s="12"/>
      <c r="G1467" s="405"/>
      <c r="J1467" s="929"/>
    </row>
    <row r="1468" spans="2:10" ht="15" outlineLevel="1">
      <c r="B1468" s="430" t="s">
        <v>4117</v>
      </c>
      <c r="C1468" s="567" t="s">
        <v>212</v>
      </c>
      <c r="D1468" s="835" t="s">
        <v>38</v>
      </c>
      <c r="E1468" s="855">
        <v>12.3</v>
      </c>
      <c r="F1468" s="215"/>
      <c r="G1468" s="405">
        <f>E1468*F1468</f>
        <v>0</v>
      </c>
      <c r="J1468" s="929">
        <f>G1468</f>
        <v>0</v>
      </c>
    </row>
    <row r="1469" spans="2:10" ht="15" outlineLevel="1">
      <c r="B1469" s="430" t="s">
        <v>4118</v>
      </c>
      <c r="C1469" s="567" t="s">
        <v>215</v>
      </c>
      <c r="D1469" s="835" t="s">
        <v>38</v>
      </c>
      <c r="E1469" s="855">
        <v>26.64</v>
      </c>
      <c r="F1469" s="215"/>
      <c r="G1469" s="405">
        <f>E1469*F1469</f>
        <v>0</v>
      </c>
      <c r="J1469" s="929">
        <f>G1469</f>
        <v>0</v>
      </c>
    </row>
    <row r="1470" spans="2:10" outlineLevel="1">
      <c r="B1470" s="312"/>
      <c r="C1470" s="567"/>
      <c r="D1470" s="835"/>
      <c r="E1470" s="855"/>
      <c r="F1470" s="12"/>
      <c r="G1470" s="405"/>
      <c r="J1470" s="929"/>
    </row>
    <row r="1471" spans="2:10" outlineLevel="1">
      <c r="B1471" s="312">
        <f>COUNT($B$1301:B1470)+1</f>
        <v>29</v>
      </c>
      <c r="C1471" s="372" t="s">
        <v>2041</v>
      </c>
      <c r="D1471" s="835"/>
      <c r="E1471" s="846"/>
      <c r="F1471" s="12"/>
      <c r="G1471" s="405"/>
      <c r="J1471" s="929"/>
    </row>
    <row r="1472" spans="2:10" ht="204" outlineLevel="1">
      <c r="B1472" s="312"/>
      <c r="C1472" s="146" t="s">
        <v>5792</v>
      </c>
      <c r="D1472" s="835"/>
      <c r="E1472" s="846"/>
      <c r="F1472" s="12"/>
      <c r="G1472" s="405"/>
      <c r="J1472" s="929"/>
    </row>
    <row r="1473" spans="2:10" outlineLevel="1">
      <c r="B1473" s="312"/>
      <c r="C1473" s="146" t="s">
        <v>2042</v>
      </c>
      <c r="D1473" s="835"/>
      <c r="E1473" s="846"/>
      <c r="F1473" s="12"/>
      <c r="G1473" s="405"/>
      <c r="J1473" s="929"/>
    </row>
    <row r="1474" spans="2:10" ht="38.25" outlineLevel="1">
      <c r="B1474" s="312"/>
      <c r="C1474" s="146" t="s">
        <v>2045</v>
      </c>
      <c r="D1474" s="835"/>
      <c r="E1474" s="846"/>
      <c r="F1474" s="12"/>
      <c r="G1474" s="405"/>
      <c r="J1474" s="929"/>
    </row>
    <row r="1475" spans="2:10" ht="25.5" outlineLevel="1">
      <c r="B1475" s="312"/>
      <c r="C1475" s="146" t="s">
        <v>2043</v>
      </c>
      <c r="D1475" s="835"/>
      <c r="E1475" s="846"/>
      <c r="F1475" s="12"/>
      <c r="G1475" s="405"/>
      <c r="J1475" s="929"/>
    </row>
    <row r="1476" spans="2:10" outlineLevel="1">
      <c r="B1476" s="312"/>
      <c r="C1476" s="567" t="s">
        <v>212</v>
      </c>
      <c r="D1476" s="392"/>
      <c r="E1476" s="434"/>
      <c r="F1476" s="3"/>
      <c r="G1476" s="317"/>
      <c r="J1476" s="946"/>
    </row>
    <row r="1477" spans="2:10" ht="15" outlineLevel="1">
      <c r="B1477" s="430" t="s">
        <v>4119</v>
      </c>
      <c r="C1477" s="567" t="s">
        <v>180</v>
      </c>
      <c r="D1477" s="835" t="s">
        <v>38</v>
      </c>
      <c r="E1477" s="855">
        <v>41.16</v>
      </c>
      <c r="F1477" s="215"/>
      <c r="G1477" s="405">
        <f>E1477*F1477</f>
        <v>0</v>
      </c>
      <c r="J1477" s="945">
        <f>G1477</f>
        <v>0</v>
      </c>
    </row>
    <row r="1478" spans="2:10" outlineLevel="1">
      <c r="B1478" s="312"/>
      <c r="C1478" s="567"/>
      <c r="D1478" s="835"/>
      <c r="E1478" s="846"/>
      <c r="F1478" s="12"/>
      <c r="G1478" s="405"/>
      <c r="J1478" s="929"/>
    </row>
    <row r="1479" spans="2:10" ht="25.5" outlineLevel="1">
      <c r="B1479" s="312">
        <f>COUNT($B$1301:B1478)+1</f>
        <v>30</v>
      </c>
      <c r="C1479" s="372" t="s">
        <v>1213</v>
      </c>
      <c r="D1479" s="835"/>
      <c r="E1479" s="846"/>
      <c r="F1479" s="12"/>
      <c r="G1479" s="405"/>
      <c r="J1479" s="929"/>
    </row>
    <row r="1480" spans="2:10" ht="127.5" outlineLevel="1">
      <c r="B1480" s="312"/>
      <c r="C1480" s="871" t="s">
        <v>2046</v>
      </c>
      <c r="D1480" s="835"/>
      <c r="E1480" s="846"/>
      <c r="F1480" s="12"/>
      <c r="G1480" s="405"/>
      <c r="J1480" s="929"/>
    </row>
    <row r="1481" spans="2:10" ht="191.25" outlineLevel="1">
      <c r="B1481" s="312"/>
      <c r="C1481" s="317" t="s">
        <v>4974</v>
      </c>
      <c r="D1481" s="835"/>
      <c r="E1481" s="846"/>
      <c r="F1481" s="12"/>
      <c r="G1481" s="405"/>
      <c r="J1481" s="929"/>
    </row>
    <row r="1482" spans="2:10" outlineLevel="1">
      <c r="B1482" s="312"/>
      <c r="C1482" s="567" t="s">
        <v>212</v>
      </c>
      <c r="D1482" s="392"/>
      <c r="E1482" s="434"/>
      <c r="F1482" s="3"/>
      <c r="G1482" s="317"/>
    </row>
    <row r="1483" spans="2:10" ht="15" outlineLevel="1">
      <c r="B1483" s="430" t="s">
        <v>4121</v>
      </c>
      <c r="C1483" s="567" t="s">
        <v>180</v>
      </c>
      <c r="D1483" s="835" t="s">
        <v>38</v>
      </c>
      <c r="E1483" s="855">
        <v>471.96</v>
      </c>
      <c r="F1483" s="215"/>
      <c r="G1483" s="405">
        <f>E1483*F1483</f>
        <v>0</v>
      </c>
      <c r="J1483" s="929">
        <f>G1483</f>
        <v>0</v>
      </c>
    </row>
    <row r="1484" spans="2:10" ht="15" outlineLevel="1">
      <c r="B1484" s="430" t="s">
        <v>4697</v>
      </c>
      <c r="C1484" s="567" t="s">
        <v>1214</v>
      </c>
      <c r="D1484" s="835" t="s">
        <v>38</v>
      </c>
      <c r="E1484" s="855">
        <v>470.02</v>
      </c>
      <c r="F1484" s="215"/>
      <c r="G1484" s="405">
        <f>E1484*F1484</f>
        <v>0</v>
      </c>
      <c r="J1484" s="929">
        <f>G1484</f>
        <v>0</v>
      </c>
    </row>
    <row r="1485" spans="2:10" outlineLevel="1">
      <c r="B1485" s="312"/>
      <c r="C1485" s="567"/>
      <c r="D1485" s="835"/>
      <c r="E1485" s="846"/>
      <c r="F1485" s="12"/>
      <c r="G1485" s="405"/>
      <c r="J1485" s="929"/>
    </row>
    <row r="1486" spans="2:10" outlineLevel="1">
      <c r="B1486" s="312">
        <f>COUNT($B$1301:B1485)+1</f>
        <v>31</v>
      </c>
      <c r="C1486" s="20" t="s">
        <v>1016</v>
      </c>
      <c r="D1486" s="835"/>
      <c r="E1486" s="846"/>
      <c r="F1486" s="12"/>
      <c r="G1486" s="405"/>
      <c r="J1486" s="929"/>
    </row>
    <row r="1487" spans="2:10" ht="51" outlineLevel="1">
      <c r="B1487" s="312"/>
      <c r="C1487" s="8" t="s">
        <v>2044</v>
      </c>
      <c r="E1487" s="870"/>
      <c r="F1487" s="40"/>
      <c r="G1487" s="481"/>
      <c r="J1487" s="939"/>
    </row>
    <row r="1488" spans="2:10" outlineLevel="1">
      <c r="B1488" s="430" t="s">
        <v>4122</v>
      </c>
      <c r="C1488" s="567" t="s">
        <v>2243</v>
      </c>
      <c r="D1488" s="823" t="s">
        <v>35</v>
      </c>
      <c r="E1488" s="870">
        <v>1</v>
      </c>
      <c r="F1488" s="215"/>
      <c r="G1488" s="899">
        <f t="shared" ref="G1488:G1493" si="55">E1488*F1488</f>
        <v>0</v>
      </c>
      <c r="J1488" s="947">
        <f t="shared" ref="J1488:J1493" si="56">G1488</f>
        <v>0</v>
      </c>
    </row>
    <row r="1489" spans="1:10" outlineLevel="1">
      <c r="B1489" s="430" t="s">
        <v>4123</v>
      </c>
      <c r="C1489" s="567" t="s">
        <v>2244</v>
      </c>
      <c r="D1489" s="823" t="s">
        <v>35</v>
      </c>
      <c r="E1489" s="870">
        <v>3</v>
      </c>
      <c r="F1489" s="215"/>
      <c r="G1489" s="899">
        <f t="shared" si="55"/>
        <v>0</v>
      </c>
      <c r="J1489" s="947">
        <f t="shared" si="56"/>
        <v>0</v>
      </c>
    </row>
    <row r="1490" spans="1:10" outlineLevel="1">
      <c r="B1490" s="430" t="s">
        <v>4820</v>
      </c>
      <c r="C1490" s="567" t="s">
        <v>2245</v>
      </c>
      <c r="D1490" s="823" t="s">
        <v>35</v>
      </c>
      <c r="E1490" s="870">
        <v>3</v>
      </c>
      <c r="F1490" s="215"/>
      <c r="G1490" s="899">
        <f t="shared" si="55"/>
        <v>0</v>
      </c>
      <c r="J1490" s="947">
        <f t="shared" si="56"/>
        <v>0</v>
      </c>
    </row>
    <row r="1491" spans="1:10" outlineLevel="1">
      <c r="B1491" s="430" t="s">
        <v>4821</v>
      </c>
      <c r="C1491" s="567" t="s">
        <v>2246</v>
      </c>
      <c r="D1491" s="823" t="s">
        <v>35</v>
      </c>
      <c r="E1491" s="870">
        <v>2</v>
      </c>
      <c r="F1491" s="215"/>
      <c r="G1491" s="899">
        <f t="shared" si="55"/>
        <v>0</v>
      </c>
      <c r="J1491" s="947">
        <f t="shared" si="56"/>
        <v>0</v>
      </c>
    </row>
    <row r="1492" spans="1:10" outlineLevel="1">
      <c r="B1492" s="430" t="s">
        <v>4822</v>
      </c>
      <c r="C1492" s="567" t="s">
        <v>2247</v>
      </c>
      <c r="D1492" s="823" t="s">
        <v>35</v>
      </c>
      <c r="E1492" s="870">
        <v>2</v>
      </c>
      <c r="F1492" s="215"/>
      <c r="G1492" s="899">
        <f t="shared" si="55"/>
        <v>0</v>
      </c>
      <c r="J1492" s="947">
        <f t="shared" si="56"/>
        <v>0</v>
      </c>
    </row>
    <row r="1493" spans="1:10" outlineLevel="1">
      <c r="B1493" s="430" t="s">
        <v>4823</v>
      </c>
      <c r="C1493" s="567" t="s">
        <v>2248</v>
      </c>
      <c r="D1493" s="823" t="s">
        <v>35</v>
      </c>
      <c r="E1493" s="870">
        <v>2</v>
      </c>
      <c r="F1493" s="215"/>
      <c r="G1493" s="899">
        <f t="shared" si="55"/>
        <v>0</v>
      </c>
      <c r="J1493" s="947">
        <f t="shared" si="56"/>
        <v>0</v>
      </c>
    </row>
    <row r="1494" spans="1:10" outlineLevel="1">
      <c r="B1494" s="312"/>
      <c r="C1494" s="567"/>
      <c r="E1494" s="870"/>
      <c r="F1494" s="40"/>
      <c r="G1494" s="899"/>
      <c r="J1494" s="947"/>
    </row>
    <row r="1495" spans="1:10" outlineLevel="1">
      <c r="B1495" s="312">
        <f>COUNT($B$1301:B1494)+1</f>
        <v>32</v>
      </c>
      <c r="C1495" s="20" t="s">
        <v>1216</v>
      </c>
      <c r="D1495" s="835"/>
      <c r="E1495" s="846"/>
      <c r="F1495" s="12"/>
      <c r="G1495" s="405"/>
      <c r="J1495" s="929"/>
    </row>
    <row r="1496" spans="1:10" ht="38.25" outlineLevel="1">
      <c r="B1496" s="312"/>
      <c r="C1496" s="8" t="s">
        <v>2242</v>
      </c>
      <c r="E1496" s="870"/>
      <c r="F1496" s="40"/>
      <c r="G1496" s="481"/>
      <c r="J1496" s="939"/>
    </row>
    <row r="1497" spans="1:10" outlineLevel="1">
      <c r="B1497" s="430" t="s">
        <v>4124</v>
      </c>
      <c r="C1497" s="567" t="s">
        <v>2237</v>
      </c>
      <c r="D1497" s="823" t="s">
        <v>35</v>
      </c>
      <c r="E1497" s="870">
        <v>30</v>
      </c>
      <c r="F1497" s="215"/>
      <c r="G1497" s="899">
        <f t="shared" ref="G1497:G1502" si="57">E1497*F1497</f>
        <v>0</v>
      </c>
      <c r="J1497" s="947">
        <f t="shared" ref="J1497:J1502" si="58">G1497</f>
        <v>0</v>
      </c>
    </row>
    <row r="1498" spans="1:10" outlineLevel="1">
      <c r="B1498" s="430" t="s">
        <v>4125</v>
      </c>
      <c r="C1498" s="567" t="s">
        <v>2238</v>
      </c>
      <c r="D1498" s="823" t="s">
        <v>35</v>
      </c>
      <c r="E1498" s="870">
        <v>1</v>
      </c>
      <c r="F1498" s="215"/>
      <c r="G1498" s="899">
        <f t="shared" si="57"/>
        <v>0</v>
      </c>
      <c r="J1498" s="947">
        <f t="shared" si="58"/>
        <v>0</v>
      </c>
    </row>
    <row r="1499" spans="1:10" outlineLevel="1">
      <c r="B1499" s="430" t="s">
        <v>4126</v>
      </c>
      <c r="C1499" s="567" t="s">
        <v>2239</v>
      </c>
      <c r="D1499" s="823" t="s">
        <v>35</v>
      </c>
      <c r="E1499" s="870">
        <v>17</v>
      </c>
      <c r="F1499" s="215"/>
      <c r="G1499" s="899">
        <f t="shared" si="57"/>
        <v>0</v>
      </c>
      <c r="J1499" s="947">
        <f t="shared" si="58"/>
        <v>0</v>
      </c>
    </row>
    <row r="1500" spans="1:10" outlineLevel="1">
      <c r="B1500" s="430" t="s">
        <v>4127</v>
      </c>
      <c r="C1500" s="567" t="s">
        <v>2240</v>
      </c>
      <c r="D1500" s="823" t="s">
        <v>35</v>
      </c>
      <c r="E1500" s="870">
        <v>2</v>
      </c>
      <c r="F1500" s="215"/>
      <c r="G1500" s="899">
        <f t="shared" si="57"/>
        <v>0</v>
      </c>
      <c r="J1500" s="947">
        <f t="shared" si="58"/>
        <v>0</v>
      </c>
    </row>
    <row r="1501" spans="1:10" outlineLevel="1">
      <c r="B1501" s="430" t="s">
        <v>4128</v>
      </c>
      <c r="C1501" s="567" t="s">
        <v>2241</v>
      </c>
      <c r="D1501" s="823" t="s">
        <v>35</v>
      </c>
      <c r="E1501" s="870">
        <v>15</v>
      </c>
      <c r="F1501" s="215"/>
      <c r="G1501" s="899">
        <f t="shared" si="57"/>
        <v>0</v>
      </c>
      <c r="J1501" s="947">
        <f t="shared" si="58"/>
        <v>0</v>
      </c>
    </row>
    <row r="1502" spans="1:10" outlineLevel="1">
      <c r="B1502" s="430" t="s">
        <v>4129</v>
      </c>
      <c r="C1502" s="567" t="s">
        <v>5018</v>
      </c>
      <c r="D1502" s="823" t="s">
        <v>35</v>
      </c>
      <c r="E1502" s="870">
        <v>6</v>
      </c>
      <c r="F1502" s="215"/>
      <c r="G1502" s="899">
        <f t="shared" si="57"/>
        <v>0</v>
      </c>
      <c r="J1502" s="947">
        <f t="shared" si="58"/>
        <v>0</v>
      </c>
    </row>
    <row r="1503" spans="1:10" s="4" customFormat="1" outlineLevel="1">
      <c r="A1503" s="371"/>
      <c r="B1503" s="430"/>
      <c r="C1503" s="567"/>
      <c r="D1503" s="835"/>
      <c r="E1503" s="824"/>
      <c r="F1503" s="12"/>
      <c r="G1503" s="405"/>
      <c r="H1503" s="372"/>
      <c r="I1503" s="922"/>
      <c r="J1503" s="929"/>
    </row>
    <row r="1504" spans="1:10" s="4" customFormat="1" ht="13.5" outlineLevel="1" thickBot="1">
      <c r="A1504" s="371"/>
      <c r="B1504" s="480"/>
      <c r="C1504" s="373" t="s">
        <v>181</v>
      </c>
      <c r="D1504" s="562"/>
      <c r="E1504" s="563"/>
      <c r="F1504" s="14"/>
      <c r="G1504" s="406">
        <f>SUM(G1278:G1503)</f>
        <v>0</v>
      </c>
      <c r="H1504" s="372"/>
      <c r="I1504" s="908">
        <f>SUM(I1278:I1503)</f>
        <v>0</v>
      </c>
      <c r="J1504" s="930">
        <f>SUM(J1278:J1503)</f>
        <v>0</v>
      </c>
    </row>
    <row r="1505" spans="1:10" s="4" customFormat="1" ht="13.5" outlineLevel="1" thickTop="1">
      <c r="A1505" s="371"/>
      <c r="B1505" s="566"/>
      <c r="C1505" s="34"/>
      <c r="D1505" s="823"/>
      <c r="E1505" s="822"/>
      <c r="F1505" s="6"/>
      <c r="G1505" s="550"/>
      <c r="H1505" s="372"/>
      <c r="I1505" s="922"/>
      <c r="J1505" s="948"/>
    </row>
    <row r="1506" spans="1:10" s="4" customFormat="1">
      <c r="A1506" s="371"/>
      <c r="B1506" s="456" t="s">
        <v>93</v>
      </c>
      <c r="C1506" s="398" t="s">
        <v>182</v>
      </c>
      <c r="D1506" s="834"/>
      <c r="E1506" s="57"/>
      <c r="F1506" s="11"/>
      <c r="G1506" s="31"/>
      <c r="H1506" s="372"/>
      <c r="I1506" s="277"/>
      <c r="J1506" s="283"/>
    </row>
    <row r="1507" spans="1:10" s="4" customFormat="1" outlineLevel="1">
      <c r="A1507" s="371"/>
      <c r="B1507" s="430"/>
      <c r="C1507" s="20"/>
      <c r="D1507" s="843"/>
      <c r="E1507" s="844"/>
      <c r="F1507" s="32"/>
      <c r="G1507" s="405"/>
      <c r="H1507" s="372"/>
      <c r="I1507" s="907"/>
      <c r="J1507" s="929"/>
    </row>
    <row r="1508" spans="1:10" outlineLevel="1">
      <c r="A1508" s="872"/>
      <c r="B1508" s="571"/>
      <c r="C1508" s="400" t="s">
        <v>5</v>
      </c>
      <c r="D1508" s="867"/>
      <c r="E1508" s="41"/>
      <c r="F1508" s="42"/>
      <c r="G1508" s="43"/>
    </row>
    <row r="1509" spans="1:10" outlineLevel="1">
      <c r="A1509" s="872"/>
      <c r="B1509" s="571"/>
      <c r="C1509" s="400"/>
      <c r="D1509" s="867"/>
      <c r="E1509" s="41"/>
      <c r="F1509" s="42"/>
      <c r="G1509" s="43"/>
    </row>
    <row r="1510" spans="1:10" ht="102" outlineLevel="1">
      <c r="A1510" s="872"/>
      <c r="B1510" s="571"/>
      <c r="C1510" s="391" t="s">
        <v>2410</v>
      </c>
      <c r="D1510" s="867"/>
      <c r="E1510" s="41"/>
      <c r="F1510" s="42"/>
      <c r="G1510" s="43"/>
    </row>
    <row r="1511" spans="1:10" ht="204" outlineLevel="1">
      <c r="A1511" s="872"/>
      <c r="B1511" s="571"/>
      <c r="C1511" s="391" t="s">
        <v>238</v>
      </c>
      <c r="D1511" s="867"/>
      <c r="E1511" s="41"/>
      <c r="F1511" s="42"/>
      <c r="G1511" s="43"/>
    </row>
    <row r="1512" spans="1:10" ht="102" outlineLevel="1">
      <c r="A1512" s="872"/>
      <c r="B1512" s="571"/>
      <c r="C1512" s="400" t="s">
        <v>1025</v>
      </c>
      <c r="D1512" s="867"/>
      <c r="E1512" s="41"/>
      <c r="F1512" s="42"/>
      <c r="G1512" s="43"/>
    </row>
    <row r="1513" spans="1:10" ht="76.5" outlineLevel="1">
      <c r="A1513" s="872"/>
      <c r="B1513" s="571"/>
      <c r="C1513" s="391" t="s">
        <v>183</v>
      </c>
      <c r="D1513" s="867"/>
      <c r="E1513" s="41"/>
      <c r="F1513" s="42"/>
      <c r="G1513" s="43"/>
    </row>
    <row r="1514" spans="1:10" ht="25.5" outlineLevel="1">
      <c r="A1514" s="872"/>
      <c r="B1514" s="571"/>
      <c r="C1514" s="391" t="s">
        <v>184</v>
      </c>
      <c r="D1514" s="867"/>
      <c r="E1514" s="41"/>
      <c r="F1514" s="42"/>
      <c r="G1514" s="43"/>
    </row>
    <row r="1515" spans="1:10" ht="191.25" outlineLevel="1">
      <c r="A1515" s="872"/>
      <c r="B1515" s="571"/>
      <c r="C1515" s="391" t="s">
        <v>236</v>
      </c>
      <c r="D1515" s="867"/>
      <c r="E1515" s="41"/>
      <c r="F1515" s="42"/>
      <c r="G1515" s="43"/>
    </row>
    <row r="1516" spans="1:10" ht="229.5" outlineLevel="1">
      <c r="A1516" s="872"/>
      <c r="B1516" s="571"/>
      <c r="C1516" s="391" t="s">
        <v>237</v>
      </c>
      <c r="D1516" s="867"/>
      <c r="E1516" s="41"/>
      <c r="F1516" s="42"/>
      <c r="G1516" s="43"/>
    </row>
    <row r="1517" spans="1:10" ht="25.5" outlineLevel="1">
      <c r="A1517" s="872"/>
      <c r="B1517" s="571"/>
      <c r="C1517" s="391" t="s">
        <v>1026</v>
      </c>
      <c r="D1517" s="867"/>
      <c r="E1517" s="41"/>
      <c r="F1517" s="42"/>
      <c r="G1517" s="43"/>
    </row>
    <row r="1518" spans="1:10" outlineLevel="1">
      <c r="A1518" s="872"/>
      <c r="B1518" s="571"/>
      <c r="C1518" s="391" t="s">
        <v>185</v>
      </c>
      <c r="D1518" s="867"/>
      <c r="E1518" s="41"/>
      <c r="F1518" s="42"/>
      <c r="G1518" s="43"/>
    </row>
    <row r="1519" spans="1:10" outlineLevel="1">
      <c r="A1519" s="872"/>
      <c r="B1519" s="571"/>
      <c r="C1519" s="391" t="s">
        <v>186</v>
      </c>
      <c r="D1519" s="867"/>
      <c r="E1519" s="41"/>
      <c r="F1519" s="42"/>
      <c r="G1519" s="43"/>
    </row>
    <row r="1520" spans="1:10" ht="127.5" outlineLevel="1">
      <c r="A1520" s="872"/>
      <c r="B1520" s="571"/>
      <c r="C1520" s="391" t="s">
        <v>4906</v>
      </c>
      <c r="D1520" s="867"/>
      <c r="E1520" s="41"/>
      <c r="F1520" s="42"/>
      <c r="G1520" s="43"/>
    </row>
    <row r="1521" spans="1:7" outlineLevel="1">
      <c r="A1521" s="872"/>
      <c r="B1521" s="571"/>
      <c r="C1521" s="391"/>
      <c r="D1521" s="867"/>
      <c r="E1521" s="41"/>
      <c r="F1521" s="42"/>
      <c r="G1521" s="43"/>
    </row>
    <row r="1522" spans="1:7" ht="25.5" outlineLevel="1">
      <c r="A1522" s="872"/>
      <c r="B1522" s="571"/>
      <c r="C1522" s="391" t="s">
        <v>2355</v>
      </c>
      <c r="D1522" s="867"/>
      <c r="E1522" s="41"/>
      <c r="F1522" s="42"/>
      <c r="G1522" s="43"/>
    </row>
    <row r="1523" spans="1:7" outlineLevel="1">
      <c r="A1523" s="872"/>
      <c r="B1523" s="571"/>
      <c r="C1523" s="391" t="s">
        <v>2356</v>
      </c>
      <c r="D1523" s="867"/>
      <c r="E1523" s="41"/>
      <c r="F1523" s="42"/>
      <c r="G1523" s="43"/>
    </row>
    <row r="1524" spans="1:7" outlineLevel="1">
      <c r="A1524" s="872"/>
      <c r="B1524" s="571"/>
      <c r="C1524" s="391" t="s">
        <v>2411</v>
      </c>
      <c r="D1524" s="867"/>
      <c r="E1524" s="41"/>
      <c r="F1524" s="42"/>
      <c r="G1524" s="43"/>
    </row>
    <row r="1525" spans="1:7" outlineLevel="1">
      <c r="A1525" s="872"/>
      <c r="B1525" s="571"/>
      <c r="C1525" s="391" t="s">
        <v>2412</v>
      </c>
      <c r="D1525" s="867"/>
      <c r="E1525" s="41"/>
      <c r="F1525" s="42"/>
      <c r="G1525" s="43"/>
    </row>
    <row r="1526" spans="1:7" ht="25.5" outlineLevel="1">
      <c r="A1526" s="872"/>
      <c r="B1526" s="571"/>
      <c r="C1526" s="391" t="s">
        <v>2413</v>
      </c>
      <c r="D1526" s="867"/>
      <c r="E1526" s="41"/>
      <c r="F1526" s="42"/>
      <c r="G1526" s="43"/>
    </row>
    <row r="1527" spans="1:7" outlineLevel="1">
      <c r="A1527" s="872"/>
      <c r="B1527" s="571"/>
      <c r="C1527" s="391" t="s">
        <v>2414</v>
      </c>
      <c r="D1527" s="867"/>
      <c r="E1527" s="41"/>
      <c r="F1527" s="42"/>
      <c r="G1527" s="43"/>
    </row>
    <row r="1528" spans="1:7" outlineLevel="1">
      <c r="A1528" s="872"/>
      <c r="B1528" s="571"/>
      <c r="C1528" s="391" t="s">
        <v>2397</v>
      </c>
      <c r="D1528" s="867"/>
      <c r="E1528" s="41"/>
      <c r="F1528" s="42"/>
      <c r="G1528" s="43"/>
    </row>
    <row r="1529" spans="1:7" ht="38.25" outlineLevel="1">
      <c r="A1529" s="872"/>
      <c r="B1529" s="571"/>
      <c r="C1529" s="391" t="s">
        <v>2415</v>
      </c>
      <c r="D1529" s="867"/>
      <c r="E1529" s="41"/>
      <c r="F1529" s="42"/>
      <c r="G1529" s="43"/>
    </row>
    <row r="1530" spans="1:7" ht="25.5" outlineLevel="1">
      <c r="A1530" s="872"/>
      <c r="B1530" s="571"/>
      <c r="C1530" s="391" t="s">
        <v>2416</v>
      </c>
      <c r="D1530" s="867"/>
      <c r="E1530" s="41"/>
      <c r="F1530" s="42"/>
      <c r="G1530" s="43"/>
    </row>
    <row r="1531" spans="1:7" outlineLevel="1">
      <c r="A1531" s="872"/>
      <c r="B1531" s="571"/>
      <c r="C1531" s="391" t="s">
        <v>2406</v>
      </c>
      <c r="D1531" s="867"/>
      <c r="E1531" s="41"/>
      <c r="F1531" s="42"/>
      <c r="G1531" s="43"/>
    </row>
    <row r="1532" spans="1:7" outlineLevel="1">
      <c r="A1532" s="872"/>
      <c r="B1532" s="571"/>
      <c r="C1532" s="391" t="s">
        <v>2417</v>
      </c>
      <c r="D1532" s="867"/>
      <c r="E1532" s="41"/>
      <c r="F1532" s="42"/>
      <c r="G1532" s="43"/>
    </row>
    <row r="1533" spans="1:7" ht="38.25" outlineLevel="1">
      <c r="A1533" s="872"/>
      <c r="B1533" s="571"/>
      <c r="C1533" s="391" t="s">
        <v>2418</v>
      </c>
      <c r="D1533" s="867"/>
      <c r="E1533" s="41"/>
      <c r="F1533" s="42"/>
      <c r="G1533" s="43"/>
    </row>
    <row r="1534" spans="1:7" ht="25.5" outlineLevel="1">
      <c r="A1534" s="872"/>
      <c r="B1534" s="571"/>
      <c r="C1534" s="391" t="s">
        <v>2419</v>
      </c>
      <c r="D1534" s="867"/>
      <c r="E1534" s="41"/>
      <c r="F1534" s="42"/>
      <c r="G1534" s="43"/>
    </row>
    <row r="1535" spans="1:7" outlineLevel="1">
      <c r="A1535" s="872"/>
      <c r="B1535" s="571"/>
      <c r="C1535" s="391" t="s">
        <v>2420</v>
      </c>
      <c r="D1535" s="867"/>
      <c r="E1535" s="41"/>
      <c r="F1535" s="42"/>
      <c r="G1535" s="43"/>
    </row>
    <row r="1536" spans="1:7" ht="38.25" outlineLevel="1">
      <c r="A1536" s="872"/>
      <c r="B1536" s="571"/>
      <c r="C1536" s="391" t="s">
        <v>2257</v>
      </c>
      <c r="D1536" s="867"/>
      <c r="E1536" s="41"/>
      <c r="F1536" s="42"/>
      <c r="G1536" s="43"/>
    </row>
    <row r="1537" spans="1:10" outlineLevel="1">
      <c r="A1537" s="872"/>
      <c r="B1537" s="571"/>
      <c r="C1537" s="391"/>
      <c r="D1537" s="867"/>
      <c r="E1537" s="41"/>
      <c r="F1537" s="42"/>
      <c r="G1537" s="43"/>
    </row>
    <row r="1538" spans="1:10" ht="38.25" outlineLevel="1">
      <c r="A1538" s="872"/>
      <c r="B1538" s="318" t="s">
        <v>980</v>
      </c>
      <c r="C1538" s="873" t="s">
        <v>2047</v>
      </c>
      <c r="D1538" s="854"/>
      <c r="E1538" s="855"/>
      <c r="F1538" s="12"/>
      <c r="G1538" s="405"/>
      <c r="H1538" s="372"/>
    </row>
    <row r="1539" spans="1:10" ht="283.5" customHeight="1" outlineLevel="1">
      <c r="A1539" s="872"/>
      <c r="C1539" s="874" t="s">
        <v>5793</v>
      </c>
      <c r="D1539" s="867"/>
      <c r="E1539" s="435"/>
      <c r="F1539" s="4"/>
      <c r="G1539" s="372"/>
      <c r="H1539" s="372"/>
    </row>
    <row r="1540" spans="1:10" ht="15" outlineLevel="1">
      <c r="A1540" s="872"/>
      <c r="B1540" s="430" t="s">
        <v>648</v>
      </c>
      <c r="C1540" s="875" t="s">
        <v>212</v>
      </c>
      <c r="D1540" s="854" t="s">
        <v>38</v>
      </c>
      <c r="E1540" s="855">
        <v>822.05</v>
      </c>
      <c r="F1540" s="215"/>
      <c r="G1540" s="405">
        <f t="shared" ref="G1540:G1545" si="59">E1540*F1540</f>
        <v>0</v>
      </c>
      <c r="H1540" s="372"/>
      <c r="J1540" s="931">
        <f t="shared" ref="J1540:J1545" si="60">G1540</f>
        <v>0</v>
      </c>
    </row>
    <row r="1541" spans="1:10" ht="15" outlineLevel="1">
      <c r="A1541" s="872"/>
      <c r="B1541" s="430"/>
      <c r="C1541" s="875" t="s">
        <v>4980</v>
      </c>
      <c r="D1541" s="854" t="s">
        <v>38</v>
      </c>
      <c r="E1541" s="855">
        <v>822.05</v>
      </c>
      <c r="F1541" s="215"/>
      <c r="G1541" s="405">
        <f t="shared" si="59"/>
        <v>0</v>
      </c>
      <c r="H1541" s="372"/>
      <c r="J1541" s="931">
        <f t="shared" si="60"/>
        <v>0</v>
      </c>
    </row>
    <row r="1542" spans="1:10" ht="15" outlineLevel="1">
      <c r="A1542" s="872"/>
      <c r="B1542" s="430" t="s">
        <v>1093</v>
      </c>
      <c r="C1542" s="875" t="s">
        <v>213</v>
      </c>
      <c r="D1542" s="854" t="s">
        <v>38</v>
      </c>
      <c r="E1542" s="855">
        <v>1113.5899999999999</v>
      </c>
      <c r="F1542" s="215"/>
      <c r="G1542" s="405">
        <f t="shared" si="59"/>
        <v>0</v>
      </c>
      <c r="H1542" s="372"/>
      <c r="J1542" s="931">
        <f t="shared" si="60"/>
        <v>0</v>
      </c>
    </row>
    <row r="1543" spans="1:10" ht="15" outlineLevel="1">
      <c r="A1543" s="872"/>
      <c r="B1543" s="430"/>
      <c r="C1543" s="875" t="s">
        <v>4980</v>
      </c>
      <c r="D1543" s="854" t="s">
        <v>38</v>
      </c>
      <c r="E1543" s="855">
        <v>1113.5899999999999</v>
      </c>
      <c r="F1543" s="215"/>
      <c r="G1543" s="405">
        <f t="shared" si="59"/>
        <v>0</v>
      </c>
      <c r="H1543" s="372"/>
      <c r="J1543" s="931">
        <f t="shared" si="60"/>
        <v>0</v>
      </c>
    </row>
    <row r="1544" spans="1:10" ht="15" outlineLevel="1">
      <c r="A1544" s="872"/>
      <c r="B1544" s="430" t="s">
        <v>1094</v>
      </c>
      <c r="C1544" s="875" t="s">
        <v>214</v>
      </c>
      <c r="D1544" s="854" t="s">
        <v>38</v>
      </c>
      <c r="E1544" s="855">
        <v>1099.7</v>
      </c>
      <c r="F1544" s="215"/>
      <c r="G1544" s="405">
        <f t="shared" si="59"/>
        <v>0</v>
      </c>
      <c r="H1544" s="372"/>
      <c r="J1544" s="931">
        <f t="shared" si="60"/>
        <v>0</v>
      </c>
    </row>
    <row r="1545" spans="1:10" ht="15" outlineLevel="1">
      <c r="A1545" s="872"/>
      <c r="B1545" s="430"/>
      <c r="C1545" s="875" t="s">
        <v>4980</v>
      </c>
      <c r="D1545" s="854" t="s">
        <v>38</v>
      </c>
      <c r="E1545" s="855">
        <v>1099.7</v>
      </c>
      <c r="F1545" s="215"/>
      <c r="G1545" s="405">
        <f t="shared" si="59"/>
        <v>0</v>
      </c>
      <c r="H1545" s="372"/>
      <c r="J1545" s="931">
        <f t="shared" si="60"/>
        <v>0</v>
      </c>
    </row>
    <row r="1546" spans="1:10" outlineLevel="1">
      <c r="A1546" s="872"/>
      <c r="B1546" s="430"/>
      <c r="C1546" s="875"/>
      <c r="D1546" s="854"/>
      <c r="E1546" s="855"/>
      <c r="F1546" s="40"/>
      <c r="G1546" s="405"/>
      <c r="H1546" s="372"/>
    </row>
    <row r="1547" spans="1:10" ht="25.5" outlineLevel="1">
      <c r="A1547" s="872"/>
      <c r="B1547" s="430"/>
      <c r="C1547" s="873" t="s">
        <v>1173</v>
      </c>
      <c r="D1547" s="854"/>
      <c r="E1547" s="855"/>
      <c r="F1547" s="12"/>
      <c r="G1547" s="405"/>
      <c r="H1547" s="372"/>
    </row>
    <row r="1548" spans="1:10" outlineLevel="1">
      <c r="A1548" s="872"/>
      <c r="B1548" s="430"/>
      <c r="C1548" s="875"/>
      <c r="D1548" s="854"/>
      <c r="E1548" s="855"/>
      <c r="F1548" s="12"/>
      <c r="G1548" s="405"/>
      <c r="H1548" s="372"/>
    </row>
    <row r="1549" spans="1:10" ht="76.5" outlineLevel="1">
      <c r="A1549" s="872"/>
      <c r="C1549" s="874" t="s">
        <v>2198</v>
      </c>
      <c r="D1549" s="854"/>
      <c r="E1549" s="855"/>
      <c r="F1549" s="12"/>
      <c r="G1549" s="405"/>
      <c r="H1549" s="372"/>
    </row>
    <row r="1550" spans="1:10" ht="15" outlineLevel="1">
      <c r="A1550" s="872"/>
      <c r="B1550" s="430" t="s">
        <v>1099</v>
      </c>
      <c r="C1550" s="875" t="s">
        <v>212</v>
      </c>
      <c r="D1550" s="854" t="s">
        <v>4884</v>
      </c>
      <c r="E1550" s="855">
        <f>E1540/4</f>
        <v>205.51249999999999</v>
      </c>
      <c r="F1550" s="215"/>
      <c r="G1550" s="405">
        <f>E1550*F1550</f>
        <v>0</v>
      </c>
      <c r="H1550" s="372"/>
      <c r="J1550" s="931">
        <f>G1550</f>
        <v>0</v>
      </c>
    </row>
    <row r="1551" spans="1:10" ht="15" outlineLevel="1">
      <c r="A1551" s="872"/>
      <c r="B1551" s="430" t="s">
        <v>1100</v>
      </c>
      <c r="C1551" s="875" t="s">
        <v>213</v>
      </c>
      <c r="D1551" s="854" t="s">
        <v>4884</v>
      </c>
      <c r="E1551" s="855">
        <f>E1542/4</f>
        <v>278.39749999999998</v>
      </c>
      <c r="F1551" s="215"/>
      <c r="G1551" s="405">
        <f>E1551*F1551</f>
        <v>0</v>
      </c>
      <c r="H1551" s="372"/>
      <c r="J1551" s="931">
        <f>G1551</f>
        <v>0</v>
      </c>
    </row>
    <row r="1552" spans="1:10" ht="15" outlineLevel="1">
      <c r="A1552" s="872"/>
      <c r="B1552" s="430" t="s">
        <v>4130</v>
      </c>
      <c r="C1552" s="875" t="s">
        <v>214</v>
      </c>
      <c r="D1552" s="854" t="s">
        <v>4884</v>
      </c>
      <c r="E1552" s="855">
        <f>E1544/4</f>
        <v>274.92500000000001</v>
      </c>
      <c r="F1552" s="215"/>
      <c r="G1552" s="405">
        <f>E1552*F1552</f>
        <v>0</v>
      </c>
      <c r="H1552" s="372"/>
      <c r="J1552" s="931">
        <f>G1552</f>
        <v>0</v>
      </c>
    </row>
    <row r="1553" spans="1:10" outlineLevel="1">
      <c r="A1553" s="872"/>
      <c r="C1553" s="875"/>
      <c r="D1553" s="854"/>
      <c r="E1553" s="855"/>
      <c r="F1553" s="12"/>
      <c r="G1553" s="405"/>
      <c r="H1553" s="372"/>
    </row>
    <row r="1554" spans="1:10" ht="38.25" outlineLevel="1">
      <c r="A1554" s="872"/>
      <c r="C1554" s="874" t="s">
        <v>269</v>
      </c>
      <c r="D1554" s="854"/>
      <c r="E1554" s="855"/>
      <c r="F1554" s="12"/>
      <c r="G1554" s="405"/>
      <c r="H1554" s="372"/>
    </row>
    <row r="1555" spans="1:10" ht="15" outlineLevel="1">
      <c r="A1555" s="872"/>
      <c r="B1555" s="430" t="s">
        <v>4131</v>
      </c>
      <c r="C1555" s="875" t="s">
        <v>212</v>
      </c>
      <c r="D1555" s="854" t="s">
        <v>38</v>
      </c>
      <c r="E1555" s="855">
        <f>E1540</f>
        <v>822.05</v>
      </c>
      <c r="F1555" s="215"/>
      <c r="G1555" s="405">
        <f>E1555*F1555</f>
        <v>0</v>
      </c>
      <c r="H1555" s="372"/>
      <c r="J1555" s="931">
        <f>G1555</f>
        <v>0</v>
      </c>
    </row>
    <row r="1556" spans="1:10" ht="15" outlineLevel="1">
      <c r="A1556" s="872"/>
      <c r="B1556" s="430" t="s">
        <v>4132</v>
      </c>
      <c r="C1556" s="875" t="s">
        <v>213</v>
      </c>
      <c r="D1556" s="854" t="s">
        <v>38</v>
      </c>
      <c r="E1556" s="855">
        <f>E1542</f>
        <v>1113.5899999999999</v>
      </c>
      <c r="F1556" s="215"/>
      <c r="G1556" s="405">
        <f>E1556*F1556</f>
        <v>0</v>
      </c>
      <c r="H1556" s="372"/>
      <c r="J1556" s="931">
        <f>G1556</f>
        <v>0</v>
      </c>
    </row>
    <row r="1557" spans="1:10" ht="15" outlineLevel="1">
      <c r="A1557" s="872"/>
      <c r="B1557" s="430" t="s">
        <v>4133</v>
      </c>
      <c r="C1557" s="875" t="s">
        <v>214</v>
      </c>
      <c r="D1557" s="854" t="s">
        <v>38</v>
      </c>
      <c r="E1557" s="855">
        <f>E1544</f>
        <v>1099.7</v>
      </c>
      <c r="F1557" s="215"/>
      <c r="G1557" s="405">
        <f>E1557*F1557</f>
        <v>0</v>
      </c>
      <c r="H1557" s="372"/>
      <c r="J1557" s="931">
        <f>G1557</f>
        <v>0</v>
      </c>
    </row>
    <row r="1558" spans="1:10" outlineLevel="1">
      <c r="A1558" s="872"/>
      <c r="B1558" s="430"/>
      <c r="C1558" s="875"/>
      <c r="D1558" s="854"/>
      <c r="E1558" s="855"/>
      <c r="F1558" s="40"/>
      <c r="G1558" s="405"/>
      <c r="H1558" s="372"/>
    </row>
    <row r="1559" spans="1:10" outlineLevel="1">
      <c r="A1559" s="872"/>
      <c r="B1559" s="571"/>
      <c r="C1559" s="400"/>
      <c r="D1559" s="867"/>
      <c r="E1559" s="41"/>
      <c r="F1559" s="42"/>
      <c r="G1559" s="43"/>
    </row>
    <row r="1560" spans="1:10" s="4" customFormat="1" ht="51" outlineLevel="1">
      <c r="A1560" s="371"/>
      <c r="B1560" s="318" t="s">
        <v>1174</v>
      </c>
      <c r="C1560" s="873" t="s">
        <v>5794</v>
      </c>
      <c r="D1560" s="854"/>
      <c r="E1560" s="855"/>
      <c r="F1560" s="12"/>
      <c r="G1560" s="405"/>
      <c r="H1560" s="372"/>
      <c r="I1560" s="922"/>
      <c r="J1560" s="948"/>
    </row>
    <row r="1561" spans="1:10" s="4" customFormat="1" ht="267.75" outlineLevel="1">
      <c r="A1561" s="371"/>
      <c r="B1561" s="430" t="s">
        <v>1095</v>
      </c>
      <c r="C1561" s="876" t="s">
        <v>5795</v>
      </c>
      <c r="D1561" s="867"/>
      <c r="E1561" s="435"/>
      <c r="G1561" s="372"/>
      <c r="H1561" s="372"/>
      <c r="I1561" s="922"/>
      <c r="J1561" s="948"/>
    </row>
    <row r="1562" spans="1:10" s="4" customFormat="1" ht="133.5" customHeight="1" outlineLevel="1">
      <c r="A1562" s="371"/>
      <c r="B1562" s="430"/>
      <c r="C1562" s="876" t="s">
        <v>2878</v>
      </c>
      <c r="D1562" s="867"/>
      <c r="E1562" s="435"/>
      <c r="G1562" s="372"/>
      <c r="H1562" s="372"/>
      <c r="I1562" s="922"/>
      <c r="J1562" s="948"/>
    </row>
    <row r="1563" spans="1:10" s="4" customFormat="1" outlineLevel="1">
      <c r="A1563" s="371"/>
      <c r="B1563" s="430"/>
      <c r="C1563" s="874" t="s">
        <v>4990</v>
      </c>
      <c r="D1563" s="854"/>
      <c r="E1563" s="855"/>
      <c r="F1563" s="40"/>
      <c r="G1563" s="405"/>
      <c r="H1563" s="372"/>
      <c r="I1563" s="922"/>
      <c r="J1563" s="948"/>
    </row>
    <row r="1564" spans="1:10" s="4" customFormat="1" ht="15" outlineLevel="2">
      <c r="A1564" s="371"/>
      <c r="B1564" s="430" t="s">
        <v>4135</v>
      </c>
      <c r="C1564" s="875" t="s">
        <v>2014</v>
      </c>
      <c r="D1564" s="854" t="s">
        <v>38</v>
      </c>
      <c r="E1564" s="855">
        <f>165.55+16.7+2.52</f>
        <v>184.77</v>
      </c>
      <c r="F1564" s="215"/>
      <c r="G1564" s="405">
        <f>E1564*F1564</f>
        <v>0</v>
      </c>
      <c r="H1564" s="372"/>
      <c r="I1564" s="907"/>
      <c r="J1564" s="931">
        <f>G1564</f>
        <v>0</v>
      </c>
    </row>
    <row r="1565" spans="1:10" s="4" customFormat="1" ht="15" outlineLevel="1">
      <c r="A1565" s="371"/>
      <c r="B1565" s="430" t="s">
        <v>4136</v>
      </c>
      <c r="C1565" s="875" t="s">
        <v>4907</v>
      </c>
      <c r="D1565" s="854" t="s">
        <v>38</v>
      </c>
      <c r="E1565" s="855">
        <f>E1564</f>
        <v>184.77</v>
      </c>
      <c r="F1565" s="215"/>
      <c r="G1565" s="405">
        <f>E1565*F1565</f>
        <v>0</v>
      </c>
      <c r="H1565" s="372"/>
      <c r="I1565" s="922"/>
      <c r="J1565" s="931">
        <f>G1565</f>
        <v>0</v>
      </c>
    </row>
    <row r="1566" spans="1:10" s="4" customFormat="1" outlineLevel="1">
      <c r="A1566" s="371"/>
      <c r="B1566" s="430" t="s">
        <v>4137</v>
      </c>
      <c r="C1566" s="875" t="s">
        <v>2015</v>
      </c>
      <c r="D1566" s="854" t="s">
        <v>35</v>
      </c>
      <c r="E1566" s="855">
        <v>2</v>
      </c>
      <c r="F1566" s="215"/>
      <c r="G1566" s="405">
        <f>E1566*F1566</f>
        <v>0</v>
      </c>
      <c r="H1566" s="372"/>
      <c r="I1566" s="922"/>
      <c r="J1566" s="931">
        <f>G1566</f>
        <v>0</v>
      </c>
    </row>
    <row r="1567" spans="1:10" s="4" customFormat="1" outlineLevel="1">
      <c r="A1567" s="371"/>
      <c r="B1567" s="372"/>
      <c r="C1567" s="874" t="s">
        <v>4991</v>
      </c>
      <c r="D1567" s="854"/>
      <c r="E1567" s="855"/>
      <c r="F1567" s="40"/>
      <c r="G1567" s="405"/>
      <c r="H1567" s="372"/>
      <c r="I1567" s="922"/>
      <c r="J1567" s="948"/>
    </row>
    <row r="1568" spans="1:10" s="4" customFormat="1" ht="15" outlineLevel="1">
      <c r="A1568" s="371"/>
      <c r="B1568" s="430" t="s">
        <v>4138</v>
      </c>
      <c r="C1568" s="875" t="s">
        <v>2014</v>
      </c>
      <c r="D1568" s="854" t="s">
        <v>38</v>
      </c>
      <c r="E1568" s="855">
        <f>615.95+39.88+2.56</f>
        <v>658.39</v>
      </c>
      <c r="F1568" s="215"/>
      <c r="G1568" s="405">
        <f>E1568*F1568</f>
        <v>0</v>
      </c>
      <c r="H1568" s="372"/>
      <c r="I1568" s="922"/>
      <c r="J1568" s="931">
        <f>G1568</f>
        <v>0</v>
      </c>
    </row>
    <row r="1569" spans="1:10" s="4" customFormat="1" ht="15" outlineLevel="1">
      <c r="A1569" s="371"/>
      <c r="B1569" s="430" t="s">
        <v>4139</v>
      </c>
      <c r="C1569" s="875" t="s">
        <v>4907</v>
      </c>
      <c r="D1569" s="854" t="s">
        <v>38</v>
      </c>
      <c r="E1569" s="855">
        <f>E1568</f>
        <v>658.39</v>
      </c>
      <c r="F1569" s="215"/>
      <c r="G1569" s="405">
        <f>E1569*F1569</f>
        <v>0</v>
      </c>
      <c r="H1569" s="372"/>
      <c r="I1569" s="922"/>
      <c r="J1569" s="931">
        <f>G1569</f>
        <v>0</v>
      </c>
    </row>
    <row r="1570" spans="1:10" s="4" customFormat="1" outlineLevel="1">
      <c r="A1570" s="371"/>
      <c r="B1570" s="372"/>
      <c r="C1570" s="874" t="s">
        <v>4992</v>
      </c>
      <c r="D1570" s="854"/>
      <c r="E1570" s="855"/>
      <c r="F1570" s="40"/>
      <c r="G1570" s="405"/>
      <c r="H1570" s="372"/>
      <c r="I1570" s="922"/>
      <c r="J1570" s="948"/>
    </row>
    <row r="1571" spans="1:10" s="4" customFormat="1" ht="15" outlineLevel="1">
      <c r="A1571" s="371"/>
      <c r="B1571" s="430" t="s">
        <v>4140</v>
      </c>
      <c r="C1571" s="875" t="s">
        <v>2014</v>
      </c>
      <c r="D1571" s="854" t="s">
        <v>38</v>
      </c>
      <c r="E1571" s="855">
        <f>570.05+54.15+5.7</f>
        <v>629.9</v>
      </c>
      <c r="F1571" s="215"/>
      <c r="G1571" s="405">
        <f>E1571*F1571</f>
        <v>0</v>
      </c>
      <c r="H1571" s="372"/>
      <c r="I1571" s="922"/>
      <c r="J1571" s="931">
        <f>G1571</f>
        <v>0</v>
      </c>
    </row>
    <row r="1572" spans="1:10" s="4" customFormat="1" ht="15" outlineLevel="1">
      <c r="A1572" s="371"/>
      <c r="B1572" s="430" t="s">
        <v>4141</v>
      </c>
      <c r="C1572" s="875" t="s">
        <v>4907</v>
      </c>
      <c r="D1572" s="854" t="s">
        <v>38</v>
      </c>
      <c r="E1572" s="855">
        <f>E1571</f>
        <v>629.9</v>
      </c>
      <c r="F1572" s="215"/>
      <c r="G1572" s="405">
        <f>E1572*F1572</f>
        <v>0</v>
      </c>
      <c r="H1572" s="372"/>
      <c r="I1572" s="922"/>
      <c r="J1572" s="931">
        <f>G1572</f>
        <v>0</v>
      </c>
    </row>
    <row r="1573" spans="1:10" s="4" customFormat="1" outlineLevel="1">
      <c r="A1573" s="371"/>
      <c r="B1573" s="372"/>
      <c r="C1573" s="874" t="s">
        <v>4993</v>
      </c>
      <c r="D1573" s="854"/>
      <c r="E1573" s="855"/>
      <c r="F1573" s="40"/>
      <c r="G1573" s="405"/>
      <c r="H1573" s="372"/>
      <c r="I1573" s="922"/>
      <c r="J1573" s="948"/>
    </row>
    <row r="1574" spans="1:10" s="4" customFormat="1" ht="15" outlineLevel="1">
      <c r="A1574" s="371"/>
      <c r="B1574" s="430" t="s">
        <v>4142</v>
      </c>
      <c r="C1574" s="875" t="s">
        <v>2014</v>
      </c>
      <c r="D1574" s="854" t="s">
        <v>38</v>
      </c>
      <c r="E1574" s="855">
        <f>584.71+54.03+5.7</f>
        <v>644.44000000000005</v>
      </c>
      <c r="F1574" s="215"/>
      <c r="G1574" s="405">
        <f>E1574*F1574</f>
        <v>0</v>
      </c>
      <c r="H1574" s="372"/>
      <c r="I1574" s="922"/>
      <c r="J1574" s="931">
        <f>G1574</f>
        <v>0</v>
      </c>
    </row>
    <row r="1575" spans="1:10" s="4" customFormat="1" ht="15" outlineLevel="1">
      <c r="A1575" s="371"/>
      <c r="B1575" s="430" t="s">
        <v>4143</v>
      </c>
      <c r="C1575" s="875" t="s">
        <v>4907</v>
      </c>
      <c r="D1575" s="854" t="s">
        <v>38</v>
      </c>
      <c r="E1575" s="855">
        <f>E1574</f>
        <v>644.44000000000005</v>
      </c>
      <c r="F1575" s="215"/>
      <c r="G1575" s="405">
        <f>E1575*F1575</f>
        <v>0</v>
      </c>
      <c r="H1575" s="372"/>
      <c r="I1575" s="922"/>
      <c r="J1575" s="931">
        <f>G1575</f>
        <v>0</v>
      </c>
    </row>
    <row r="1576" spans="1:10" s="4" customFormat="1" outlineLevel="1">
      <c r="A1576" s="371"/>
      <c r="B1576" s="430"/>
      <c r="C1576" s="400"/>
      <c r="D1576" s="854"/>
      <c r="E1576" s="855"/>
      <c r="F1576" s="40"/>
      <c r="G1576" s="405"/>
      <c r="H1576" s="372"/>
      <c r="I1576" s="923"/>
      <c r="J1576" s="931"/>
    </row>
    <row r="1577" spans="1:10" s="4" customFormat="1" ht="114.75" outlineLevel="1">
      <c r="A1577" s="371"/>
      <c r="B1577" s="430" t="s">
        <v>1096</v>
      </c>
      <c r="C1577" s="876" t="s">
        <v>4908</v>
      </c>
      <c r="D1577" s="854"/>
      <c r="E1577" s="855"/>
      <c r="F1577" s="40"/>
      <c r="G1577" s="405"/>
      <c r="H1577" s="372"/>
      <c r="I1577" s="922"/>
      <c r="J1577" s="948"/>
    </row>
    <row r="1578" spans="1:10" s="4" customFormat="1" outlineLevel="1">
      <c r="A1578" s="371"/>
      <c r="B1578" s="430" t="s">
        <v>4144</v>
      </c>
      <c r="C1578" s="875" t="s">
        <v>216</v>
      </c>
      <c r="D1578" s="854" t="s">
        <v>8</v>
      </c>
      <c r="E1578" s="855">
        <v>18.739999999999998</v>
      </c>
      <c r="F1578" s="215"/>
      <c r="G1578" s="405">
        <f>E1578*F1578</f>
        <v>0</v>
      </c>
      <c r="H1578" s="372"/>
      <c r="I1578" s="922"/>
      <c r="J1578" s="931">
        <f>G1578</f>
        <v>0</v>
      </c>
    </row>
    <row r="1579" spans="1:10" s="4" customFormat="1" outlineLevel="1">
      <c r="A1579" s="371"/>
      <c r="B1579" s="430" t="s">
        <v>4145</v>
      </c>
      <c r="C1579" s="875" t="s">
        <v>212</v>
      </c>
      <c r="D1579" s="854" t="s">
        <v>8</v>
      </c>
      <c r="E1579" s="855">
        <v>188.48</v>
      </c>
      <c r="F1579" s="215"/>
      <c r="G1579" s="405">
        <f>E1579*F1579</f>
        <v>0</v>
      </c>
      <c r="H1579" s="372"/>
      <c r="I1579" s="922"/>
      <c r="J1579" s="931">
        <f>G1579</f>
        <v>0</v>
      </c>
    </row>
    <row r="1580" spans="1:10" s="4" customFormat="1" outlineLevel="1">
      <c r="A1580" s="371"/>
      <c r="B1580" s="430" t="s">
        <v>4146</v>
      </c>
      <c r="C1580" s="875" t="s">
        <v>213</v>
      </c>
      <c r="D1580" s="854" t="s">
        <v>8</v>
      </c>
      <c r="E1580" s="855">
        <v>189.25</v>
      </c>
      <c r="F1580" s="215"/>
      <c r="G1580" s="405">
        <f>E1580*F1580</f>
        <v>0</v>
      </c>
      <c r="H1580" s="372"/>
      <c r="I1580" s="922"/>
      <c r="J1580" s="931">
        <f>G1580</f>
        <v>0</v>
      </c>
    </row>
    <row r="1581" spans="1:10" s="4" customFormat="1" outlineLevel="1">
      <c r="A1581" s="371"/>
      <c r="B1581" s="430" t="s">
        <v>4147</v>
      </c>
      <c r="C1581" s="875" t="s">
        <v>214</v>
      </c>
      <c r="D1581" s="854" t="s">
        <v>8</v>
      </c>
      <c r="E1581" s="855">
        <v>208.64</v>
      </c>
      <c r="F1581" s="215"/>
      <c r="G1581" s="405">
        <f>E1581*F1581</f>
        <v>0</v>
      </c>
      <c r="H1581" s="372"/>
      <c r="I1581" s="922"/>
      <c r="J1581" s="931">
        <f>G1581</f>
        <v>0</v>
      </c>
    </row>
    <row r="1582" spans="1:10" s="4" customFormat="1" outlineLevel="1">
      <c r="A1582" s="371"/>
      <c r="B1582" s="430"/>
      <c r="C1582" s="875"/>
      <c r="D1582" s="854"/>
      <c r="E1582" s="855"/>
      <c r="F1582" s="40"/>
      <c r="G1582" s="405"/>
      <c r="H1582" s="372"/>
      <c r="I1582" s="922"/>
      <c r="J1582" s="931"/>
    </row>
    <row r="1583" spans="1:10" s="4" customFormat="1" ht="114.75" outlineLevel="1">
      <c r="A1583" s="371"/>
      <c r="B1583" s="430" t="s">
        <v>1097</v>
      </c>
      <c r="C1583" s="876" t="s">
        <v>4909</v>
      </c>
      <c r="D1583" s="854"/>
      <c r="E1583" s="855"/>
      <c r="F1583" s="40"/>
      <c r="G1583" s="405"/>
      <c r="H1583" s="372"/>
      <c r="I1583" s="922"/>
      <c r="J1583" s="948"/>
    </row>
    <row r="1584" spans="1:10" s="4" customFormat="1" outlineLevel="1">
      <c r="A1584" s="371"/>
      <c r="B1584" s="430" t="s">
        <v>4148</v>
      </c>
      <c r="C1584" s="875" t="s">
        <v>216</v>
      </c>
      <c r="D1584" s="854" t="s">
        <v>8</v>
      </c>
      <c r="E1584" s="855">
        <v>15.3</v>
      </c>
      <c r="F1584" s="215"/>
      <c r="G1584" s="405">
        <f>E1584*F1584</f>
        <v>0</v>
      </c>
      <c r="H1584" s="372"/>
      <c r="I1584" s="922"/>
      <c r="J1584" s="931">
        <f>G1584</f>
        <v>0</v>
      </c>
    </row>
    <row r="1585" spans="1:10" s="4" customFormat="1" outlineLevel="1">
      <c r="A1585" s="371"/>
      <c r="B1585" s="430" t="s">
        <v>4149</v>
      </c>
      <c r="C1585" s="875" t="s">
        <v>212</v>
      </c>
      <c r="D1585" s="854" t="s">
        <v>8</v>
      </c>
      <c r="E1585" s="855">
        <v>18.38</v>
      </c>
      <c r="F1585" s="215"/>
      <c r="G1585" s="405">
        <f>E1585*F1585</f>
        <v>0</v>
      </c>
      <c r="H1585" s="372"/>
      <c r="I1585" s="922"/>
      <c r="J1585" s="931">
        <f>G1585</f>
        <v>0</v>
      </c>
    </row>
    <row r="1586" spans="1:10" s="4" customFormat="1" outlineLevel="1">
      <c r="A1586" s="371"/>
      <c r="B1586" s="430" t="s">
        <v>4150</v>
      </c>
      <c r="C1586" s="875" t="s">
        <v>213</v>
      </c>
      <c r="D1586" s="854" t="s">
        <v>8</v>
      </c>
      <c r="E1586" s="855">
        <v>25.34</v>
      </c>
      <c r="F1586" s="215"/>
      <c r="G1586" s="405">
        <f>E1586*F1586</f>
        <v>0</v>
      </c>
      <c r="H1586" s="372"/>
      <c r="I1586" s="922"/>
      <c r="J1586" s="931">
        <f>G1586</f>
        <v>0</v>
      </c>
    </row>
    <row r="1587" spans="1:10" s="4" customFormat="1" outlineLevel="1">
      <c r="A1587" s="371"/>
      <c r="B1587" s="430" t="s">
        <v>4151</v>
      </c>
      <c r="C1587" s="875" t="s">
        <v>214</v>
      </c>
      <c r="D1587" s="854" t="s">
        <v>8</v>
      </c>
      <c r="E1587" s="855">
        <v>17.329999999999998</v>
      </c>
      <c r="F1587" s="215"/>
      <c r="G1587" s="405">
        <f>E1587*F1587</f>
        <v>0</v>
      </c>
      <c r="H1587" s="372"/>
      <c r="I1587" s="922"/>
      <c r="J1587" s="931">
        <f>G1587</f>
        <v>0</v>
      </c>
    </row>
    <row r="1588" spans="1:10" s="4" customFormat="1" outlineLevel="1">
      <c r="A1588" s="371"/>
      <c r="B1588" s="430"/>
      <c r="C1588" s="875"/>
      <c r="D1588" s="854"/>
      <c r="E1588" s="855"/>
      <c r="F1588" s="40"/>
      <c r="G1588" s="405"/>
      <c r="H1588" s="372"/>
      <c r="I1588" s="922"/>
      <c r="J1588" s="948"/>
    </row>
    <row r="1589" spans="1:10" s="4" customFormat="1" ht="89.25" outlineLevel="1">
      <c r="A1589" s="371"/>
      <c r="B1589" s="430" t="s">
        <v>1098</v>
      </c>
      <c r="C1589" s="876" t="s">
        <v>4910</v>
      </c>
      <c r="D1589" s="854"/>
      <c r="E1589" s="855"/>
      <c r="F1589" s="40"/>
      <c r="G1589" s="405"/>
      <c r="H1589" s="372"/>
      <c r="I1589" s="922"/>
      <c r="J1589" s="948"/>
    </row>
    <row r="1590" spans="1:10" s="4" customFormat="1" outlineLevel="1">
      <c r="A1590" s="371"/>
      <c r="B1590" s="430" t="s">
        <v>4152</v>
      </c>
      <c r="C1590" s="875" t="s">
        <v>216</v>
      </c>
      <c r="D1590" s="854" t="s">
        <v>8</v>
      </c>
      <c r="E1590" s="855">
        <v>112.14</v>
      </c>
      <c r="F1590" s="215"/>
      <c r="G1590" s="405">
        <f>E1590*F1590</f>
        <v>0</v>
      </c>
      <c r="H1590" s="372"/>
      <c r="I1590" s="922"/>
      <c r="J1590" s="931">
        <f>G1590</f>
        <v>0</v>
      </c>
    </row>
    <row r="1591" spans="1:10" s="4" customFormat="1" outlineLevel="1">
      <c r="A1591" s="371"/>
      <c r="B1591" s="430" t="s">
        <v>4153</v>
      </c>
      <c r="C1591" s="875" t="s">
        <v>212</v>
      </c>
      <c r="D1591" s="854" t="s">
        <v>8</v>
      </c>
      <c r="E1591" s="855">
        <v>107.29</v>
      </c>
      <c r="F1591" s="215"/>
      <c r="G1591" s="405">
        <f>E1591*F1591</f>
        <v>0</v>
      </c>
      <c r="H1591" s="372"/>
      <c r="I1591" s="922"/>
      <c r="J1591" s="931">
        <f>G1591</f>
        <v>0</v>
      </c>
    </row>
    <row r="1592" spans="1:10" s="4" customFormat="1" outlineLevel="1">
      <c r="A1592" s="371"/>
      <c r="B1592" s="430" t="s">
        <v>4154</v>
      </c>
      <c r="C1592" s="875" t="s">
        <v>213</v>
      </c>
      <c r="D1592" s="854" t="s">
        <v>8</v>
      </c>
      <c r="E1592" s="855">
        <v>129.63</v>
      </c>
      <c r="F1592" s="215"/>
      <c r="G1592" s="405">
        <f>E1592*F1592</f>
        <v>0</v>
      </c>
      <c r="H1592" s="372"/>
      <c r="I1592" s="922"/>
      <c r="J1592" s="931">
        <f>G1592</f>
        <v>0</v>
      </c>
    </row>
    <row r="1593" spans="1:10" s="4" customFormat="1" outlineLevel="1">
      <c r="A1593" s="371"/>
      <c r="B1593" s="430" t="s">
        <v>4155</v>
      </c>
      <c r="C1593" s="875" t="s">
        <v>214</v>
      </c>
      <c r="D1593" s="854" t="s">
        <v>8</v>
      </c>
      <c r="E1593" s="855">
        <v>127.38</v>
      </c>
      <c r="F1593" s="215"/>
      <c r="G1593" s="405">
        <f>E1593*F1593</f>
        <v>0</v>
      </c>
      <c r="H1593" s="372"/>
      <c r="I1593" s="922"/>
      <c r="J1593" s="931">
        <f>G1593</f>
        <v>0</v>
      </c>
    </row>
    <row r="1594" spans="1:10" s="4" customFormat="1" outlineLevel="1">
      <c r="A1594" s="371"/>
      <c r="B1594" s="430" t="s">
        <v>4156</v>
      </c>
      <c r="C1594" s="875" t="s">
        <v>215</v>
      </c>
      <c r="D1594" s="854" t="s">
        <v>8</v>
      </c>
      <c r="E1594" s="855">
        <v>16.75</v>
      </c>
      <c r="F1594" s="215"/>
      <c r="G1594" s="405">
        <f>E1594*F1594</f>
        <v>0</v>
      </c>
      <c r="H1594" s="372"/>
      <c r="I1594" s="922"/>
      <c r="J1594" s="931">
        <f>G1594</f>
        <v>0</v>
      </c>
    </row>
    <row r="1595" spans="1:10" s="4" customFormat="1" outlineLevel="1">
      <c r="A1595" s="371"/>
      <c r="B1595" s="430"/>
      <c r="C1595" s="875"/>
      <c r="D1595" s="854"/>
      <c r="E1595" s="855"/>
      <c r="F1595" s="40"/>
      <c r="G1595" s="405"/>
      <c r="H1595" s="372"/>
      <c r="I1595" s="922"/>
      <c r="J1595" s="948"/>
    </row>
    <row r="1596" spans="1:10" s="4" customFormat="1" ht="38.25" outlineLevel="1">
      <c r="A1596" s="371"/>
      <c r="B1596" s="318" t="s">
        <v>1175</v>
      </c>
      <c r="C1596" s="873" t="s">
        <v>5796</v>
      </c>
      <c r="D1596" s="854"/>
      <c r="E1596" s="855"/>
      <c r="F1596" s="12"/>
      <c r="G1596" s="405"/>
      <c r="H1596" s="372"/>
      <c r="I1596" s="922"/>
      <c r="J1596" s="948"/>
    </row>
    <row r="1597" spans="1:10" s="4" customFormat="1" ht="267.75" outlineLevel="1">
      <c r="A1597" s="371"/>
      <c r="B1597" s="430" t="s">
        <v>1062</v>
      </c>
      <c r="C1597" s="876" t="s">
        <v>5797</v>
      </c>
      <c r="D1597" s="867"/>
      <c r="E1597" s="435"/>
      <c r="G1597" s="372"/>
      <c r="H1597" s="372"/>
      <c r="I1597" s="922"/>
      <c r="J1597" s="948"/>
    </row>
    <row r="1598" spans="1:10" s="4" customFormat="1" ht="127.5" outlineLevel="1">
      <c r="A1598" s="371"/>
      <c r="B1598" s="430"/>
      <c r="C1598" s="876" t="s">
        <v>2878</v>
      </c>
      <c r="D1598" s="867"/>
      <c r="E1598" s="435"/>
      <c r="G1598" s="372"/>
      <c r="H1598" s="372"/>
      <c r="I1598" s="922"/>
      <c r="J1598" s="948"/>
    </row>
    <row r="1599" spans="1:10" s="4" customFormat="1" outlineLevel="1">
      <c r="A1599" s="371"/>
      <c r="B1599" s="430"/>
      <c r="C1599" s="877" t="s">
        <v>1158</v>
      </c>
      <c r="D1599" s="372"/>
      <c r="E1599" s="372"/>
      <c r="G1599" s="372"/>
      <c r="H1599" s="372"/>
      <c r="I1599" s="922"/>
      <c r="J1599" s="948"/>
    </row>
    <row r="1600" spans="1:10" s="4" customFormat="1" ht="15" outlineLevel="1">
      <c r="A1600" s="371"/>
      <c r="B1600" s="430" t="s">
        <v>4157</v>
      </c>
      <c r="C1600" s="878" t="s">
        <v>1162</v>
      </c>
      <c r="D1600" s="854" t="s">
        <v>38</v>
      </c>
      <c r="E1600" s="855">
        <f>16.85*2</f>
        <v>33.700000000000003</v>
      </c>
      <c r="F1600" s="215"/>
      <c r="G1600" s="405">
        <f>E1600*F1600</f>
        <v>0</v>
      </c>
      <c r="H1600" s="372"/>
      <c r="I1600" s="912"/>
      <c r="J1600" s="931">
        <f t="shared" ref="J1600:J1603" si="61">G1600</f>
        <v>0</v>
      </c>
    </row>
    <row r="1601" spans="1:10" s="4" customFormat="1" ht="15" outlineLevel="1">
      <c r="A1601" s="371"/>
      <c r="B1601" s="430" t="s">
        <v>4160</v>
      </c>
      <c r="C1601" s="875" t="s">
        <v>4907</v>
      </c>
      <c r="D1601" s="854" t="s">
        <v>38</v>
      </c>
      <c r="E1601" s="855">
        <f>E1600</f>
        <v>33.700000000000003</v>
      </c>
      <c r="F1601" s="215"/>
      <c r="G1601" s="405">
        <f>E1601*F1601</f>
        <v>0</v>
      </c>
      <c r="H1601" s="372"/>
      <c r="I1601" s="922"/>
      <c r="J1601" s="931">
        <f t="shared" si="61"/>
        <v>0</v>
      </c>
    </row>
    <row r="1602" spans="1:10" s="4" customFormat="1" ht="15" outlineLevel="1">
      <c r="A1602" s="371"/>
      <c r="B1602" s="430"/>
      <c r="C1602" s="878" t="s">
        <v>1163</v>
      </c>
      <c r="D1602" s="854" t="s">
        <v>38</v>
      </c>
      <c r="E1602" s="855">
        <f>(1.7*3.524)*2</f>
        <v>11.9816</v>
      </c>
      <c r="F1602" s="215"/>
      <c r="G1602" s="405">
        <f>E1602*F1602</f>
        <v>0</v>
      </c>
      <c r="H1602" s="372"/>
      <c r="I1602" s="912"/>
      <c r="J1602" s="931">
        <f t="shared" si="61"/>
        <v>0</v>
      </c>
    </row>
    <row r="1603" spans="1:10" s="4" customFormat="1" ht="15" outlineLevel="1">
      <c r="A1603" s="371"/>
      <c r="B1603" s="430"/>
      <c r="C1603" s="875" t="s">
        <v>4907</v>
      </c>
      <c r="D1603" s="854" t="s">
        <v>38</v>
      </c>
      <c r="E1603" s="855">
        <f>E1602</f>
        <v>11.9816</v>
      </c>
      <c r="F1603" s="215"/>
      <c r="G1603" s="405">
        <f>E1603*F1603</f>
        <v>0</v>
      </c>
      <c r="H1603" s="372"/>
      <c r="I1603" s="922"/>
      <c r="J1603" s="931">
        <f t="shared" si="61"/>
        <v>0</v>
      </c>
    </row>
    <row r="1604" spans="1:10" s="4" customFormat="1" outlineLevel="1">
      <c r="A1604" s="371"/>
      <c r="B1604" s="372"/>
      <c r="C1604" s="877" t="s">
        <v>1159</v>
      </c>
      <c r="D1604" s="372"/>
      <c r="E1604" s="372"/>
      <c r="G1604" s="372"/>
      <c r="H1604" s="372"/>
      <c r="I1604" s="922"/>
      <c r="J1604" s="948"/>
    </row>
    <row r="1605" spans="1:10" s="4" customFormat="1" ht="15" outlineLevel="1">
      <c r="A1605" s="371"/>
      <c r="B1605" s="430" t="s">
        <v>4161</v>
      </c>
      <c r="C1605" s="878" t="s">
        <v>1162</v>
      </c>
      <c r="D1605" s="854" t="s">
        <v>38</v>
      </c>
      <c r="E1605" s="855">
        <f>19.24*2</f>
        <v>38.479999999999997</v>
      </c>
      <c r="F1605" s="215"/>
      <c r="G1605" s="405">
        <f t="shared" ref="G1605:G1610" si="62">E1605*F1605</f>
        <v>0</v>
      </c>
      <c r="H1605" s="372"/>
      <c r="I1605" s="912"/>
      <c r="J1605" s="931">
        <f t="shared" ref="J1605:J1608" si="63">G1605</f>
        <v>0</v>
      </c>
    </row>
    <row r="1606" spans="1:10" s="4" customFormat="1" ht="15" outlineLevel="1">
      <c r="A1606" s="371"/>
      <c r="B1606" s="430" t="s">
        <v>4162</v>
      </c>
      <c r="C1606" s="875" t="s">
        <v>4907</v>
      </c>
      <c r="D1606" s="854" t="s">
        <v>38</v>
      </c>
      <c r="E1606" s="855">
        <f>E1605</f>
        <v>38.479999999999997</v>
      </c>
      <c r="F1606" s="215"/>
      <c r="G1606" s="405">
        <f t="shared" si="62"/>
        <v>0</v>
      </c>
      <c r="H1606" s="372"/>
      <c r="I1606" s="922"/>
      <c r="J1606" s="931">
        <f t="shared" si="63"/>
        <v>0</v>
      </c>
    </row>
    <row r="1607" spans="1:10" s="4" customFormat="1" ht="15" outlineLevel="1">
      <c r="A1607" s="371"/>
      <c r="B1607" s="430"/>
      <c r="C1607" s="878" t="s">
        <v>1163</v>
      </c>
      <c r="D1607" s="854" t="s">
        <v>38</v>
      </c>
      <c r="E1607" s="855">
        <f>(4.55*1.7)*2</f>
        <v>15.469999999999999</v>
      </c>
      <c r="F1607" s="215"/>
      <c r="G1607" s="405">
        <f t="shared" si="62"/>
        <v>0</v>
      </c>
      <c r="H1607" s="372"/>
      <c r="I1607" s="912"/>
      <c r="J1607" s="931">
        <f t="shared" si="63"/>
        <v>0</v>
      </c>
    </row>
    <row r="1608" spans="1:10" s="4" customFormat="1" ht="15" outlineLevel="1">
      <c r="A1608" s="371"/>
      <c r="B1608" s="430"/>
      <c r="C1608" s="875" t="s">
        <v>4907</v>
      </c>
      <c r="D1608" s="854" t="s">
        <v>38</v>
      </c>
      <c r="E1608" s="855">
        <f>E1607</f>
        <v>15.469999999999999</v>
      </c>
      <c r="F1608" s="215"/>
      <c r="G1608" s="405">
        <f t="shared" si="62"/>
        <v>0</v>
      </c>
      <c r="H1608" s="372"/>
      <c r="I1608" s="922"/>
      <c r="J1608" s="931">
        <f t="shared" si="63"/>
        <v>0</v>
      </c>
    </row>
    <row r="1609" spans="1:10" s="4" customFormat="1" ht="15" outlineLevel="1">
      <c r="A1609" s="371"/>
      <c r="B1609" s="430"/>
      <c r="C1609" s="875" t="s">
        <v>5003</v>
      </c>
      <c r="D1609" s="854" t="s">
        <v>38</v>
      </c>
      <c r="E1609" s="855">
        <f>12.89</f>
        <v>12.89</v>
      </c>
      <c r="F1609" s="215"/>
      <c r="G1609" s="405">
        <f t="shared" si="62"/>
        <v>0</v>
      </c>
      <c r="H1609" s="372"/>
      <c r="I1609" s="922"/>
      <c r="J1609" s="931">
        <f>G1609</f>
        <v>0</v>
      </c>
    </row>
    <row r="1610" spans="1:10" s="4" customFormat="1" ht="15" outlineLevel="1">
      <c r="A1610" s="371"/>
      <c r="B1610" s="430"/>
      <c r="C1610" s="875" t="s">
        <v>4907</v>
      </c>
      <c r="D1610" s="854" t="s">
        <v>38</v>
      </c>
      <c r="E1610" s="855">
        <f>E1609</f>
        <v>12.89</v>
      </c>
      <c r="F1610" s="215"/>
      <c r="G1610" s="405">
        <f t="shared" si="62"/>
        <v>0</v>
      </c>
      <c r="H1610" s="372"/>
      <c r="I1610" s="922"/>
      <c r="J1610" s="931">
        <f>G1610</f>
        <v>0</v>
      </c>
    </row>
    <row r="1611" spans="1:10" s="4" customFormat="1" outlineLevel="1">
      <c r="A1611" s="371"/>
      <c r="B1611" s="372"/>
      <c r="C1611" s="877" t="s">
        <v>1161</v>
      </c>
      <c r="D1611" s="854"/>
      <c r="E1611" s="855"/>
      <c r="F1611" s="40"/>
      <c r="G1611" s="405"/>
      <c r="H1611" s="372"/>
      <c r="I1611" s="922"/>
      <c r="J1611" s="948"/>
    </row>
    <row r="1612" spans="1:10" s="4" customFormat="1" ht="15" outlineLevel="1">
      <c r="A1612" s="371"/>
      <c r="B1612" s="430" t="s">
        <v>4163</v>
      </c>
      <c r="C1612" s="878" t="s">
        <v>1162</v>
      </c>
      <c r="D1612" s="854" t="s">
        <v>38</v>
      </c>
      <c r="E1612" s="855">
        <f>19.35*2</f>
        <v>38.700000000000003</v>
      </c>
      <c r="F1612" s="215"/>
      <c r="G1612" s="405">
        <f t="shared" ref="G1612:G1617" si="64">E1612*F1612</f>
        <v>0</v>
      </c>
      <c r="H1612" s="372"/>
      <c r="I1612" s="912"/>
      <c r="J1612" s="931">
        <f t="shared" ref="J1612:J1615" si="65">G1612</f>
        <v>0</v>
      </c>
    </row>
    <row r="1613" spans="1:10" s="4" customFormat="1" ht="15" outlineLevel="1">
      <c r="A1613" s="371"/>
      <c r="B1613" s="430" t="s">
        <v>4164</v>
      </c>
      <c r="C1613" s="875" t="s">
        <v>4907</v>
      </c>
      <c r="D1613" s="854" t="s">
        <v>38</v>
      </c>
      <c r="E1613" s="855">
        <f>E1612</f>
        <v>38.700000000000003</v>
      </c>
      <c r="F1613" s="215"/>
      <c r="G1613" s="405">
        <f t="shared" si="64"/>
        <v>0</v>
      </c>
      <c r="H1613" s="372"/>
      <c r="I1613" s="922"/>
      <c r="J1613" s="931">
        <f t="shared" si="65"/>
        <v>0</v>
      </c>
    </row>
    <row r="1614" spans="1:10" s="4" customFormat="1" ht="15" outlineLevel="1">
      <c r="A1614" s="371"/>
      <c r="B1614" s="430"/>
      <c r="C1614" s="878" t="s">
        <v>1163</v>
      </c>
      <c r="D1614" s="854" t="s">
        <v>38</v>
      </c>
      <c r="E1614" s="855">
        <f>(1.7*3.85)*2</f>
        <v>13.09</v>
      </c>
      <c r="F1614" s="215"/>
      <c r="G1614" s="405">
        <f t="shared" si="64"/>
        <v>0</v>
      </c>
      <c r="H1614" s="372"/>
      <c r="I1614" s="912"/>
      <c r="J1614" s="931">
        <f t="shared" si="65"/>
        <v>0</v>
      </c>
    </row>
    <row r="1615" spans="1:10" s="4" customFormat="1" ht="15" outlineLevel="1">
      <c r="A1615" s="371"/>
      <c r="B1615" s="430"/>
      <c r="C1615" s="875" t="s">
        <v>4907</v>
      </c>
      <c r="D1615" s="854" t="s">
        <v>38</v>
      </c>
      <c r="E1615" s="855">
        <f>E1614</f>
        <v>13.09</v>
      </c>
      <c r="F1615" s="215"/>
      <c r="G1615" s="405">
        <f t="shared" si="64"/>
        <v>0</v>
      </c>
      <c r="H1615" s="372"/>
      <c r="I1615" s="922"/>
      <c r="J1615" s="931">
        <f t="shared" si="65"/>
        <v>0</v>
      </c>
    </row>
    <row r="1616" spans="1:10" s="4" customFormat="1" ht="15" outlineLevel="1">
      <c r="A1616" s="371"/>
      <c r="B1616" s="430"/>
      <c r="C1616" s="875" t="s">
        <v>5003</v>
      </c>
      <c r="D1616" s="854" t="s">
        <v>38</v>
      </c>
      <c r="E1616" s="855">
        <f>11.7</f>
        <v>11.7</v>
      </c>
      <c r="F1616" s="215"/>
      <c r="G1616" s="405">
        <f t="shared" si="64"/>
        <v>0</v>
      </c>
      <c r="H1616" s="372"/>
      <c r="I1616" s="922"/>
      <c r="J1616" s="931">
        <f>G1616</f>
        <v>0</v>
      </c>
    </row>
    <row r="1617" spans="1:10" s="4" customFormat="1" ht="15" outlineLevel="1">
      <c r="A1617" s="371"/>
      <c r="B1617" s="430"/>
      <c r="C1617" s="875" t="s">
        <v>4907</v>
      </c>
      <c r="D1617" s="854" t="s">
        <v>38</v>
      </c>
      <c r="E1617" s="855">
        <f>E1616</f>
        <v>11.7</v>
      </c>
      <c r="F1617" s="215"/>
      <c r="G1617" s="405">
        <f t="shared" si="64"/>
        <v>0</v>
      </c>
      <c r="H1617" s="372"/>
      <c r="I1617" s="922"/>
      <c r="J1617" s="931">
        <f>G1617</f>
        <v>0</v>
      </c>
    </row>
    <row r="1618" spans="1:10" s="4" customFormat="1" outlineLevel="1">
      <c r="A1618" s="371"/>
      <c r="B1618" s="372"/>
      <c r="C1618" s="877" t="s">
        <v>1160</v>
      </c>
      <c r="D1618" s="854"/>
      <c r="E1618" s="855"/>
      <c r="F1618" s="40"/>
      <c r="G1618" s="405"/>
      <c r="H1618" s="372"/>
      <c r="I1618" s="922"/>
      <c r="J1618" s="948"/>
    </row>
    <row r="1619" spans="1:10" s="4" customFormat="1" ht="15" outlineLevel="1">
      <c r="A1619" s="371"/>
      <c r="B1619" s="430" t="s">
        <v>4994</v>
      </c>
      <c r="C1619" s="878" t="s">
        <v>1162</v>
      </c>
      <c r="D1619" s="854" t="s">
        <v>38</v>
      </c>
      <c r="E1619" s="855">
        <f>19.23</f>
        <v>19.23</v>
      </c>
      <c r="F1619" s="215"/>
      <c r="G1619" s="405">
        <f t="shared" ref="G1619:G1624" si="66">E1619*F1619</f>
        <v>0</v>
      </c>
      <c r="H1619" s="372"/>
      <c r="I1619" s="912"/>
      <c r="J1619" s="931">
        <f t="shared" ref="J1619:J1622" si="67">G1619</f>
        <v>0</v>
      </c>
    </row>
    <row r="1620" spans="1:10" s="4" customFormat="1" ht="15" outlineLevel="1">
      <c r="A1620" s="371"/>
      <c r="B1620" s="430" t="s">
        <v>4995</v>
      </c>
      <c r="C1620" s="875" t="s">
        <v>4907</v>
      </c>
      <c r="D1620" s="854" t="s">
        <v>38</v>
      </c>
      <c r="E1620" s="855">
        <f>E1619</f>
        <v>19.23</v>
      </c>
      <c r="F1620" s="215"/>
      <c r="G1620" s="405">
        <f t="shared" si="66"/>
        <v>0</v>
      </c>
      <c r="H1620" s="372"/>
      <c r="I1620" s="922"/>
      <c r="J1620" s="931">
        <f t="shared" si="67"/>
        <v>0</v>
      </c>
    </row>
    <row r="1621" spans="1:10" s="4" customFormat="1" ht="15" outlineLevel="1">
      <c r="A1621" s="371"/>
      <c r="B1621" s="430"/>
      <c r="C1621" s="878" t="s">
        <v>1163</v>
      </c>
      <c r="D1621" s="854" t="s">
        <v>38</v>
      </c>
      <c r="E1621" s="855">
        <f>1.7*4.2</f>
        <v>7.14</v>
      </c>
      <c r="F1621" s="215"/>
      <c r="G1621" s="405">
        <f t="shared" si="66"/>
        <v>0</v>
      </c>
      <c r="H1621" s="372"/>
      <c r="I1621" s="912"/>
      <c r="J1621" s="931">
        <f t="shared" si="67"/>
        <v>0</v>
      </c>
    </row>
    <row r="1622" spans="1:10" s="4" customFormat="1" ht="15" outlineLevel="1">
      <c r="A1622" s="371"/>
      <c r="B1622" s="430"/>
      <c r="C1622" s="875" t="s">
        <v>4907</v>
      </c>
      <c r="D1622" s="854" t="s">
        <v>38</v>
      </c>
      <c r="E1622" s="855">
        <f>E1621</f>
        <v>7.14</v>
      </c>
      <c r="F1622" s="215"/>
      <c r="G1622" s="405">
        <f t="shared" si="66"/>
        <v>0</v>
      </c>
      <c r="H1622" s="372"/>
      <c r="I1622" s="922"/>
      <c r="J1622" s="931">
        <f t="shared" si="67"/>
        <v>0</v>
      </c>
    </row>
    <row r="1623" spans="1:10" s="4" customFormat="1" ht="15" outlineLevel="1">
      <c r="A1623" s="371"/>
      <c r="B1623" s="430"/>
      <c r="C1623" s="875" t="s">
        <v>5003</v>
      </c>
      <c r="D1623" s="854" t="s">
        <v>38</v>
      </c>
      <c r="E1623" s="855">
        <v>2.93</v>
      </c>
      <c r="F1623" s="215"/>
      <c r="G1623" s="405">
        <f t="shared" si="66"/>
        <v>0</v>
      </c>
      <c r="H1623" s="372"/>
      <c r="I1623" s="922"/>
      <c r="J1623" s="931">
        <f>G1623</f>
        <v>0</v>
      </c>
    </row>
    <row r="1624" spans="1:10" s="4" customFormat="1" ht="15" outlineLevel="1">
      <c r="A1624" s="371"/>
      <c r="B1624" s="430"/>
      <c r="C1624" s="875" t="s">
        <v>4907</v>
      </c>
      <c r="D1624" s="854" t="s">
        <v>38</v>
      </c>
      <c r="E1624" s="855">
        <f>E1623</f>
        <v>2.93</v>
      </c>
      <c r="F1624" s="215"/>
      <c r="G1624" s="405">
        <f t="shared" si="66"/>
        <v>0</v>
      </c>
      <c r="H1624" s="372"/>
      <c r="I1624" s="922"/>
      <c r="J1624" s="931">
        <f>G1624</f>
        <v>0</v>
      </c>
    </row>
    <row r="1625" spans="1:10" s="4" customFormat="1" outlineLevel="1">
      <c r="A1625" s="371"/>
      <c r="B1625" s="430"/>
      <c r="C1625" s="875"/>
      <c r="D1625" s="854"/>
      <c r="E1625" s="855"/>
      <c r="F1625" s="40"/>
      <c r="G1625" s="405"/>
      <c r="H1625" s="372"/>
      <c r="I1625" s="922"/>
      <c r="J1625" s="948"/>
    </row>
    <row r="1626" spans="1:10" s="4" customFormat="1" ht="38.25" outlineLevel="1">
      <c r="A1626" s="371"/>
      <c r="B1626" s="430"/>
      <c r="C1626" s="873" t="s">
        <v>5798</v>
      </c>
      <c r="D1626" s="854"/>
      <c r="E1626" s="855"/>
      <c r="F1626" s="40"/>
      <c r="G1626" s="405"/>
      <c r="H1626" s="372"/>
      <c r="I1626" s="922"/>
      <c r="J1626" s="948"/>
    </row>
    <row r="1627" spans="1:10" s="4" customFormat="1" ht="165.75" outlineLevel="1">
      <c r="A1627" s="371"/>
      <c r="B1627" s="312" t="s">
        <v>28</v>
      </c>
      <c r="C1627" s="874" t="s">
        <v>4911</v>
      </c>
      <c r="D1627" s="854"/>
      <c r="E1627" s="855"/>
      <c r="F1627" s="40"/>
      <c r="G1627" s="405"/>
      <c r="H1627" s="372"/>
      <c r="I1627" s="922"/>
      <c r="J1627" s="931">
        <f>G1627</f>
        <v>0</v>
      </c>
    </row>
    <row r="1628" spans="1:10" s="4" customFormat="1" ht="15" outlineLevel="1">
      <c r="A1628" s="371"/>
      <c r="B1628" s="430" t="s">
        <v>1065</v>
      </c>
      <c r="C1628" s="875" t="s">
        <v>216</v>
      </c>
      <c r="D1628" s="854" t="s">
        <v>38</v>
      </c>
      <c r="E1628" s="855">
        <v>185.03</v>
      </c>
      <c r="F1628" s="215"/>
      <c r="G1628" s="405">
        <f>E1628*F1628</f>
        <v>0</v>
      </c>
      <c r="H1628" s="372"/>
      <c r="I1628" s="922"/>
      <c r="J1628" s="931">
        <f>G1628</f>
        <v>0</v>
      </c>
    </row>
    <row r="1629" spans="1:10" s="4" customFormat="1" ht="15" outlineLevel="1">
      <c r="A1629" s="371"/>
      <c r="B1629" s="430" t="s">
        <v>1066</v>
      </c>
      <c r="C1629" s="875" t="s">
        <v>215</v>
      </c>
      <c r="D1629" s="854" t="s">
        <v>38</v>
      </c>
      <c r="E1629" s="855">
        <v>54.04</v>
      </c>
      <c r="F1629" s="215"/>
      <c r="G1629" s="405">
        <f>E1629*F1629</f>
        <v>0</v>
      </c>
      <c r="H1629" s="372"/>
      <c r="I1629" s="922"/>
      <c r="J1629" s="931">
        <f>G1629</f>
        <v>0</v>
      </c>
    </row>
    <row r="1630" spans="1:10" outlineLevel="1">
      <c r="A1630" s="872"/>
      <c r="B1630" s="571"/>
      <c r="C1630" s="400"/>
      <c r="D1630" s="867"/>
      <c r="E1630" s="41"/>
      <c r="F1630" s="42"/>
      <c r="G1630" s="43"/>
    </row>
    <row r="1631" spans="1:10" outlineLevel="1">
      <c r="A1631" s="872"/>
      <c r="B1631" s="571"/>
      <c r="C1631" s="873" t="s">
        <v>2152</v>
      </c>
      <c r="D1631" s="854"/>
      <c r="E1631" s="855"/>
      <c r="F1631" s="40"/>
      <c r="G1631" s="405"/>
      <c r="H1631" s="372"/>
      <c r="J1631" s="931"/>
    </row>
    <row r="1632" spans="1:10" ht="63.75" outlineLevel="1">
      <c r="A1632" s="872"/>
      <c r="B1632" s="367" t="s">
        <v>31</v>
      </c>
      <c r="C1632" s="874" t="s">
        <v>2153</v>
      </c>
      <c r="D1632" s="854"/>
      <c r="E1632" s="855"/>
      <c r="F1632" s="40"/>
      <c r="G1632" s="405"/>
      <c r="H1632" s="372"/>
      <c r="J1632" s="931"/>
    </row>
    <row r="1633" spans="1:10" ht="15" outlineLevel="1">
      <c r="A1633" s="872"/>
      <c r="B1633" s="571" t="s">
        <v>1068</v>
      </c>
      <c r="C1633" s="878" t="s">
        <v>2154</v>
      </c>
      <c r="D1633" s="854" t="s">
        <v>38</v>
      </c>
      <c r="E1633" s="855">
        <f>15.39</f>
        <v>15.39</v>
      </c>
      <c r="F1633" s="215"/>
      <c r="G1633" s="405">
        <f>E1633*F1633</f>
        <v>0</v>
      </c>
      <c r="H1633" s="372"/>
      <c r="J1633" s="931">
        <f>G1633</f>
        <v>0</v>
      </c>
    </row>
    <row r="1634" spans="1:10" ht="15" outlineLevel="1">
      <c r="A1634" s="872"/>
      <c r="B1634" s="571" t="s">
        <v>1076</v>
      </c>
      <c r="C1634" s="878" t="s">
        <v>2155</v>
      </c>
      <c r="D1634" s="854" t="s">
        <v>38</v>
      </c>
      <c r="E1634" s="855">
        <f>6.3+21.52+8.4+8.4+3.1</f>
        <v>47.72</v>
      </c>
      <c r="F1634" s="215"/>
      <c r="G1634" s="405">
        <f>E1634*F1634</f>
        <v>0</v>
      </c>
      <c r="H1634" s="372"/>
      <c r="J1634" s="931">
        <f>G1634</f>
        <v>0</v>
      </c>
    </row>
    <row r="1635" spans="1:10" outlineLevel="1">
      <c r="A1635" s="872"/>
      <c r="B1635" s="571"/>
      <c r="C1635" s="400"/>
      <c r="D1635" s="867"/>
      <c r="E1635" s="41"/>
      <c r="F1635" s="42"/>
      <c r="G1635" s="43"/>
    </row>
    <row r="1636" spans="1:10" s="4" customFormat="1" outlineLevel="1">
      <c r="A1636" s="371"/>
      <c r="B1636" s="430"/>
      <c r="C1636" s="873" t="s">
        <v>1154</v>
      </c>
      <c r="D1636" s="854"/>
      <c r="E1636" s="855"/>
      <c r="F1636" s="12"/>
      <c r="G1636" s="405"/>
      <c r="H1636" s="372"/>
      <c r="I1636" s="922"/>
      <c r="J1636" s="948"/>
    </row>
    <row r="1637" spans="1:10" s="4" customFormat="1" outlineLevel="1">
      <c r="A1637" s="371"/>
      <c r="B1637" s="430"/>
      <c r="C1637" s="875"/>
      <c r="D1637" s="854"/>
      <c r="E1637" s="855"/>
      <c r="F1637" s="12"/>
      <c r="G1637" s="405"/>
      <c r="H1637" s="372"/>
      <c r="I1637" s="922"/>
      <c r="J1637" s="948"/>
    </row>
    <row r="1638" spans="1:10" s="4" customFormat="1" outlineLevel="1">
      <c r="A1638" s="371"/>
      <c r="B1638" s="430"/>
      <c r="C1638" s="873" t="s">
        <v>1157</v>
      </c>
      <c r="D1638" s="854"/>
      <c r="E1638" s="855"/>
      <c r="F1638" s="12"/>
      <c r="G1638" s="405"/>
      <c r="H1638" s="372"/>
      <c r="I1638" s="922"/>
      <c r="J1638" s="948"/>
    </row>
    <row r="1639" spans="1:10" s="4" customFormat="1" ht="25.5" outlineLevel="1">
      <c r="A1639" s="371"/>
      <c r="B1639" s="312" t="s">
        <v>32</v>
      </c>
      <c r="C1639" s="876" t="s">
        <v>989</v>
      </c>
      <c r="D1639" s="854"/>
      <c r="E1639" s="855"/>
      <c r="F1639" s="12"/>
      <c r="G1639" s="405"/>
      <c r="H1639" s="372"/>
      <c r="I1639" s="922"/>
      <c r="J1639" s="948"/>
    </row>
    <row r="1640" spans="1:10" s="4" customFormat="1" outlineLevel="1">
      <c r="A1640" s="371"/>
      <c r="B1640" s="430" t="s">
        <v>1077</v>
      </c>
      <c r="C1640" s="875" t="s">
        <v>216</v>
      </c>
      <c r="D1640" s="854" t="s">
        <v>8</v>
      </c>
      <c r="E1640" s="855">
        <v>125.59</v>
      </c>
      <c r="F1640" s="215"/>
      <c r="G1640" s="405">
        <f>E1640*F1640</f>
        <v>0</v>
      </c>
      <c r="H1640" s="372"/>
      <c r="I1640" s="922"/>
      <c r="J1640" s="931">
        <f t="shared" ref="J1640:J1683" si="68">G1640</f>
        <v>0</v>
      </c>
    </row>
    <row r="1641" spans="1:10" s="4" customFormat="1" outlineLevel="1">
      <c r="A1641" s="371"/>
      <c r="B1641" s="430" t="s">
        <v>2063</v>
      </c>
      <c r="C1641" s="875" t="s">
        <v>215</v>
      </c>
      <c r="D1641" s="854" t="s">
        <v>8</v>
      </c>
      <c r="E1641" s="855">
        <v>56.35</v>
      </c>
      <c r="F1641" s="215"/>
      <c r="G1641" s="405">
        <f>E1641*F1641</f>
        <v>0</v>
      </c>
      <c r="H1641" s="372"/>
      <c r="I1641" s="922"/>
      <c r="J1641" s="931">
        <f t="shared" si="68"/>
        <v>0</v>
      </c>
    </row>
    <row r="1642" spans="1:10" s="4" customFormat="1" outlineLevel="1">
      <c r="A1642" s="371"/>
      <c r="B1642" s="430"/>
      <c r="C1642" s="875"/>
      <c r="D1642" s="854"/>
      <c r="E1642" s="855"/>
      <c r="F1642" s="12"/>
      <c r="G1642" s="405"/>
      <c r="H1642" s="372"/>
      <c r="I1642" s="922"/>
      <c r="J1642" s="931">
        <f t="shared" si="68"/>
        <v>0</v>
      </c>
    </row>
    <row r="1643" spans="1:10" s="4" customFormat="1" outlineLevel="1">
      <c r="A1643" s="371"/>
      <c r="B1643" s="430"/>
      <c r="C1643" s="873" t="s">
        <v>1156</v>
      </c>
      <c r="D1643" s="854"/>
      <c r="E1643" s="855"/>
      <c r="F1643" s="12"/>
      <c r="G1643" s="405"/>
      <c r="H1643" s="372"/>
      <c r="I1643" s="922"/>
      <c r="J1643" s="931">
        <f t="shared" si="68"/>
        <v>0</v>
      </c>
    </row>
    <row r="1644" spans="1:10" s="4" customFormat="1" ht="89.25" outlineLevel="1">
      <c r="A1644" s="371"/>
      <c r="B1644" s="312" t="s">
        <v>33</v>
      </c>
      <c r="C1644" s="874" t="s">
        <v>5799</v>
      </c>
      <c r="D1644" s="854"/>
      <c r="E1644" s="855"/>
      <c r="F1644" s="12"/>
      <c r="G1644" s="405"/>
      <c r="H1644" s="372"/>
      <c r="I1644" s="922"/>
      <c r="J1644" s="931">
        <f t="shared" si="68"/>
        <v>0</v>
      </c>
    </row>
    <row r="1645" spans="1:10" s="4" customFormat="1" outlineLevel="1">
      <c r="A1645" s="371"/>
      <c r="B1645" s="430" t="s">
        <v>649</v>
      </c>
      <c r="C1645" s="875" t="s">
        <v>212</v>
      </c>
      <c r="D1645" s="854" t="s">
        <v>8</v>
      </c>
      <c r="E1645" s="855">
        <v>636.1</v>
      </c>
      <c r="F1645" s="215"/>
      <c r="G1645" s="405">
        <f>E1645*F1645</f>
        <v>0</v>
      </c>
      <c r="H1645" s="372"/>
      <c r="I1645" s="922"/>
      <c r="J1645" s="931">
        <f t="shared" si="68"/>
        <v>0</v>
      </c>
    </row>
    <row r="1646" spans="1:10" s="4" customFormat="1" outlineLevel="1">
      <c r="A1646" s="371"/>
      <c r="B1646" s="430" t="s">
        <v>650</v>
      </c>
      <c r="C1646" s="875" t="s">
        <v>213</v>
      </c>
      <c r="D1646" s="854" t="s">
        <v>8</v>
      </c>
      <c r="E1646" s="855">
        <v>918.83</v>
      </c>
      <c r="F1646" s="215"/>
      <c r="G1646" s="405">
        <f>E1646*F1646</f>
        <v>0</v>
      </c>
      <c r="H1646" s="372"/>
      <c r="I1646" s="922"/>
      <c r="J1646" s="931">
        <f t="shared" si="68"/>
        <v>0</v>
      </c>
    </row>
    <row r="1647" spans="1:10" s="4" customFormat="1" outlineLevel="1">
      <c r="A1647" s="371"/>
      <c r="B1647" s="430" t="s">
        <v>651</v>
      </c>
      <c r="C1647" s="875" t="s">
        <v>214</v>
      </c>
      <c r="D1647" s="854" t="s">
        <v>8</v>
      </c>
      <c r="E1647" s="855">
        <v>880.71</v>
      </c>
      <c r="F1647" s="215"/>
      <c r="G1647" s="405">
        <f>E1647*F1647</f>
        <v>0</v>
      </c>
      <c r="H1647" s="372"/>
      <c r="I1647" s="922"/>
      <c r="J1647" s="931">
        <f t="shared" si="68"/>
        <v>0</v>
      </c>
    </row>
    <row r="1648" spans="1:10" s="4" customFormat="1" outlineLevel="1">
      <c r="A1648" s="371"/>
      <c r="B1648" s="430"/>
      <c r="C1648" s="845"/>
      <c r="D1648" s="879"/>
      <c r="E1648" s="846"/>
      <c r="F1648" s="12"/>
      <c r="G1648" s="405"/>
      <c r="H1648" s="372"/>
      <c r="I1648" s="922"/>
      <c r="J1648" s="931">
        <f t="shared" si="68"/>
        <v>0</v>
      </c>
    </row>
    <row r="1649" spans="1:10" s="4" customFormat="1" outlineLevel="1">
      <c r="A1649" s="371"/>
      <c r="B1649" s="430"/>
      <c r="C1649" s="873" t="s">
        <v>990</v>
      </c>
      <c r="D1649" s="854"/>
      <c r="E1649" s="855"/>
      <c r="F1649" s="12"/>
      <c r="G1649" s="405"/>
      <c r="H1649" s="372"/>
      <c r="I1649" s="922"/>
      <c r="J1649" s="931">
        <f t="shared" si="68"/>
        <v>0</v>
      </c>
    </row>
    <row r="1650" spans="1:10" s="4" customFormat="1" ht="38.25" outlineLevel="1">
      <c r="A1650" s="371"/>
      <c r="B1650" s="312" t="s">
        <v>34</v>
      </c>
      <c r="C1650" s="874" t="s">
        <v>4912</v>
      </c>
      <c r="D1650" s="854"/>
      <c r="E1650" s="855"/>
      <c r="F1650" s="12"/>
      <c r="G1650" s="405"/>
      <c r="H1650" s="372"/>
      <c r="I1650" s="922"/>
      <c r="J1650" s="931">
        <f t="shared" si="68"/>
        <v>0</v>
      </c>
    </row>
    <row r="1651" spans="1:10" s="4" customFormat="1" ht="25.5" outlineLevel="1">
      <c r="A1651" s="371"/>
      <c r="B1651" s="430"/>
      <c r="C1651" s="874" t="s">
        <v>4987</v>
      </c>
      <c r="D1651" s="854"/>
      <c r="E1651" s="855"/>
      <c r="F1651" s="12"/>
      <c r="G1651" s="405"/>
      <c r="H1651" s="372"/>
      <c r="I1651" s="922"/>
      <c r="J1651" s="931">
        <f t="shared" si="68"/>
        <v>0</v>
      </c>
    </row>
    <row r="1652" spans="1:10" s="4" customFormat="1" ht="25.5" outlineLevel="1">
      <c r="A1652" s="371"/>
      <c r="B1652" s="430"/>
      <c r="C1652" s="874" t="s">
        <v>187</v>
      </c>
      <c r="D1652" s="867"/>
      <c r="E1652" s="435"/>
      <c r="F1652" s="12"/>
      <c r="G1652" s="900"/>
      <c r="H1652" s="372"/>
      <c r="I1652" s="922"/>
      <c r="J1652" s="931">
        <f t="shared" si="68"/>
        <v>0</v>
      </c>
    </row>
    <row r="1653" spans="1:10" s="4" customFormat="1" outlineLevel="1">
      <c r="A1653" s="371"/>
      <c r="B1653" s="430" t="s">
        <v>654</v>
      </c>
      <c r="C1653" s="875" t="s">
        <v>2159</v>
      </c>
      <c r="D1653" s="854" t="s">
        <v>35</v>
      </c>
      <c r="E1653" s="855">
        <v>1</v>
      </c>
      <c r="F1653" s="215"/>
      <c r="G1653" s="405">
        <f>E1653*F1653</f>
        <v>0</v>
      </c>
      <c r="H1653" s="372"/>
      <c r="I1653" s="922"/>
      <c r="J1653" s="931">
        <f>G1653</f>
        <v>0</v>
      </c>
    </row>
    <row r="1654" spans="1:10" s="4" customFormat="1" outlineLevel="1">
      <c r="A1654" s="371"/>
      <c r="B1654" s="430" t="s">
        <v>656</v>
      </c>
      <c r="C1654" s="875" t="s">
        <v>2157</v>
      </c>
      <c r="D1654" s="854" t="s">
        <v>35</v>
      </c>
      <c r="E1654" s="855">
        <v>1</v>
      </c>
      <c r="F1654" s="215"/>
      <c r="G1654" s="405">
        <f>E1654*F1654</f>
        <v>0</v>
      </c>
      <c r="H1654" s="372"/>
      <c r="I1654" s="922"/>
      <c r="J1654" s="931">
        <f t="shared" si="68"/>
        <v>0</v>
      </c>
    </row>
    <row r="1655" spans="1:10" s="4" customFormat="1" outlineLevel="1">
      <c r="A1655" s="371"/>
      <c r="B1655" s="430" t="s">
        <v>658</v>
      </c>
      <c r="C1655" s="875" t="s">
        <v>2158</v>
      </c>
      <c r="D1655" s="854" t="s">
        <v>35</v>
      </c>
      <c r="E1655" s="855">
        <v>1</v>
      </c>
      <c r="F1655" s="215"/>
      <c r="G1655" s="405">
        <f>E1655*F1655</f>
        <v>0</v>
      </c>
      <c r="H1655" s="372"/>
      <c r="I1655" s="922"/>
      <c r="J1655" s="931">
        <f t="shared" si="68"/>
        <v>0</v>
      </c>
    </row>
    <row r="1656" spans="1:10" s="4" customFormat="1" outlineLevel="1">
      <c r="A1656" s="371"/>
      <c r="B1656" s="430" t="s">
        <v>660</v>
      </c>
      <c r="C1656" s="875" t="s">
        <v>2156</v>
      </c>
      <c r="D1656" s="854" t="s">
        <v>35</v>
      </c>
      <c r="E1656" s="855">
        <v>1</v>
      </c>
      <c r="F1656" s="215"/>
      <c r="G1656" s="405">
        <f>E1656*F1656</f>
        <v>0</v>
      </c>
      <c r="H1656" s="372"/>
      <c r="I1656" s="922"/>
      <c r="J1656" s="931">
        <f t="shared" si="68"/>
        <v>0</v>
      </c>
    </row>
    <row r="1657" spans="1:10" s="4" customFormat="1" outlineLevel="1">
      <c r="A1657" s="371"/>
      <c r="B1657" s="430"/>
      <c r="C1657" s="875"/>
      <c r="D1657" s="854"/>
      <c r="E1657" s="855"/>
      <c r="F1657" s="12"/>
      <c r="G1657" s="405"/>
      <c r="H1657" s="372"/>
      <c r="I1657" s="922"/>
      <c r="J1657" s="931">
        <f t="shared" si="68"/>
        <v>0</v>
      </c>
    </row>
    <row r="1658" spans="1:10" s="4" customFormat="1" ht="51" outlineLevel="1">
      <c r="A1658" s="371"/>
      <c r="B1658" s="312" t="s">
        <v>36</v>
      </c>
      <c r="C1658" s="873" t="s">
        <v>5010</v>
      </c>
      <c r="D1658" s="854"/>
      <c r="E1658" s="855"/>
      <c r="F1658" s="12"/>
      <c r="G1658" s="405"/>
      <c r="H1658" s="372"/>
      <c r="I1658" s="922"/>
      <c r="J1658" s="931">
        <f t="shared" si="68"/>
        <v>0</v>
      </c>
    </row>
    <row r="1659" spans="1:10" s="4" customFormat="1" ht="219" customHeight="1" outlineLevel="1">
      <c r="A1659" s="371"/>
      <c r="B1659" s="430" t="s">
        <v>1078</v>
      </c>
      <c r="C1659" s="874" t="s">
        <v>5011</v>
      </c>
      <c r="D1659" s="854" t="s">
        <v>38</v>
      </c>
      <c r="E1659" s="855">
        <v>1578.5</v>
      </c>
      <c r="F1659" s="215"/>
      <c r="G1659" s="405">
        <f>E1659*F1659</f>
        <v>0</v>
      </c>
      <c r="H1659" s="372"/>
      <c r="I1659" s="922"/>
      <c r="J1659" s="931">
        <f t="shared" si="68"/>
        <v>0</v>
      </c>
    </row>
    <row r="1660" spans="1:10" s="4" customFormat="1" outlineLevel="1">
      <c r="A1660" s="371"/>
      <c r="B1660" s="430" t="s">
        <v>1079</v>
      </c>
      <c r="C1660" s="874" t="s">
        <v>4914</v>
      </c>
      <c r="D1660" s="854"/>
      <c r="E1660" s="855"/>
      <c r="F1660" s="12"/>
      <c r="G1660" s="405"/>
      <c r="H1660" s="372"/>
      <c r="I1660" s="922"/>
      <c r="J1660" s="931">
        <f t="shared" si="68"/>
        <v>0</v>
      </c>
    </row>
    <row r="1661" spans="1:10" s="4" customFormat="1" ht="38.25" outlineLevel="1">
      <c r="A1661" s="371"/>
      <c r="B1661" s="430" t="s">
        <v>1104</v>
      </c>
      <c r="C1661" s="874" t="s">
        <v>6113</v>
      </c>
      <c r="D1661" s="854" t="s">
        <v>203</v>
      </c>
      <c r="E1661" s="855">
        <v>55</v>
      </c>
      <c r="F1661" s="215"/>
      <c r="G1661" s="405">
        <f>E1661*F1661</f>
        <v>0</v>
      </c>
      <c r="H1661" s="372"/>
      <c r="I1661" s="922"/>
      <c r="J1661" s="931">
        <f t="shared" si="68"/>
        <v>0</v>
      </c>
    </row>
    <row r="1662" spans="1:10" s="4" customFormat="1" ht="25.5" outlineLevel="1">
      <c r="A1662" s="371"/>
      <c r="B1662" s="430" t="s">
        <v>1105</v>
      </c>
      <c r="C1662" s="874" t="s">
        <v>6114</v>
      </c>
      <c r="D1662" s="854" t="s">
        <v>203</v>
      </c>
      <c r="E1662" s="855">
        <v>6</v>
      </c>
      <c r="F1662" s="215"/>
      <c r="G1662" s="405">
        <f>E1662*F1662</f>
        <v>0</v>
      </c>
      <c r="H1662" s="372"/>
      <c r="I1662" s="922"/>
      <c r="J1662" s="931">
        <f t="shared" si="68"/>
        <v>0</v>
      </c>
    </row>
    <row r="1663" spans="1:10" s="4" customFormat="1" ht="25.5" customHeight="1" outlineLevel="1">
      <c r="A1663" s="371"/>
      <c r="B1663" s="430" t="s">
        <v>2807</v>
      </c>
      <c r="C1663" s="874" t="s">
        <v>6115</v>
      </c>
      <c r="D1663" s="854" t="s">
        <v>203</v>
      </c>
      <c r="E1663" s="855">
        <v>3</v>
      </c>
      <c r="F1663" s="215"/>
      <c r="G1663" s="405">
        <f>E1663*F1663</f>
        <v>0</v>
      </c>
      <c r="H1663" s="372"/>
      <c r="I1663" s="922"/>
      <c r="J1663" s="931">
        <f t="shared" si="68"/>
        <v>0</v>
      </c>
    </row>
    <row r="1664" spans="1:10" s="4" customFormat="1" outlineLevel="1">
      <c r="A1664" s="371"/>
      <c r="B1664" s="430"/>
      <c r="C1664" s="875"/>
      <c r="D1664" s="854"/>
      <c r="E1664" s="855"/>
      <c r="F1664" s="12"/>
      <c r="G1664" s="405"/>
      <c r="H1664" s="372"/>
      <c r="I1664" s="922"/>
      <c r="J1664" s="931">
        <f t="shared" si="68"/>
        <v>0</v>
      </c>
    </row>
    <row r="1665" spans="1:10" s="4" customFormat="1" ht="38.25" outlineLevel="1">
      <c r="A1665" s="371"/>
      <c r="B1665" s="430"/>
      <c r="C1665" s="873" t="s">
        <v>4913</v>
      </c>
      <c r="D1665" s="854"/>
      <c r="E1665" s="855"/>
      <c r="F1665" s="12"/>
      <c r="G1665" s="405"/>
      <c r="H1665" s="372"/>
      <c r="I1665" s="922"/>
      <c r="J1665" s="931">
        <f t="shared" si="68"/>
        <v>0</v>
      </c>
    </row>
    <row r="1666" spans="1:10" s="4" customFormat="1" ht="51" outlineLevel="1">
      <c r="A1666" s="371"/>
      <c r="B1666" s="312" t="s">
        <v>37</v>
      </c>
      <c r="C1666" s="874" t="s">
        <v>2607</v>
      </c>
      <c r="D1666" s="854" t="s">
        <v>8</v>
      </c>
      <c r="E1666" s="855">
        <v>241.13</v>
      </c>
      <c r="F1666" s="215"/>
      <c r="G1666" s="405">
        <f>E1666*F1666</f>
        <v>0</v>
      </c>
      <c r="H1666" s="372"/>
      <c r="I1666" s="922"/>
      <c r="J1666" s="931">
        <f t="shared" si="68"/>
        <v>0</v>
      </c>
    </row>
    <row r="1667" spans="1:10" s="4" customFormat="1" outlineLevel="1">
      <c r="A1667" s="371"/>
      <c r="B1667" s="430"/>
      <c r="C1667" s="874"/>
      <c r="D1667" s="854"/>
      <c r="E1667" s="855"/>
      <c r="F1667" s="12"/>
      <c r="G1667" s="405"/>
      <c r="H1667" s="372"/>
      <c r="I1667" s="922"/>
      <c r="J1667" s="931"/>
    </row>
    <row r="1668" spans="1:10" s="4" customFormat="1" ht="38.25" outlineLevel="1">
      <c r="A1668" s="371"/>
      <c r="B1668" s="430"/>
      <c r="C1668" s="873" t="s">
        <v>4915</v>
      </c>
      <c r="D1668" s="854"/>
      <c r="E1668" s="855"/>
      <c r="F1668" s="12"/>
      <c r="G1668" s="405"/>
      <c r="H1668" s="372"/>
      <c r="I1668" s="922"/>
      <c r="J1668" s="931"/>
    </row>
    <row r="1669" spans="1:10" s="4" customFormat="1" ht="76.5" outlineLevel="1">
      <c r="A1669" s="371"/>
      <c r="B1669" s="312" t="s">
        <v>63</v>
      </c>
      <c r="C1669" s="874" t="s">
        <v>2052</v>
      </c>
      <c r="D1669" s="854"/>
      <c r="E1669" s="855"/>
      <c r="F1669" s="12"/>
      <c r="G1669" s="405"/>
      <c r="H1669" s="372"/>
      <c r="I1669" s="922"/>
      <c r="J1669" s="931"/>
    </row>
    <row r="1670" spans="1:10" s="4" customFormat="1" ht="114.75" outlineLevel="1">
      <c r="A1670" s="371"/>
      <c r="B1670" s="430"/>
      <c r="C1670" s="874" t="s">
        <v>2053</v>
      </c>
      <c r="D1670" s="854"/>
      <c r="E1670" s="855"/>
      <c r="F1670" s="12"/>
      <c r="G1670" s="405"/>
      <c r="H1670" s="372"/>
      <c r="I1670" s="922"/>
      <c r="J1670" s="931"/>
    </row>
    <row r="1671" spans="1:10" s="4" customFormat="1" ht="114.75" outlineLevel="1">
      <c r="A1671" s="371"/>
      <c r="B1671" s="430"/>
      <c r="C1671" s="876" t="s">
        <v>5002</v>
      </c>
      <c r="D1671" s="854"/>
      <c r="E1671" s="855"/>
      <c r="F1671" s="12"/>
      <c r="G1671" s="405"/>
      <c r="H1671" s="372"/>
      <c r="I1671" s="922"/>
      <c r="J1671" s="931"/>
    </row>
    <row r="1672" spans="1:10" s="4" customFormat="1" outlineLevel="1">
      <c r="A1672" s="371"/>
      <c r="B1672" s="430"/>
      <c r="C1672" s="874" t="s">
        <v>2048</v>
      </c>
      <c r="D1672" s="854"/>
      <c r="E1672" s="855"/>
      <c r="F1672" s="40"/>
      <c r="G1672" s="405"/>
      <c r="H1672" s="372"/>
      <c r="I1672" s="922"/>
      <c r="J1672" s="931"/>
    </row>
    <row r="1673" spans="1:10" s="4" customFormat="1" ht="15" outlineLevel="1">
      <c r="A1673" s="371"/>
      <c r="B1673" s="430" t="s">
        <v>1102</v>
      </c>
      <c r="C1673" s="875" t="s">
        <v>2014</v>
      </c>
      <c r="D1673" s="854" t="s">
        <v>38</v>
      </c>
      <c r="E1673" s="855">
        <v>15.79</v>
      </c>
      <c r="F1673" s="215"/>
      <c r="G1673" s="405">
        <f>E1673*F1673</f>
        <v>0</v>
      </c>
      <c r="H1673" s="372"/>
      <c r="I1673" s="922"/>
      <c r="J1673" s="931">
        <f t="shared" si="68"/>
        <v>0</v>
      </c>
    </row>
    <row r="1674" spans="1:10" s="4" customFormat="1" ht="15" outlineLevel="1">
      <c r="A1674" s="371"/>
      <c r="B1674" s="430" t="s">
        <v>1103</v>
      </c>
      <c r="C1674" s="875" t="s">
        <v>4907</v>
      </c>
      <c r="D1674" s="854" t="s">
        <v>38</v>
      </c>
      <c r="E1674" s="855">
        <f>E1673</f>
        <v>15.79</v>
      </c>
      <c r="F1674" s="215"/>
      <c r="G1674" s="405">
        <f>E1674*F1674</f>
        <v>0</v>
      </c>
      <c r="H1674" s="372"/>
      <c r="I1674" s="922"/>
      <c r="J1674" s="931">
        <f t="shared" si="68"/>
        <v>0</v>
      </c>
    </row>
    <row r="1675" spans="1:10" s="4" customFormat="1" outlineLevel="1">
      <c r="A1675" s="371"/>
      <c r="B1675" s="372"/>
      <c r="C1675" s="874" t="s">
        <v>2049</v>
      </c>
      <c r="D1675" s="854"/>
      <c r="E1675" s="372"/>
      <c r="G1675" s="372"/>
      <c r="H1675" s="372"/>
      <c r="I1675" s="922"/>
      <c r="J1675" s="931"/>
    </row>
    <row r="1676" spans="1:10" s="4" customFormat="1" ht="15" outlineLevel="1">
      <c r="A1676" s="371"/>
      <c r="B1676" s="430" t="s">
        <v>1875</v>
      </c>
      <c r="C1676" s="875" t="s">
        <v>2014</v>
      </c>
      <c r="D1676" s="854" t="s">
        <v>38</v>
      </c>
      <c r="E1676" s="855">
        <v>20.68</v>
      </c>
      <c r="F1676" s="215"/>
      <c r="G1676" s="405">
        <f>E1676*F1676</f>
        <v>0</v>
      </c>
      <c r="H1676" s="372"/>
      <c r="I1676" s="922"/>
      <c r="J1676" s="931">
        <f t="shared" si="68"/>
        <v>0</v>
      </c>
    </row>
    <row r="1677" spans="1:10" s="4" customFormat="1" ht="15" outlineLevel="1">
      <c r="A1677" s="371"/>
      <c r="B1677" s="430" t="s">
        <v>2011</v>
      </c>
      <c r="C1677" s="875" t="s">
        <v>4907</v>
      </c>
      <c r="D1677" s="854" t="s">
        <v>38</v>
      </c>
      <c r="E1677" s="855">
        <f>E1676</f>
        <v>20.68</v>
      </c>
      <c r="F1677" s="215"/>
      <c r="G1677" s="405">
        <f>E1677*F1677</f>
        <v>0</v>
      </c>
      <c r="H1677" s="372"/>
      <c r="I1677" s="922"/>
      <c r="J1677" s="931">
        <f t="shared" si="68"/>
        <v>0</v>
      </c>
    </row>
    <row r="1678" spans="1:10" s="4" customFormat="1" outlineLevel="1">
      <c r="A1678" s="371"/>
      <c r="B1678" s="372"/>
      <c r="C1678" s="874" t="s">
        <v>2050</v>
      </c>
      <c r="D1678" s="854"/>
      <c r="E1678" s="372"/>
      <c r="G1678" s="372"/>
      <c r="H1678" s="372"/>
      <c r="I1678" s="922"/>
      <c r="J1678" s="931"/>
    </row>
    <row r="1679" spans="1:10" s="4" customFormat="1" ht="15" outlineLevel="1">
      <c r="A1679" s="371"/>
      <c r="B1679" s="430" t="s">
        <v>2012</v>
      </c>
      <c r="C1679" s="875" t="s">
        <v>2014</v>
      </c>
      <c r="D1679" s="854" t="s">
        <v>38</v>
      </c>
      <c r="E1679" s="855">
        <v>17.11</v>
      </c>
      <c r="F1679" s="215"/>
      <c r="G1679" s="405">
        <f>E1679*F1679</f>
        <v>0</v>
      </c>
      <c r="H1679" s="372"/>
      <c r="I1679" s="922"/>
      <c r="J1679" s="931">
        <f t="shared" si="68"/>
        <v>0</v>
      </c>
    </row>
    <row r="1680" spans="1:10" s="4" customFormat="1" ht="15" outlineLevel="1">
      <c r="A1680" s="371"/>
      <c r="B1680" s="430" t="s">
        <v>5004</v>
      </c>
      <c r="C1680" s="875" t="s">
        <v>4907</v>
      </c>
      <c r="D1680" s="854" t="s">
        <v>38</v>
      </c>
      <c r="E1680" s="855">
        <f>E1679</f>
        <v>17.11</v>
      </c>
      <c r="F1680" s="215"/>
      <c r="G1680" s="405">
        <f>E1680*F1680</f>
        <v>0</v>
      </c>
      <c r="H1680" s="372"/>
      <c r="I1680" s="922"/>
      <c r="J1680" s="931">
        <f t="shared" si="68"/>
        <v>0</v>
      </c>
    </row>
    <row r="1681" spans="1:10" s="4" customFormat="1" outlineLevel="1">
      <c r="A1681" s="371"/>
      <c r="B1681" s="372"/>
      <c r="C1681" s="874" t="s">
        <v>2051</v>
      </c>
      <c r="D1681" s="854"/>
      <c r="E1681" s="372"/>
      <c r="G1681" s="372"/>
      <c r="H1681" s="372"/>
      <c r="I1681" s="922"/>
      <c r="J1681" s="931"/>
    </row>
    <row r="1682" spans="1:10" s="4" customFormat="1" ht="15" outlineLevel="1">
      <c r="A1682" s="371"/>
      <c r="B1682" s="430" t="s">
        <v>5005</v>
      </c>
      <c r="C1682" s="875" t="s">
        <v>2014</v>
      </c>
      <c r="D1682" s="854" t="s">
        <v>38</v>
      </c>
      <c r="E1682" s="855">
        <v>5.98</v>
      </c>
      <c r="F1682" s="215"/>
      <c r="G1682" s="405">
        <f>E1682*F1682</f>
        <v>0</v>
      </c>
      <c r="H1682" s="372"/>
      <c r="I1682" s="922"/>
      <c r="J1682" s="931">
        <f t="shared" si="68"/>
        <v>0</v>
      </c>
    </row>
    <row r="1683" spans="1:10" s="4" customFormat="1" ht="15" outlineLevel="1">
      <c r="A1683" s="371"/>
      <c r="B1683" s="430" t="s">
        <v>5006</v>
      </c>
      <c r="C1683" s="875" t="s">
        <v>4907</v>
      </c>
      <c r="D1683" s="854" t="s">
        <v>38</v>
      </c>
      <c r="E1683" s="855">
        <f>E1682</f>
        <v>5.98</v>
      </c>
      <c r="F1683" s="215"/>
      <c r="G1683" s="405">
        <f>E1683*F1683</f>
        <v>0</v>
      </c>
      <c r="H1683" s="372"/>
      <c r="I1683" s="922"/>
      <c r="J1683" s="931">
        <f t="shared" si="68"/>
        <v>0</v>
      </c>
    </row>
    <row r="1684" spans="1:10" s="4" customFormat="1" outlineLevel="1">
      <c r="A1684" s="371"/>
      <c r="B1684" s="430"/>
      <c r="C1684" s="875"/>
      <c r="D1684" s="854"/>
      <c r="E1684" s="855"/>
      <c r="F1684" s="40"/>
      <c r="G1684" s="405"/>
      <c r="H1684" s="372"/>
      <c r="I1684" s="922"/>
      <c r="J1684" s="948"/>
    </row>
    <row r="1685" spans="1:10" s="4" customFormat="1" ht="38.25" outlineLevel="1">
      <c r="A1685" s="371"/>
      <c r="B1685" s="430"/>
      <c r="C1685" s="873" t="s">
        <v>4996</v>
      </c>
      <c r="D1685" s="854"/>
      <c r="E1685" s="855"/>
      <c r="F1685" s="12"/>
      <c r="G1685" s="405"/>
      <c r="H1685" s="372"/>
      <c r="I1685" s="922"/>
      <c r="J1685" s="931"/>
    </row>
    <row r="1686" spans="1:10" s="4" customFormat="1" ht="63.75" outlineLevel="1">
      <c r="A1686" s="371"/>
      <c r="B1686" s="312" t="s">
        <v>64</v>
      </c>
      <c r="C1686" s="874" t="s">
        <v>5001</v>
      </c>
      <c r="D1686" s="854"/>
      <c r="E1686" s="855"/>
      <c r="F1686" s="12"/>
      <c r="G1686" s="405"/>
      <c r="H1686" s="372"/>
      <c r="I1686" s="922"/>
      <c r="J1686" s="931"/>
    </row>
    <row r="1687" spans="1:10" s="4" customFormat="1" ht="140.25" outlineLevel="1">
      <c r="A1687" s="371"/>
      <c r="B1687" s="430"/>
      <c r="C1687" s="874" t="s">
        <v>5800</v>
      </c>
      <c r="D1687" s="854"/>
      <c r="E1687" s="855"/>
      <c r="F1687" s="12"/>
      <c r="G1687" s="405"/>
      <c r="H1687" s="372"/>
      <c r="I1687" s="922"/>
      <c r="J1687" s="931"/>
    </row>
    <row r="1688" spans="1:10" s="4" customFormat="1" ht="114.75" outlineLevel="1">
      <c r="A1688" s="371"/>
      <c r="B1688" s="430"/>
      <c r="C1688" s="876" t="s">
        <v>5002</v>
      </c>
      <c r="D1688" s="854"/>
      <c r="E1688" s="855"/>
      <c r="F1688" s="12"/>
      <c r="G1688" s="405"/>
      <c r="H1688" s="372"/>
      <c r="I1688" s="922"/>
      <c r="J1688" s="931"/>
    </row>
    <row r="1689" spans="1:10" s="4" customFormat="1" outlineLevel="1">
      <c r="A1689" s="371"/>
      <c r="B1689" s="430"/>
      <c r="C1689" s="874" t="s">
        <v>4997</v>
      </c>
      <c r="D1689" s="854"/>
      <c r="E1689" s="855"/>
      <c r="F1689" s="40"/>
      <c r="G1689" s="405"/>
      <c r="H1689" s="372"/>
      <c r="I1689" s="922"/>
      <c r="J1689" s="931"/>
    </row>
    <row r="1690" spans="1:10" s="4" customFormat="1" ht="15" outlineLevel="1">
      <c r="A1690" s="371"/>
      <c r="B1690" s="430" t="s">
        <v>1082</v>
      </c>
      <c r="C1690" s="875" t="s">
        <v>2014</v>
      </c>
      <c r="D1690" s="854" t="s">
        <v>38</v>
      </c>
      <c r="E1690" s="855">
        <v>21.09</v>
      </c>
      <c r="F1690" s="215"/>
      <c r="G1690" s="405">
        <f>E1690*F1690</f>
        <v>0</v>
      </c>
      <c r="H1690" s="372"/>
      <c r="I1690" s="922"/>
      <c r="J1690" s="931">
        <f t="shared" ref="J1690:J1691" si="69">G1690</f>
        <v>0</v>
      </c>
    </row>
    <row r="1691" spans="1:10" s="4" customFormat="1" ht="15" outlineLevel="1">
      <c r="A1691" s="371"/>
      <c r="B1691" s="430" t="s">
        <v>1083</v>
      </c>
      <c r="C1691" s="875" t="s">
        <v>4907</v>
      </c>
      <c r="D1691" s="854" t="s">
        <v>38</v>
      </c>
      <c r="E1691" s="855">
        <f>E1690</f>
        <v>21.09</v>
      </c>
      <c r="F1691" s="215"/>
      <c r="G1691" s="405">
        <f>E1691*F1691</f>
        <v>0</v>
      </c>
      <c r="H1691" s="372"/>
      <c r="I1691" s="922"/>
      <c r="J1691" s="931">
        <f t="shared" si="69"/>
        <v>0</v>
      </c>
    </row>
    <row r="1692" spans="1:10" s="4" customFormat="1" outlineLevel="1">
      <c r="A1692" s="371"/>
      <c r="B1692" s="372"/>
      <c r="C1692" s="874" t="s">
        <v>4998</v>
      </c>
      <c r="D1692" s="854"/>
      <c r="E1692" s="372"/>
      <c r="G1692" s="372"/>
      <c r="H1692" s="372"/>
      <c r="I1692" s="922"/>
      <c r="J1692" s="931"/>
    </row>
    <row r="1693" spans="1:10" s="4" customFormat="1" ht="15" outlineLevel="1">
      <c r="A1693" s="371"/>
      <c r="B1693" s="430" t="s">
        <v>1084</v>
      </c>
      <c r="C1693" s="875" t="s">
        <v>2014</v>
      </c>
      <c r="D1693" s="854" t="s">
        <v>38</v>
      </c>
      <c r="E1693" s="855">
        <v>29.38</v>
      </c>
      <c r="F1693" s="215"/>
      <c r="G1693" s="405">
        <f>E1693*F1693</f>
        <v>0</v>
      </c>
      <c r="H1693" s="372"/>
      <c r="I1693" s="922"/>
      <c r="J1693" s="931">
        <f t="shared" ref="J1693:J1694" si="70">G1693</f>
        <v>0</v>
      </c>
    </row>
    <row r="1694" spans="1:10" s="4" customFormat="1" ht="15" outlineLevel="1">
      <c r="A1694" s="371"/>
      <c r="B1694" s="430" t="s">
        <v>2899</v>
      </c>
      <c r="C1694" s="875" t="s">
        <v>4907</v>
      </c>
      <c r="D1694" s="854" t="s">
        <v>38</v>
      </c>
      <c r="E1694" s="855">
        <f>E1693</f>
        <v>29.38</v>
      </c>
      <c r="F1694" s="215"/>
      <c r="G1694" s="405">
        <f>E1694*F1694</f>
        <v>0</v>
      </c>
      <c r="H1694" s="372"/>
      <c r="I1694" s="922"/>
      <c r="J1694" s="931">
        <f t="shared" si="70"/>
        <v>0</v>
      </c>
    </row>
    <row r="1695" spans="1:10" s="4" customFormat="1" outlineLevel="1">
      <c r="A1695" s="371"/>
      <c r="B1695" s="372"/>
      <c r="C1695" s="874" t="s">
        <v>4999</v>
      </c>
      <c r="D1695" s="854"/>
      <c r="E1695" s="372"/>
      <c r="G1695" s="372"/>
      <c r="H1695" s="372"/>
      <c r="I1695" s="922"/>
      <c r="J1695" s="931"/>
    </row>
    <row r="1696" spans="1:10" s="4" customFormat="1" ht="15" outlineLevel="1">
      <c r="A1696" s="371"/>
      <c r="B1696" s="430" t="s">
        <v>2900</v>
      </c>
      <c r="C1696" s="875" t="s">
        <v>2014</v>
      </c>
      <c r="D1696" s="854" t="s">
        <v>38</v>
      </c>
      <c r="E1696" s="855">
        <v>46.92</v>
      </c>
      <c r="F1696" s="215"/>
      <c r="G1696" s="405">
        <f>E1696*F1696</f>
        <v>0</v>
      </c>
      <c r="H1696" s="372"/>
      <c r="I1696" s="922"/>
      <c r="J1696" s="931">
        <f t="shared" ref="J1696:J1697" si="71">G1696</f>
        <v>0</v>
      </c>
    </row>
    <row r="1697" spans="1:10" s="4" customFormat="1" ht="15" outlineLevel="1">
      <c r="A1697" s="371"/>
      <c r="B1697" s="430" t="s">
        <v>5007</v>
      </c>
      <c r="C1697" s="875" t="s">
        <v>4907</v>
      </c>
      <c r="D1697" s="854" t="s">
        <v>38</v>
      </c>
      <c r="E1697" s="855">
        <f>E1696</f>
        <v>46.92</v>
      </c>
      <c r="F1697" s="215"/>
      <c r="G1697" s="405">
        <f>E1697*F1697</f>
        <v>0</v>
      </c>
      <c r="H1697" s="372"/>
      <c r="I1697" s="922"/>
      <c r="J1697" s="931">
        <f t="shared" si="71"/>
        <v>0</v>
      </c>
    </row>
    <row r="1698" spans="1:10" s="4" customFormat="1" outlineLevel="1">
      <c r="A1698" s="371"/>
      <c r="B1698" s="372"/>
      <c r="C1698" s="874" t="s">
        <v>5000</v>
      </c>
      <c r="D1698" s="854"/>
      <c r="E1698" s="372"/>
      <c r="G1698" s="372"/>
      <c r="H1698" s="372"/>
      <c r="I1698" s="922"/>
      <c r="J1698" s="931"/>
    </row>
    <row r="1699" spans="1:10" s="4" customFormat="1" ht="15" outlineLevel="1">
      <c r="A1699" s="371"/>
      <c r="B1699" s="430" t="s">
        <v>5008</v>
      </c>
      <c r="C1699" s="875" t="s">
        <v>2014</v>
      </c>
      <c r="D1699" s="854" t="s">
        <v>38</v>
      </c>
      <c r="E1699" s="855">
        <v>46.88</v>
      </c>
      <c r="F1699" s="215"/>
      <c r="G1699" s="405">
        <f>E1699*F1699</f>
        <v>0</v>
      </c>
      <c r="H1699" s="372"/>
      <c r="I1699" s="922"/>
      <c r="J1699" s="931">
        <f t="shared" ref="J1699:J1700" si="72">G1699</f>
        <v>0</v>
      </c>
    </row>
    <row r="1700" spans="1:10" s="4" customFormat="1" ht="15" outlineLevel="1">
      <c r="A1700" s="371"/>
      <c r="B1700" s="430" t="s">
        <v>5009</v>
      </c>
      <c r="C1700" s="875" t="s">
        <v>4907</v>
      </c>
      <c r="D1700" s="854" t="s">
        <v>38</v>
      </c>
      <c r="E1700" s="855">
        <f>E1699</f>
        <v>46.88</v>
      </c>
      <c r="F1700" s="215"/>
      <c r="G1700" s="405">
        <f>E1700*F1700</f>
        <v>0</v>
      </c>
      <c r="H1700" s="372"/>
      <c r="I1700" s="922"/>
      <c r="J1700" s="931">
        <f t="shared" si="72"/>
        <v>0</v>
      </c>
    </row>
    <row r="1701" spans="1:10" s="4" customFormat="1" outlineLevel="1">
      <c r="A1701" s="371"/>
      <c r="B1701" s="430"/>
      <c r="C1701" s="875"/>
      <c r="D1701" s="854"/>
      <c r="E1701" s="855"/>
      <c r="F1701" s="40"/>
      <c r="G1701" s="405"/>
      <c r="H1701" s="372"/>
      <c r="I1701" s="922"/>
      <c r="J1701" s="948"/>
    </row>
    <row r="1702" spans="1:10" s="4" customFormat="1" outlineLevel="1">
      <c r="A1702" s="371"/>
      <c r="B1702" s="430"/>
      <c r="C1702" s="875"/>
      <c r="D1702" s="854"/>
      <c r="E1702" s="855"/>
      <c r="F1702" s="40"/>
      <c r="G1702" s="405"/>
      <c r="H1702" s="372"/>
      <c r="I1702" s="922"/>
      <c r="J1702" s="948"/>
    </row>
    <row r="1703" spans="1:10" s="4" customFormat="1" ht="13.5" outlineLevel="1" thickBot="1">
      <c r="A1703" s="371"/>
      <c r="B1703" s="480"/>
      <c r="C1703" s="373" t="s">
        <v>188</v>
      </c>
      <c r="D1703" s="562"/>
      <c r="E1703" s="563"/>
      <c r="F1703" s="14"/>
      <c r="G1703" s="406">
        <f>SUM(G1507:G1702)</f>
        <v>0</v>
      </c>
      <c r="H1703" s="372"/>
      <c r="I1703" s="908">
        <f>SUM(I1507:I1702)</f>
        <v>0</v>
      </c>
      <c r="J1703" s="930">
        <f>SUM(J1507:J1702)</f>
        <v>0</v>
      </c>
    </row>
    <row r="1704" spans="1:10" ht="13.5" outlineLevel="1" thickTop="1">
      <c r="A1704" s="872"/>
      <c r="B1704" s="480"/>
      <c r="C1704" s="20"/>
      <c r="D1704" s="843"/>
      <c r="E1704" s="844"/>
      <c r="F1704" s="32"/>
      <c r="G1704" s="33"/>
    </row>
    <row r="1705" spans="1:10" outlineLevel="1">
      <c r="A1705" s="872"/>
      <c r="B1705" s="480"/>
      <c r="C1705" s="20"/>
      <c r="D1705" s="843"/>
      <c r="E1705" s="844"/>
      <c r="F1705" s="32"/>
      <c r="G1705" s="33"/>
    </row>
    <row r="1706" spans="1:10">
      <c r="A1706" s="872"/>
      <c r="B1706" s="456" t="s">
        <v>107</v>
      </c>
      <c r="C1706" s="398" t="s">
        <v>189</v>
      </c>
      <c r="D1706" s="834"/>
      <c r="E1706" s="57"/>
      <c r="F1706" s="11"/>
      <c r="G1706" s="31"/>
    </row>
    <row r="1707" spans="1:10" outlineLevel="1">
      <c r="A1707" s="872"/>
      <c r="B1707" s="494"/>
      <c r="C1707" s="400"/>
      <c r="D1707" s="867"/>
      <c r="E1707" s="59"/>
      <c r="F1707" s="10"/>
      <c r="G1707" s="33"/>
    </row>
    <row r="1708" spans="1:10" outlineLevel="2">
      <c r="A1708" s="872"/>
      <c r="B1708" s="367"/>
      <c r="C1708" s="400" t="s">
        <v>5</v>
      </c>
      <c r="D1708" s="867"/>
      <c r="E1708" s="47"/>
      <c r="F1708" s="44"/>
      <c r="G1708" s="45"/>
    </row>
    <row r="1709" spans="1:10" ht="140.25" outlineLevel="2">
      <c r="A1709" s="872"/>
      <c r="B1709" s="367"/>
      <c r="C1709" s="391" t="s">
        <v>190</v>
      </c>
      <c r="D1709" s="867"/>
      <c r="E1709" s="47"/>
      <c r="F1709" s="44"/>
      <c r="G1709" s="45"/>
    </row>
    <row r="1710" spans="1:10" ht="255" outlineLevel="2">
      <c r="A1710" s="872"/>
      <c r="B1710" s="367"/>
      <c r="C1710" s="400" t="s">
        <v>4916</v>
      </c>
      <c r="D1710" s="867"/>
      <c r="E1710" s="47"/>
      <c r="F1710" s="44"/>
      <c r="G1710" s="45"/>
    </row>
    <row r="1711" spans="1:10" ht="165.75" outlineLevel="2">
      <c r="A1711" s="872"/>
      <c r="B1711" s="367"/>
      <c r="C1711" s="391" t="s">
        <v>4917</v>
      </c>
      <c r="D1711" s="867"/>
      <c r="E1711" s="47"/>
      <c r="F1711" s="44"/>
      <c r="G1711" s="45"/>
    </row>
    <row r="1712" spans="1:10" s="4" customFormat="1" ht="89.25" outlineLevel="2">
      <c r="A1712" s="371"/>
      <c r="B1712" s="367"/>
      <c r="C1712" s="391" t="s">
        <v>4972</v>
      </c>
      <c r="D1712" s="867"/>
      <c r="E1712" s="47"/>
      <c r="F1712" s="44"/>
      <c r="G1712" s="45"/>
      <c r="H1712" s="372"/>
      <c r="I1712" s="922"/>
      <c r="J1712" s="948"/>
    </row>
    <row r="1713" spans="1:10" s="4" customFormat="1" ht="178.5" outlineLevel="2">
      <c r="A1713" s="311"/>
      <c r="B1713" s="367"/>
      <c r="C1713" s="400" t="s">
        <v>5801</v>
      </c>
      <c r="D1713" s="867"/>
      <c r="E1713" s="47"/>
      <c r="F1713" s="44"/>
      <c r="G1713" s="45"/>
      <c r="H1713" s="372"/>
      <c r="I1713" s="922"/>
      <c r="J1713" s="948"/>
    </row>
    <row r="1714" spans="1:10" s="4" customFormat="1" ht="140.25" outlineLevel="2">
      <c r="A1714" s="311"/>
      <c r="B1714" s="367"/>
      <c r="C1714" s="400" t="s">
        <v>5802</v>
      </c>
      <c r="D1714" s="867"/>
      <c r="E1714" s="47"/>
      <c r="F1714" s="44"/>
      <c r="G1714" s="45"/>
      <c r="H1714" s="372"/>
      <c r="I1714" s="922"/>
      <c r="J1714" s="948"/>
    </row>
    <row r="1715" spans="1:10" s="4" customFormat="1" ht="51" outlineLevel="2">
      <c r="A1715" s="311"/>
      <c r="B1715" s="367"/>
      <c r="C1715" s="400" t="s">
        <v>2421</v>
      </c>
      <c r="D1715" s="867"/>
      <c r="E1715" s="47"/>
      <c r="F1715" s="44"/>
      <c r="G1715" s="45"/>
      <c r="H1715" s="372"/>
      <c r="I1715" s="922"/>
      <c r="J1715" s="948"/>
    </row>
    <row r="1716" spans="1:10" s="4" customFormat="1" ht="229.5" outlineLevel="2">
      <c r="A1716" s="311"/>
      <c r="B1716" s="367"/>
      <c r="C1716" s="391" t="s">
        <v>5803</v>
      </c>
      <c r="D1716" s="867"/>
      <c r="E1716" s="47"/>
      <c r="F1716" s="44"/>
      <c r="G1716" s="45"/>
      <c r="H1716" s="372"/>
      <c r="I1716" s="922"/>
      <c r="J1716" s="948"/>
    </row>
    <row r="1717" spans="1:10" outlineLevel="2">
      <c r="B1717" s="317"/>
      <c r="C1717" s="317"/>
      <c r="D1717" s="854"/>
      <c r="E1717" s="824"/>
      <c r="F1717" s="12"/>
      <c r="G1717" s="405"/>
    </row>
    <row r="1718" spans="1:10" s="4" customFormat="1" ht="114.75" outlineLevel="2">
      <c r="A1718" s="342" t="s">
        <v>1225</v>
      </c>
      <c r="B1718" s="312" t="s">
        <v>6</v>
      </c>
      <c r="C1718" s="317" t="s">
        <v>5804</v>
      </c>
      <c r="D1718" s="854"/>
      <c r="E1718" s="824"/>
      <c r="F1718" s="12"/>
      <c r="G1718" s="405"/>
      <c r="H1718" s="372"/>
      <c r="I1718" s="922"/>
      <c r="J1718" s="948"/>
    </row>
    <row r="1719" spans="1:10" s="4" customFormat="1" ht="15" outlineLevel="2">
      <c r="A1719" s="311"/>
      <c r="B1719" s="430" t="s">
        <v>648</v>
      </c>
      <c r="C1719" s="567" t="s">
        <v>216</v>
      </c>
      <c r="D1719" s="854" t="s">
        <v>270</v>
      </c>
      <c r="E1719" s="846">
        <v>528.17999999999995</v>
      </c>
      <c r="F1719" s="215"/>
      <c r="G1719" s="405">
        <f>E1719*F1719</f>
        <v>0</v>
      </c>
      <c r="H1719" s="372"/>
      <c r="I1719" s="907"/>
      <c r="J1719" s="929">
        <f>G1719</f>
        <v>0</v>
      </c>
    </row>
    <row r="1720" spans="1:10" s="4" customFormat="1" ht="15" outlineLevel="2">
      <c r="A1720" s="311"/>
      <c r="B1720" s="430" t="s">
        <v>1093</v>
      </c>
      <c r="C1720" s="567" t="s">
        <v>212</v>
      </c>
      <c r="D1720" s="854" t="s">
        <v>270</v>
      </c>
      <c r="E1720" s="846">
        <v>517.89</v>
      </c>
      <c r="F1720" s="215"/>
      <c r="G1720" s="405">
        <f>E1720*F1720</f>
        <v>0</v>
      </c>
      <c r="H1720" s="372"/>
      <c r="I1720" s="907"/>
      <c r="J1720" s="929">
        <f>G1720</f>
        <v>0</v>
      </c>
    </row>
    <row r="1721" spans="1:10" s="4" customFormat="1" ht="15" outlineLevel="2">
      <c r="A1721" s="311"/>
      <c r="B1721" s="430" t="s">
        <v>1094</v>
      </c>
      <c r="C1721" s="567" t="s">
        <v>213</v>
      </c>
      <c r="D1721" s="854" t="s">
        <v>270</v>
      </c>
      <c r="E1721" s="846">
        <v>592.85</v>
      </c>
      <c r="F1721" s="215"/>
      <c r="G1721" s="405">
        <f>E1721*F1721</f>
        <v>0</v>
      </c>
      <c r="H1721" s="372"/>
      <c r="I1721" s="907"/>
      <c r="J1721" s="929">
        <f>G1721</f>
        <v>0</v>
      </c>
    </row>
    <row r="1722" spans="1:10" s="4" customFormat="1" ht="15" outlineLevel="2">
      <c r="A1722" s="311"/>
      <c r="B1722" s="430" t="s">
        <v>1099</v>
      </c>
      <c r="C1722" s="567" t="s">
        <v>214</v>
      </c>
      <c r="D1722" s="854" t="s">
        <v>270</v>
      </c>
      <c r="E1722" s="846">
        <v>626.4</v>
      </c>
      <c r="F1722" s="215"/>
      <c r="G1722" s="405">
        <f>E1722*F1722</f>
        <v>0</v>
      </c>
      <c r="H1722" s="372"/>
      <c r="I1722" s="907"/>
      <c r="J1722" s="929">
        <f>G1722</f>
        <v>0</v>
      </c>
    </row>
    <row r="1723" spans="1:10" s="4" customFormat="1" ht="15" outlineLevel="2">
      <c r="A1723" s="311"/>
      <c r="B1723" s="430" t="s">
        <v>1100</v>
      </c>
      <c r="C1723" s="567" t="s">
        <v>215</v>
      </c>
      <c r="D1723" s="854" t="s">
        <v>270</v>
      </c>
      <c r="E1723" s="846">
        <v>37.72</v>
      </c>
      <c r="F1723" s="215"/>
      <c r="G1723" s="405">
        <f>E1723*F1723</f>
        <v>0</v>
      </c>
      <c r="H1723" s="372"/>
      <c r="I1723" s="907"/>
      <c r="J1723" s="929">
        <f>G1723</f>
        <v>0</v>
      </c>
    </row>
    <row r="1724" spans="1:10" s="4" customFormat="1" outlineLevel="2">
      <c r="A1724" s="311"/>
      <c r="B1724" s="372"/>
      <c r="C1724" s="567"/>
      <c r="D1724" s="854"/>
      <c r="E1724" s="846"/>
      <c r="F1724" s="12"/>
      <c r="G1724" s="405"/>
      <c r="H1724" s="372"/>
      <c r="I1724" s="907"/>
      <c r="J1724" s="929"/>
    </row>
    <row r="1725" spans="1:10" s="4" customFormat="1" ht="105.75" customHeight="1" outlineLevel="2">
      <c r="A1725" s="342" t="s">
        <v>1226</v>
      </c>
      <c r="B1725" s="312" t="s">
        <v>26</v>
      </c>
      <c r="C1725" s="317" t="s">
        <v>4979</v>
      </c>
      <c r="D1725" s="854"/>
      <c r="E1725" s="824"/>
      <c r="F1725" s="12"/>
      <c r="G1725" s="405"/>
      <c r="H1725" s="372"/>
      <c r="I1725" s="907"/>
      <c r="J1725" s="929"/>
    </row>
    <row r="1726" spans="1:10" s="4" customFormat="1" ht="15" outlineLevel="2">
      <c r="A1726" s="311"/>
      <c r="B1726" s="430" t="s">
        <v>1095</v>
      </c>
      <c r="C1726" s="567" t="s">
        <v>216</v>
      </c>
      <c r="D1726" s="854" t="s">
        <v>270</v>
      </c>
      <c r="E1726" s="846">
        <v>116.59</v>
      </c>
      <c r="F1726" s="215"/>
      <c r="G1726" s="405">
        <f>E1726*F1726</f>
        <v>0</v>
      </c>
      <c r="H1726" s="372"/>
      <c r="I1726" s="907"/>
      <c r="J1726" s="929">
        <f>G1726</f>
        <v>0</v>
      </c>
    </row>
    <row r="1727" spans="1:10" s="4" customFormat="1" ht="15" outlineLevel="2">
      <c r="A1727" s="311"/>
      <c r="B1727" s="430" t="s">
        <v>1096</v>
      </c>
      <c r="C1727" s="567" t="s">
        <v>212</v>
      </c>
      <c r="D1727" s="854" t="s">
        <v>270</v>
      </c>
      <c r="E1727" s="846">
        <v>2112.5500000000002</v>
      </c>
      <c r="F1727" s="215"/>
      <c r="G1727" s="405">
        <f>E1727*F1727</f>
        <v>0</v>
      </c>
      <c r="H1727" s="372"/>
      <c r="I1727" s="907"/>
      <c r="J1727" s="929">
        <f>G1727</f>
        <v>0</v>
      </c>
    </row>
    <row r="1728" spans="1:10" s="4" customFormat="1" ht="15" outlineLevel="2">
      <c r="A1728" s="311"/>
      <c r="B1728" s="430" t="s">
        <v>1097</v>
      </c>
      <c r="C1728" s="567" t="s">
        <v>213</v>
      </c>
      <c r="D1728" s="854" t="s">
        <v>270</v>
      </c>
      <c r="E1728" s="846">
        <v>2625.24</v>
      </c>
      <c r="F1728" s="215"/>
      <c r="G1728" s="405">
        <f>E1728*F1728</f>
        <v>0</v>
      </c>
      <c r="H1728" s="372"/>
      <c r="I1728" s="907"/>
      <c r="J1728" s="929">
        <f>G1728</f>
        <v>0</v>
      </c>
    </row>
    <row r="1729" spans="1:10" s="4" customFormat="1" ht="15" outlineLevel="2">
      <c r="A1729" s="311"/>
      <c r="B1729" s="430" t="s">
        <v>1098</v>
      </c>
      <c r="C1729" s="567" t="s">
        <v>214</v>
      </c>
      <c r="D1729" s="854" t="s">
        <v>270</v>
      </c>
      <c r="E1729" s="846">
        <v>2571.0500000000002</v>
      </c>
      <c r="F1729" s="215"/>
      <c r="G1729" s="405">
        <f>E1729*F1729</f>
        <v>0</v>
      </c>
      <c r="H1729" s="317"/>
      <c r="I1729" s="907"/>
      <c r="J1729" s="929">
        <f>G1729</f>
        <v>0</v>
      </c>
    </row>
    <row r="1730" spans="1:10" s="4" customFormat="1" outlineLevel="2">
      <c r="A1730" s="311"/>
      <c r="B1730" s="312"/>
      <c r="C1730" s="567"/>
      <c r="D1730" s="854"/>
      <c r="E1730" s="846"/>
      <c r="F1730" s="12"/>
      <c r="G1730" s="405"/>
      <c r="H1730" s="372"/>
      <c r="I1730" s="907"/>
      <c r="J1730" s="929"/>
    </row>
    <row r="1731" spans="1:10" s="4" customFormat="1" ht="114.75" outlineLevel="2">
      <c r="A1731" s="342" t="s">
        <v>1227</v>
      </c>
      <c r="B1731" s="312" t="s">
        <v>27</v>
      </c>
      <c r="C1731" s="317" t="s">
        <v>4973</v>
      </c>
      <c r="D1731" s="854"/>
      <c r="E1731" s="846"/>
      <c r="F1731" s="12"/>
      <c r="G1731" s="405"/>
      <c r="H1731" s="317"/>
      <c r="I1731" s="907"/>
      <c r="J1731" s="929"/>
    </row>
    <row r="1732" spans="1:10" s="4" customFormat="1" ht="15" outlineLevel="2">
      <c r="A1732" s="311"/>
      <c r="B1732" s="430" t="s">
        <v>1062</v>
      </c>
      <c r="C1732" s="567" t="s">
        <v>216</v>
      </c>
      <c r="D1732" s="854" t="s">
        <v>270</v>
      </c>
      <c r="E1732" s="846">
        <v>131.72999999999999</v>
      </c>
      <c r="F1732" s="215"/>
      <c r="G1732" s="405">
        <f>E1732*F1732</f>
        <v>0</v>
      </c>
      <c r="H1732" s="372"/>
      <c r="I1732" s="907"/>
      <c r="J1732" s="929">
        <f>G1732</f>
        <v>0</v>
      </c>
    </row>
    <row r="1733" spans="1:10" s="4" customFormat="1" ht="15" outlineLevel="2">
      <c r="A1733" s="311"/>
      <c r="B1733" s="430" t="s">
        <v>1063</v>
      </c>
      <c r="C1733" s="567" t="s">
        <v>212</v>
      </c>
      <c r="D1733" s="854" t="s">
        <v>270</v>
      </c>
      <c r="E1733" s="846">
        <v>86.86</v>
      </c>
      <c r="F1733" s="215"/>
      <c r="G1733" s="405">
        <f>E1733*F1733</f>
        <v>0</v>
      </c>
      <c r="H1733" s="372"/>
      <c r="I1733" s="907"/>
      <c r="J1733" s="929">
        <f>G1733</f>
        <v>0</v>
      </c>
    </row>
    <row r="1734" spans="1:10" s="4" customFormat="1" ht="15" outlineLevel="2">
      <c r="A1734" s="311"/>
      <c r="B1734" s="430" t="s">
        <v>1064</v>
      </c>
      <c r="C1734" s="567" t="s">
        <v>213</v>
      </c>
      <c r="D1734" s="854" t="s">
        <v>270</v>
      </c>
      <c r="E1734" s="846">
        <v>53.27</v>
      </c>
      <c r="F1734" s="215"/>
      <c r="G1734" s="405">
        <f>E1734*F1734</f>
        <v>0</v>
      </c>
      <c r="H1734" s="372"/>
      <c r="I1734" s="907"/>
      <c r="J1734" s="929">
        <f>G1734</f>
        <v>0</v>
      </c>
    </row>
    <row r="1735" spans="1:10" s="4" customFormat="1" ht="15" outlineLevel="2">
      <c r="A1735" s="311"/>
      <c r="B1735" s="430" t="s">
        <v>1224</v>
      </c>
      <c r="C1735" s="567" t="s">
        <v>214</v>
      </c>
      <c r="D1735" s="854" t="s">
        <v>270</v>
      </c>
      <c r="E1735" s="846">
        <v>54.02</v>
      </c>
      <c r="F1735" s="215"/>
      <c r="G1735" s="405">
        <f>E1735*F1735</f>
        <v>0</v>
      </c>
      <c r="H1735" s="317"/>
      <c r="I1735" s="907"/>
      <c r="J1735" s="929">
        <f>G1735</f>
        <v>0</v>
      </c>
    </row>
    <row r="1736" spans="1:10" s="4" customFormat="1" ht="15" outlineLevel="2">
      <c r="A1736" s="311"/>
      <c r="B1736" s="430" t="s">
        <v>1223</v>
      </c>
      <c r="C1736" s="567" t="s">
        <v>215</v>
      </c>
      <c r="D1736" s="854" t="s">
        <v>270</v>
      </c>
      <c r="E1736" s="846">
        <v>44.63</v>
      </c>
      <c r="F1736" s="215"/>
      <c r="G1736" s="405">
        <f>E1736*F1736</f>
        <v>0</v>
      </c>
      <c r="H1736" s="372"/>
      <c r="I1736" s="907"/>
      <c r="J1736" s="929">
        <f>G1736</f>
        <v>0</v>
      </c>
    </row>
    <row r="1737" spans="1:10" s="4" customFormat="1" outlineLevel="2">
      <c r="A1737" s="311"/>
      <c r="B1737" s="312"/>
      <c r="C1737" s="567"/>
      <c r="D1737" s="854"/>
      <c r="E1737" s="846"/>
      <c r="F1737" s="12"/>
      <c r="G1737" s="405"/>
      <c r="H1737" s="372"/>
      <c r="I1737" s="907"/>
      <c r="J1737" s="929"/>
    </row>
    <row r="1738" spans="1:10" s="4" customFormat="1" ht="102" outlineLevel="2">
      <c r="A1738" s="342" t="s">
        <v>1228</v>
      </c>
      <c r="B1738" s="312" t="s">
        <v>28</v>
      </c>
      <c r="C1738" s="317" t="s">
        <v>2879</v>
      </c>
      <c r="D1738" s="854"/>
      <c r="E1738" s="846"/>
      <c r="F1738" s="12"/>
      <c r="G1738" s="405"/>
      <c r="H1738" s="317"/>
      <c r="I1738" s="907"/>
      <c r="J1738" s="929"/>
    </row>
    <row r="1739" spans="1:10" s="4" customFormat="1" ht="15" outlineLevel="2">
      <c r="A1739" s="342"/>
      <c r="B1739" s="430" t="s">
        <v>1065</v>
      </c>
      <c r="C1739" s="567" t="s">
        <v>216</v>
      </c>
      <c r="D1739" s="854" t="s">
        <v>270</v>
      </c>
      <c r="E1739" s="846">
        <v>10.09</v>
      </c>
      <c r="F1739" s="215"/>
      <c r="G1739" s="405">
        <f>E1739*F1739</f>
        <v>0</v>
      </c>
      <c r="H1739" s="372"/>
      <c r="I1739" s="907"/>
      <c r="J1739" s="929">
        <f>G1739</f>
        <v>0</v>
      </c>
    </row>
    <row r="1740" spans="1:10" s="4" customFormat="1" ht="15" outlineLevel="2">
      <c r="A1740" s="342"/>
      <c r="B1740" s="430" t="s">
        <v>1066</v>
      </c>
      <c r="C1740" s="567" t="s">
        <v>212</v>
      </c>
      <c r="D1740" s="854" t="s">
        <v>270</v>
      </c>
      <c r="E1740" s="846">
        <v>54.01</v>
      </c>
      <c r="F1740" s="215"/>
      <c r="G1740" s="405">
        <f>E1740*F1740</f>
        <v>0</v>
      </c>
      <c r="H1740" s="372"/>
      <c r="I1740" s="907"/>
      <c r="J1740" s="929">
        <f>G1740</f>
        <v>0</v>
      </c>
    </row>
    <row r="1741" spans="1:10" s="4" customFormat="1" ht="15" outlineLevel="2">
      <c r="A1741" s="342"/>
      <c r="B1741" s="430" t="s">
        <v>1067</v>
      </c>
      <c r="C1741" s="567" t="s">
        <v>213</v>
      </c>
      <c r="D1741" s="854" t="s">
        <v>270</v>
      </c>
      <c r="E1741" s="846">
        <v>66.150000000000006</v>
      </c>
      <c r="F1741" s="215"/>
      <c r="G1741" s="405">
        <f>E1741*F1741</f>
        <v>0</v>
      </c>
      <c r="H1741" s="372"/>
      <c r="I1741" s="907"/>
      <c r="J1741" s="929">
        <f>G1741</f>
        <v>0</v>
      </c>
    </row>
    <row r="1742" spans="1:10" s="4" customFormat="1" ht="15" outlineLevel="2">
      <c r="A1742" s="342"/>
      <c r="B1742" s="430" t="s">
        <v>1070</v>
      </c>
      <c r="C1742" s="567" t="s">
        <v>214</v>
      </c>
      <c r="D1742" s="854" t="s">
        <v>270</v>
      </c>
      <c r="E1742" s="846">
        <v>54.37</v>
      </c>
      <c r="F1742" s="215"/>
      <c r="G1742" s="405">
        <f>E1742*F1742</f>
        <v>0</v>
      </c>
      <c r="H1742" s="317"/>
      <c r="I1742" s="907"/>
      <c r="J1742" s="929">
        <f>G1742</f>
        <v>0</v>
      </c>
    </row>
    <row r="1743" spans="1:10" s="4" customFormat="1" outlineLevel="2">
      <c r="A1743" s="342"/>
      <c r="B1743" s="372"/>
      <c r="C1743" s="372"/>
      <c r="D1743" s="372"/>
      <c r="E1743" s="372"/>
      <c r="G1743" s="372"/>
      <c r="H1743" s="372"/>
      <c r="I1743" s="922"/>
      <c r="J1743" s="948"/>
    </row>
    <row r="1744" spans="1:10" s="4" customFormat="1" ht="102" outlineLevel="2">
      <c r="A1744" s="342" t="s">
        <v>1229</v>
      </c>
      <c r="B1744" s="312" t="s">
        <v>31</v>
      </c>
      <c r="C1744" s="317" t="s">
        <v>2880</v>
      </c>
      <c r="D1744" s="854"/>
      <c r="E1744" s="824"/>
      <c r="F1744" s="12"/>
      <c r="G1744" s="405"/>
      <c r="H1744" s="372"/>
      <c r="I1744" s="907"/>
      <c r="J1744" s="929"/>
    </row>
    <row r="1745" spans="1:10" s="4" customFormat="1" ht="15" outlineLevel="2">
      <c r="A1745" s="311"/>
      <c r="B1745" s="430" t="s">
        <v>1068</v>
      </c>
      <c r="C1745" s="567" t="s">
        <v>216</v>
      </c>
      <c r="D1745" s="854" t="s">
        <v>270</v>
      </c>
      <c r="E1745" s="846">
        <v>32.229999999999997</v>
      </c>
      <c r="F1745" s="215"/>
      <c r="G1745" s="405">
        <f>E1745*F1745</f>
        <v>0</v>
      </c>
      <c r="H1745" s="372"/>
      <c r="I1745" s="907"/>
      <c r="J1745" s="929">
        <f>G1745</f>
        <v>0</v>
      </c>
    </row>
    <row r="1746" spans="1:10" s="4" customFormat="1" ht="15" outlineLevel="2">
      <c r="A1746" s="311"/>
      <c r="B1746" s="430" t="s">
        <v>1076</v>
      </c>
      <c r="C1746" s="567" t="s">
        <v>212</v>
      </c>
      <c r="D1746" s="854" t="s">
        <v>270</v>
      </c>
      <c r="E1746" s="846">
        <v>116.99</v>
      </c>
      <c r="F1746" s="215"/>
      <c r="G1746" s="405">
        <f>E1746*F1746</f>
        <v>0</v>
      </c>
      <c r="H1746" s="372"/>
      <c r="I1746" s="907"/>
      <c r="J1746" s="929">
        <f>G1746</f>
        <v>0</v>
      </c>
    </row>
    <row r="1747" spans="1:10" s="4" customFormat="1" ht="15" outlineLevel="2">
      <c r="A1747" s="311"/>
      <c r="B1747" s="430" t="s">
        <v>1069</v>
      </c>
      <c r="C1747" s="567" t="s">
        <v>213</v>
      </c>
      <c r="D1747" s="854" t="s">
        <v>270</v>
      </c>
      <c r="E1747" s="846">
        <v>169.77</v>
      </c>
      <c r="F1747" s="215"/>
      <c r="G1747" s="405">
        <f>E1747*F1747</f>
        <v>0</v>
      </c>
      <c r="H1747" s="372"/>
      <c r="I1747" s="907"/>
      <c r="J1747" s="929">
        <f>G1747</f>
        <v>0</v>
      </c>
    </row>
    <row r="1748" spans="1:10" s="4" customFormat="1" ht="15" outlineLevel="2">
      <c r="A1748" s="311"/>
      <c r="B1748" s="430" t="s">
        <v>1101</v>
      </c>
      <c r="C1748" s="567" t="s">
        <v>214</v>
      </c>
      <c r="D1748" s="854" t="s">
        <v>270</v>
      </c>
      <c r="E1748" s="846">
        <v>112.98</v>
      </c>
      <c r="F1748" s="215"/>
      <c r="G1748" s="405">
        <f>E1748*F1748</f>
        <v>0</v>
      </c>
      <c r="H1748" s="317"/>
      <c r="I1748" s="907"/>
      <c r="J1748" s="929">
        <f>G1748</f>
        <v>0</v>
      </c>
    </row>
    <row r="1749" spans="1:10" s="4" customFormat="1" outlineLevel="2">
      <c r="A1749" s="311"/>
      <c r="B1749" s="372"/>
      <c r="C1749" s="372"/>
      <c r="D1749" s="372"/>
      <c r="E1749" s="372"/>
      <c r="G1749" s="372"/>
      <c r="H1749" s="372"/>
      <c r="I1749" s="922"/>
      <c r="J1749" s="948"/>
    </row>
    <row r="1750" spans="1:10" s="4" customFormat="1" ht="89.25" outlineLevel="2">
      <c r="A1750" s="311"/>
      <c r="B1750" s="312" t="s">
        <v>33</v>
      </c>
      <c r="C1750" s="317" t="s">
        <v>2881</v>
      </c>
      <c r="D1750" s="854"/>
      <c r="E1750" s="824"/>
      <c r="F1750" s="12"/>
      <c r="G1750" s="405"/>
      <c r="H1750" s="372"/>
      <c r="I1750" s="907"/>
      <c r="J1750" s="929"/>
    </row>
    <row r="1751" spans="1:10" s="4" customFormat="1" ht="15" outlineLevel="2">
      <c r="A1751" s="311"/>
      <c r="B1751" s="430" t="s">
        <v>649</v>
      </c>
      <c r="C1751" s="567" t="s">
        <v>216</v>
      </c>
      <c r="D1751" s="854" t="s">
        <v>270</v>
      </c>
      <c r="E1751" s="855">
        <f>112.28+18.62</f>
        <v>130.9</v>
      </c>
      <c r="F1751" s="215"/>
      <c r="G1751" s="405">
        <f>E1751*F1751</f>
        <v>0</v>
      </c>
      <c r="H1751" s="372"/>
      <c r="I1751" s="907"/>
      <c r="J1751" s="929">
        <f>G1751</f>
        <v>0</v>
      </c>
    </row>
    <row r="1752" spans="1:10" s="4" customFormat="1" ht="15" outlineLevel="2">
      <c r="A1752" s="311"/>
      <c r="B1752" s="430" t="s">
        <v>650</v>
      </c>
      <c r="C1752" s="567" t="s">
        <v>212</v>
      </c>
      <c r="D1752" s="854" t="s">
        <v>270</v>
      </c>
      <c r="E1752" s="855">
        <f>795.59+95.26+12.3+41.16</f>
        <v>944.31</v>
      </c>
      <c r="F1752" s="215"/>
      <c r="G1752" s="405">
        <f>E1752*F1752</f>
        <v>0</v>
      </c>
      <c r="H1752" s="372"/>
      <c r="I1752" s="907"/>
      <c r="J1752" s="929">
        <f>G1752</f>
        <v>0</v>
      </c>
    </row>
    <row r="1753" spans="1:10" s="4" customFormat="1" ht="15" outlineLevel="2">
      <c r="A1753" s="311"/>
      <c r="B1753" s="430" t="s">
        <v>651</v>
      </c>
      <c r="C1753" s="567" t="s">
        <v>213</v>
      </c>
      <c r="D1753" s="854" t="s">
        <v>270</v>
      </c>
      <c r="E1753" s="855">
        <f>78.22</f>
        <v>78.22</v>
      </c>
      <c r="F1753" s="215"/>
      <c r="G1753" s="405">
        <f>E1753*F1753</f>
        <v>0</v>
      </c>
      <c r="H1753" s="372"/>
      <c r="I1753" s="907"/>
      <c r="J1753" s="929">
        <f>G1753</f>
        <v>0</v>
      </c>
    </row>
    <row r="1754" spans="1:10" s="4" customFormat="1" ht="15" outlineLevel="2">
      <c r="A1754" s="311"/>
      <c r="B1754" s="430" t="s">
        <v>652</v>
      </c>
      <c r="C1754" s="567" t="s">
        <v>214</v>
      </c>
      <c r="D1754" s="854" t="s">
        <v>270</v>
      </c>
      <c r="E1754" s="855">
        <v>59.6</v>
      </c>
      <c r="F1754" s="215"/>
      <c r="G1754" s="405">
        <f>E1754*F1754</f>
        <v>0</v>
      </c>
      <c r="H1754" s="372"/>
      <c r="I1754" s="907"/>
      <c r="J1754" s="929">
        <f>G1754</f>
        <v>0</v>
      </c>
    </row>
    <row r="1755" spans="1:10" s="4" customFormat="1" ht="15" outlineLevel="2">
      <c r="A1755" s="311"/>
      <c r="B1755" s="430" t="s">
        <v>653</v>
      </c>
      <c r="C1755" s="567" t="s">
        <v>215</v>
      </c>
      <c r="D1755" s="854" t="s">
        <v>270</v>
      </c>
      <c r="E1755" s="846">
        <v>26.64</v>
      </c>
      <c r="F1755" s="215"/>
      <c r="G1755" s="405">
        <f>E1755*F1755</f>
        <v>0</v>
      </c>
      <c r="H1755" s="372"/>
      <c r="I1755" s="907"/>
      <c r="J1755" s="929">
        <f>G1755</f>
        <v>0</v>
      </c>
    </row>
    <row r="1756" spans="1:10" s="4" customFormat="1" outlineLevel="2">
      <c r="A1756" s="311"/>
      <c r="B1756" s="312"/>
      <c r="C1756" s="567"/>
      <c r="D1756" s="854"/>
      <c r="E1756" s="855"/>
      <c r="F1756" s="12"/>
      <c r="G1756" s="405"/>
      <c r="H1756" s="372"/>
      <c r="I1756" s="907"/>
      <c r="J1756" s="929"/>
    </row>
    <row r="1757" spans="1:10" s="4" customFormat="1" ht="76.5" outlineLevel="2">
      <c r="A1757" s="311"/>
      <c r="B1757" s="312" t="s">
        <v>34</v>
      </c>
      <c r="C1757" s="317" t="s">
        <v>2882</v>
      </c>
      <c r="D1757" s="854"/>
      <c r="E1757" s="824"/>
      <c r="F1757" s="12"/>
      <c r="G1757" s="405"/>
      <c r="H1757" s="372"/>
      <c r="I1757" s="907"/>
      <c r="J1757" s="929"/>
    </row>
    <row r="1758" spans="1:10" s="4" customFormat="1" ht="15" outlineLevel="2">
      <c r="A1758" s="311"/>
      <c r="B1758" s="430" t="s">
        <v>654</v>
      </c>
      <c r="C1758" s="567" t="s">
        <v>213</v>
      </c>
      <c r="D1758" s="854" t="s">
        <v>270</v>
      </c>
      <c r="E1758" s="855">
        <v>1130.1099999999999</v>
      </c>
      <c r="F1758" s="215"/>
      <c r="G1758" s="405">
        <f>E1758*F1758</f>
        <v>0</v>
      </c>
      <c r="H1758" s="372"/>
      <c r="I1758" s="907"/>
      <c r="J1758" s="929">
        <f>G1758</f>
        <v>0</v>
      </c>
    </row>
    <row r="1759" spans="1:10" s="4" customFormat="1" ht="15" outlineLevel="2">
      <c r="A1759" s="311"/>
      <c r="B1759" s="430" t="s">
        <v>656</v>
      </c>
      <c r="C1759" s="567" t="s">
        <v>214</v>
      </c>
      <c r="D1759" s="854" t="s">
        <v>270</v>
      </c>
      <c r="E1759" s="855">
        <v>1135.3800000000001</v>
      </c>
      <c r="F1759" s="215"/>
      <c r="G1759" s="405">
        <f>E1759*F1759</f>
        <v>0</v>
      </c>
      <c r="H1759" s="372"/>
      <c r="I1759" s="907"/>
      <c r="J1759" s="929">
        <f>G1759</f>
        <v>0</v>
      </c>
    </row>
    <row r="1760" spans="1:10" s="4" customFormat="1" outlineLevel="2">
      <c r="A1760" s="311"/>
      <c r="B1760" s="312"/>
      <c r="C1760" s="567"/>
      <c r="D1760" s="854"/>
      <c r="E1760" s="855"/>
      <c r="F1760" s="12"/>
      <c r="G1760" s="405"/>
      <c r="H1760" s="372"/>
      <c r="I1760" s="907"/>
      <c r="J1760" s="929"/>
    </row>
    <row r="1761" spans="1:10" s="4" customFormat="1" ht="89.25" outlineLevel="2">
      <c r="A1761" s="311"/>
      <c r="B1761" s="312" t="s">
        <v>36</v>
      </c>
      <c r="C1761" s="317" t="s">
        <v>3566</v>
      </c>
      <c r="D1761" s="854"/>
      <c r="E1761" s="855"/>
      <c r="F1761" s="12"/>
      <c r="G1761" s="405"/>
      <c r="H1761" s="372"/>
      <c r="I1761" s="907"/>
      <c r="J1761" s="929"/>
    </row>
    <row r="1762" spans="1:10" s="4" customFormat="1" ht="15" outlineLevel="2">
      <c r="A1762" s="311"/>
      <c r="B1762" s="430" t="s">
        <v>1078</v>
      </c>
      <c r="C1762" s="567" t="s">
        <v>212</v>
      </c>
      <c r="D1762" s="854" t="s">
        <v>270</v>
      </c>
      <c r="E1762" s="855">
        <f>548.22+(1979.1*0.66)-E1767</f>
        <v>1525.4259999999999</v>
      </c>
      <c r="F1762" s="215"/>
      <c r="G1762" s="405">
        <f>E1762*F1762</f>
        <v>0</v>
      </c>
      <c r="H1762" s="372"/>
      <c r="I1762" s="907"/>
      <c r="J1762" s="929">
        <f>G1762</f>
        <v>0</v>
      </c>
    </row>
    <row r="1763" spans="1:10" s="4" customFormat="1" ht="15" outlineLevel="2">
      <c r="A1763" s="311"/>
      <c r="B1763" s="430" t="s">
        <v>1079</v>
      </c>
      <c r="C1763" s="567" t="s">
        <v>213</v>
      </c>
      <c r="D1763" s="854" t="s">
        <v>270</v>
      </c>
      <c r="E1763" s="855">
        <f>507.96+(1810.62*0.57)-E1768</f>
        <v>1335.0133999999998</v>
      </c>
      <c r="F1763" s="215"/>
      <c r="G1763" s="405">
        <f>E1763*F1763</f>
        <v>0</v>
      </c>
      <c r="H1763" s="372"/>
      <c r="I1763" s="907"/>
      <c r="J1763" s="929">
        <f>G1763</f>
        <v>0</v>
      </c>
    </row>
    <row r="1764" spans="1:10" s="4" customFormat="1" ht="15" outlineLevel="2">
      <c r="A1764" s="311"/>
      <c r="B1764" s="430" t="s">
        <v>1104</v>
      </c>
      <c r="C1764" s="567" t="s">
        <v>214</v>
      </c>
      <c r="D1764" s="854" t="s">
        <v>270</v>
      </c>
      <c r="E1764" s="855">
        <f>520.6+(1855.96*0.57)-E1769</f>
        <v>1373.4971999999998</v>
      </c>
      <c r="F1764" s="215"/>
      <c r="G1764" s="405">
        <f>E1764*F1764</f>
        <v>0</v>
      </c>
      <c r="H1764" s="372"/>
      <c r="I1764" s="907"/>
      <c r="J1764" s="929">
        <f>G1764</f>
        <v>0</v>
      </c>
    </row>
    <row r="1765" spans="1:10" s="4" customFormat="1" outlineLevel="2">
      <c r="A1765" s="311"/>
      <c r="B1765" s="430"/>
      <c r="C1765" s="567"/>
      <c r="D1765" s="854"/>
      <c r="E1765" s="855"/>
      <c r="F1765" s="12"/>
      <c r="G1765" s="405"/>
      <c r="H1765" s="372"/>
      <c r="I1765" s="907"/>
      <c r="J1765" s="929"/>
    </row>
    <row r="1766" spans="1:10" s="4" customFormat="1" ht="89.25" outlineLevel="2">
      <c r="A1766" s="311"/>
      <c r="B1766" s="312" t="s">
        <v>37</v>
      </c>
      <c r="C1766" s="461" t="s">
        <v>4803</v>
      </c>
      <c r="D1766" s="854"/>
      <c r="E1766" s="855"/>
      <c r="F1766" s="12"/>
      <c r="G1766" s="405"/>
      <c r="H1766" s="372"/>
      <c r="I1766" s="907"/>
      <c r="J1766" s="929"/>
    </row>
    <row r="1767" spans="1:10" s="4" customFormat="1" ht="15" outlineLevel="2">
      <c r="A1767" s="311"/>
      <c r="B1767" s="430"/>
      <c r="C1767" s="567" t="s">
        <v>212</v>
      </c>
      <c r="D1767" s="854" t="s">
        <v>270</v>
      </c>
      <c r="E1767" s="855">
        <v>329</v>
      </c>
      <c r="F1767" s="215"/>
      <c r="G1767" s="405">
        <f>E1767*F1767</f>
        <v>0</v>
      </c>
      <c r="H1767" s="372"/>
      <c r="I1767" s="907"/>
      <c r="J1767" s="929">
        <f>G1767</f>
        <v>0</v>
      </c>
    </row>
    <row r="1768" spans="1:10" s="4" customFormat="1" ht="15" outlineLevel="2">
      <c r="A1768" s="311"/>
      <c r="B1768" s="430"/>
      <c r="C1768" s="567" t="s">
        <v>213</v>
      </c>
      <c r="D1768" s="854" t="s">
        <v>270</v>
      </c>
      <c r="E1768" s="855">
        <v>205</v>
      </c>
      <c r="F1768" s="215"/>
      <c r="G1768" s="405">
        <f>E1768*F1768</f>
        <v>0</v>
      </c>
      <c r="H1768" s="372"/>
      <c r="I1768" s="907"/>
      <c r="J1768" s="929">
        <f>G1768</f>
        <v>0</v>
      </c>
    </row>
    <row r="1769" spans="1:10" s="4" customFormat="1" ht="15" outlineLevel="2">
      <c r="A1769" s="311"/>
      <c r="B1769" s="430"/>
      <c r="C1769" s="567" t="s">
        <v>214</v>
      </c>
      <c r="D1769" s="854" t="s">
        <v>270</v>
      </c>
      <c r="E1769" s="855">
        <v>205</v>
      </c>
      <c r="F1769" s="215"/>
      <c r="G1769" s="405">
        <f>E1769*F1769</f>
        <v>0</v>
      </c>
      <c r="H1769" s="372"/>
      <c r="I1769" s="907"/>
      <c r="J1769" s="929">
        <f>G1769</f>
        <v>0</v>
      </c>
    </row>
    <row r="1770" spans="1:10" s="4" customFormat="1" outlineLevel="2">
      <c r="A1770" s="311"/>
      <c r="B1770" s="430"/>
      <c r="C1770" s="567"/>
      <c r="D1770" s="854"/>
      <c r="E1770" s="855"/>
      <c r="F1770" s="12"/>
      <c r="G1770" s="405"/>
      <c r="H1770" s="372"/>
      <c r="I1770" s="907"/>
      <c r="J1770" s="929"/>
    </row>
    <row r="1771" spans="1:10" s="9" customFormat="1" outlineLevel="1">
      <c r="A1771" s="34"/>
      <c r="B1771" s="430"/>
      <c r="C1771" s="20"/>
      <c r="D1771" s="843"/>
      <c r="E1771" s="844"/>
      <c r="F1771" s="13"/>
      <c r="G1771" s="405"/>
      <c r="H1771" s="363"/>
      <c r="I1771" s="907"/>
      <c r="J1771" s="929"/>
    </row>
    <row r="1772" spans="1:10" s="9" customFormat="1" ht="13.5" outlineLevel="1" thickBot="1">
      <c r="A1772" s="34"/>
      <c r="B1772" s="480"/>
      <c r="C1772" s="373" t="s">
        <v>191</v>
      </c>
      <c r="D1772" s="562"/>
      <c r="E1772" s="563"/>
      <c r="F1772" s="14"/>
      <c r="G1772" s="406">
        <f>SUM(G1707:G1771)</f>
        <v>0</v>
      </c>
      <c r="H1772" s="363"/>
      <c r="I1772" s="908">
        <f>SUM(I1707:I1771)</f>
        <v>0</v>
      </c>
      <c r="J1772" s="930">
        <f>SUM(J1707:J1771)</f>
        <v>0</v>
      </c>
    </row>
    <row r="1773" spans="1:10" s="9" customFormat="1" ht="13.5" outlineLevel="1" thickTop="1">
      <c r="A1773" s="34"/>
      <c r="B1773" s="480"/>
      <c r="C1773" s="20"/>
      <c r="D1773" s="843"/>
      <c r="E1773" s="844"/>
      <c r="F1773" s="32"/>
      <c r="G1773" s="405"/>
      <c r="H1773" s="363"/>
      <c r="I1773" s="924"/>
      <c r="J1773" s="949"/>
    </row>
    <row r="1774" spans="1:10" s="9" customFormat="1">
      <c r="A1774" s="34"/>
      <c r="B1774" s="456" t="s">
        <v>108</v>
      </c>
      <c r="C1774" s="398" t="s">
        <v>193</v>
      </c>
      <c r="D1774" s="834"/>
      <c r="E1774" s="57"/>
      <c r="F1774" s="11"/>
      <c r="G1774" s="31"/>
      <c r="H1774" s="363"/>
      <c r="I1774" s="924"/>
      <c r="J1774" s="949"/>
    </row>
    <row r="1775" spans="1:10" s="9" customFormat="1" outlineLevel="1">
      <c r="A1775" s="34"/>
      <c r="B1775" s="480"/>
      <c r="C1775" s="20"/>
      <c r="D1775" s="843"/>
      <c r="E1775" s="844"/>
      <c r="F1775" s="32"/>
      <c r="G1775" s="405"/>
      <c r="H1775" s="363"/>
      <c r="I1775" s="924"/>
      <c r="J1775" s="949"/>
    </row>
    <row r="1776" spans="1:10" s="9" customFormat="1" ht="120" customHeight="1" outlineLevel="1">
      <c r="A1776" s="34"/>
      <c r="B1776" s="317" t="s">
        <v>6</v>
      </c>
      <c r="C1776" s="317" t="s">
        <v>5805</v>
      </c>
      <c r="D1776" s="392" t="s">
        <v>30</v>
      </c>
      <c r="E1776" s="835">
        <v>1</v>
      </c>
      <c r="F1776" s="215"/>
      <c r="G1776" s="405">
        <f>E1776*F1776</f>
        <v>0</v>
      </c>
      <c r="H1776" s="363"/>
      <c r="I1776" s="907"/>
      <c r="J1776" s="929">
        <f>G1776</f>
        <v>0</v>
      </c>
    </row>
    <row r="1777" spans="1:10" s="9" customFormat="1" ht="153" outlineLevel="1">
      <c r="A1777" s="34"/>
      <c r="B1777" s="434"/>
      <c r="C1777" s="317" t="s">
        <v>2608</v>
      </c>
      <c r="D1777" s="392"/>
      <c r="E1777" s="434"/>
      <c r="F1777" s="3"/>
      <c r="G1777" s="317"/>
      <c r="H1777" s="363"/>
      <c r="I1777" s="924"/>
      <c r="J1777" s="949"/>
    </row>
    <row r="1778" spans="1:10" s="9" customFormat="1" ht="318.75" outlineLevel="1">
      <c r="A1778" s="34"/>
      <c r="B1778" s="434"/>
      <c r="C1778" s="317" t="s">
        <v>1187</v>
      </c>
      <c r="D1778" s="392"/>
      <c r="E1778" s="434"/>
      <c r="F1778" s="3"/>
      <c r="G1778" s="317"/>
      <c r="H1778" s="363"/>
      <c r="I1778" s="924"/>
      <c r="J1778" s="949"/>
    </row>
    <row r="1779" spans="1:10" s="9" customFormat="1" ht="102" outlineLevel="1">
      <c r="A1779" s="34"/>
      <c r="B1779" s="434"/>
      <c r="C1779" s="317" t="s">
        <v>1188</v>
      </c>
      <c r="D1779" s="392"/>
      <c r="E1779" s="434"/>
      <c r="F1779" s="3"/>
      <c r="G1779" s="317"/>
      <c r="H1779" s="363"/>
      <c r="I1779" s="924"/>
      <c r="J1779" s="949"/>
    </row>
    <row r="1780" spans="1:10" s="9" customFormat="1" ht="165.75" outlineLevel="1">
      <c r="A1780" s="34"/>
      <c r="B1780" s="434"/>
      <c r="C1780" s="317" t="s">
        <v>2609</v>
      </c>
      <c r="D1780" s="392"/>
      <c r="E1780" s="434"/>
      <c r="F1780" s="3"/>
      <c r="G1780" s="317"/>
      <c r="H1780" s="363"/>
      <c r="I1780" s="924"/>
      <c r="J1780" s="949"/>
    </row>
    <row r="1781" spans="1:10" s="9" customFormat="1" ht="51" outlineLevel="1">
      <c r="A1781" s="34"/>
      <c r="B1781" s="434"/>
      <c r="C1781" s="317" t="s">
        <v>1189</v>
      </c>
      <c r="D1781" s="392"/>
      <c r="E1781" s="434"/>
      <c r="F1781" s="3"/>
      <c r="G1781" s="317"/>
      <c r="H1781" s="363"/>
      <c r="I1781" s="924"/>
      <c r="J1781" s="949"/>
    </row>
    <row r="1782" spans="1:10" s="9" customFormat="1" ht="63.75" outlineLevel="1">
      <c r="A1782" s="34"/>
      <c r="B1782" s="434"/>
      <c r="C1782" s="317" t="s">
        <v>5806</v>
      </c>
      <c r="D1782" s="392"/>
      <c r="E1782" s="434"/>
      <c r="F1782" s="3"/>
      <c r="G1782" s="317"/>
      <c r="H1782" s="363"/>
      <c r="I1782" s="924"/>
      <c r="J1782" s="949"/>
    </row>
    <row r="1783" spans="1:10" s="9" customFormat="1" ht="63.75" outlineLevel="1">
      <c r="A1783" s="34"/>
      <c r="B1783" s="434"/>
      <c r="C1783" s="317" t="s">
        <v>1190</v>
      </c>
      <c r="D1783" s="392"/>
      <c r="E1783" s="434"/>
      <c r="F1783" s="3"/>
      <c r="G1783" s="317"/>
      <c r="H1783" s="363"/>
      <c r="I1783" s="924"/>
      <c r="J1783" s="949"/>
    </row>
    <row r="1784" spans="1:10" s="9" customFormat="1" ht="114.75" outlineLevel="1">
      <c r="A1784" s="34"/>
      <c r="B1784" s="434"/>
      <c r="C1784" s="317" t="s">
        <v>2610</v>
      </c>
      <c r="D1784" s="392"/>
      <c r="E1784" s="434"/>
      <c r="F1784" s="3"/>
      <c r="G1784" s="317"/>
      <c r="H1784" s="363"/>
      <c r="I1784" s="924"/>
      <c r="J1784" s="949"/>
    </row>
    <row r="1785" spans="1:10" s="9" customFormat="1" ht="25.5" outlineLevel="1">
      <c r="A1785" s="34"/>
      <c r="B1785" s="434"/>
      <c r="C1785" s="317" t="s">
        <v>2611</v>
      </c>
      <c r="D1785" s="392"/>
      <c r="E1785" s="434"/>
      <c r="F1785" s="3"/>
      <c r="G1785" s="317"/>
      <c r="H1785" s="363"/>
      <c r="I1785" s="924"/>
      <c r="J1785" s="949"/>
    </row>
    <row r="1786" spans="1:10" s="9" customFormat="1" outlineLevel="1">
      <c r="A1786" s="34"/>
      <c r="B1786" s="434"/>
      <c r="C1786" s="317"/>
      <c r="D1786" s="392"/>
      <c r="E1786" s="434"/>
      <c r="F1786" s="3"/>
      <c r="G1786" s="317"/>
      <c r="H1786" s="363"/>
      <c r="I1786" s="924"/>
      <c r="J1786" s="949"/>
    </row>
    <row r="1787" spans="1:10" s="9" customFormat="1" ht="114.75" outlineLevel="1">
      <c r="A1787" s="34"/>
      <c r="B1787" s="317" t="s">
        <v>26</v>
      </c>
      <c r="C1787" s="317" t="s">
        <v>5807</v>
      </c>
      <c r="D1787" s="392" t="s">
        <v>30</v>
      </c>
      <c r="E1787" s="835">
        <v>1</v>
      </c>
      <c r="F1787" s="215"/>
      <c r="G1787" s="405">
        <f>E1787*F1787</f>
        <v>0</v>
      </c>
      <c r="H1787" s="363"/>
      <c r="I1787" s="907"/>
      <c r="J1787" s="929">
        <f>G1787</f>
        <v>0</v>
      </c>
    </row>
    <row r="1788" spans="1:10" s="9" customFormat="1" ht="153" outlineLevel="1">
      <c r="A1788" s="34"/>
      <c r="B1788" s="434"/>
      <c r="C1788" s="317" t="s">
        <v>2612</v>
      </c>
      <c r="D1788" s="392"/>
      <c r="E1788" s="434"/>
      <c r="F1788" s="3"/>
      <c r="G1788" s="317"/>
      <c r="H1788" s="363"/>
      <c r="I1788" s="924"/>
      <c r="J1788" s="949"/>
    </row>
    <row r="1789" spans="1:10" s="9" customFormat="1" ht="318.75" outlineLevel="1">
      <c r="A1789" s="34"/>
      <c r="B1789" s="434"/>
      <c r="C1789" s="317" t="s">
        <v>1187</v>
      </c>
      <c r="D1789" s="392"/>
      <c r="E1789" s="434"/>
      <c r="F1789" s="3"/>
      <c r="G1789" s="317"/>
      <c r="H1789" s="363"/>
      <c r="I1789" s="924"/>
      <c r="J1789" s="949"/>
    </row>
    <row r="1790" spans="1:10" s="9" customFormat="1" ht="102" outlineLevel="1">
      <c r="A1790" s="34"/>
      <c r="B1790" s="434"/>
      <c r="C1790" s="317" t="s">
        <v>1188</v>
      </c>
      <c r="D1790" s="392"/>
      <c r="E1790" s="434"/>
      <c r="F1790" s="3"/>
      <c r="G1790" s="317"/>
      <c r="H1790" s="363"/>
      <c r="I1790" s="924"/>
      <c r="J1790" s="949"/>
    </row>
    <row r="1791" spans="1:10" s="9" customFormat="1" ht="153" outlineLevel="1">
      <c r="A1791" s="34"/>
      <c r="B1791" s="434"/>
      <c r="C1791" s="317" t="s">
        <v>2613</v>
      </c>
      <c r="D1791" s="392"/>
      <c r="E1791" s="434"/>
      <c r="F1791" s="3"/>
      <c r="G1791" s="317"/>
      <c r="H1791" s="363"/>
      <c r="I1791" s="924"/>
      <c r="J1791" s="949"/>
    </row>
    <row r="1792" spans="1:10" s="9" customFormat="1" ht="51" outlineLevel="1">
      <c r="A1792" s="34"/>
      <c r="B1792" s="434"/>
      <c r="C1792" s="317" t="s">
        <v>1189</v>
      </c>
      <c r="D1792" s="392"/>
      <c r="E1792" s="434"/>
      <c r="F1792" s="3"/>
      <c r="G1792" s="317"/>
      <c r="H1792" s="363"/>
      <c r="I1792" s="924"/>
      <c r="J1792" s="949"/>
    </row>
    <row r="1793" spans="1:10" s="9" customFormat="1" ht="63.75" outlineLevel="1">
      <c r="A1793" s="34"/>
      <c r="B1793" s="434"/>
      <c r="C1793" s="317" t="s">
        <v>5806</v>
      </c>
      <c r="D1793" s="392"/>
      <c r="E1793" s="434"/>
      <c r="F1793" s="3"/>
      <c r="G1793" s="317"/>
      <c r="H1793" s="363"/>
      <c r="I1793" s="924"/>
      <c r="J1793" s="949"/>
    </row>
    <row r="1794" spans="1:10" s="9" customFormat="1" ht="63.75" outlineLevel="1">
      <c r="A1794" s="34"/>
      <c r="B1794" s="434"/>
      <c r="C1794" s="317" t="s">
        <v>2614</v>
      </c>
      <c r="D1794" s="392"/>
      <c r="E1794" s="434"/>
      <c r="F1794" s="3"/>
      <c r="G1794" s="317"/>
      <c r="H1794" s="363"/>
      <c r="I1794" s="924"/>
      <c r="J1794" s="949"/>
    </row>
    <row r="1795" spans="1:10" s="9" customFormat="1" ht="114.75" outlineLevel="1">
      <c r="A1795" s="34"/>
      <c r="B1795" s="434"/>
      <c r="C1795" s="317" t="s">
        <v>2610</v>
      </c>
      <c r="D1795" s="392"/>
      <c r="E1795" s="434"/>
      <c r="F1795" s="3"/>
      <c r="G1795" s="317"/>
      <c r="H1795" s="363"/>
      <c r="I1795" s="924"/>
      <c r="J1795" s="949"/>
    </row>
    <row r="1796" spans="1:10" s="9" customFormat="1" outlineLevel="1">
      <c r="A1796" s="34"/>
      <c r="B1796" s="430"/>
      <c r="C1796" s="8"/>
      <c r="D1796" s="50"/>
      <c r="E1796" s="60"/>
      <c r="F1796" s="12"/>
      <c r="G1796" s="405"/>
      <c r="H1796" s="363"/>
      <c r="I1796" s="907"/>
      <c r="J1796" s="929"/>
    </row>
    <row r="1797" spans="1:10" outlineLevel="1">
      <c r="B1797" s="430"/>
      <c r="C1797" s="8"/>
      <c r="D1797" s="50"/>
      <c r="E1797" s="60"/>
      <c r="F1797" s="12"/>
      <c r="G1797" s="405"/>
      <c r="I1797" s="907"/>
      <c r="J1797" s="929"/>
    </row>
    <row r="1798" spans="1:10" ht="13.5" outlineLevel="1" thickBot="1">
      <c r="B1798" s="430"/>
      <c r="C1798" s="373" t="s">
        <v>194</v>
      </c>
      <c r="D1798" s="562"/>
      <c r="E1798" s="563"/>
      <c r="F1798" s="14"/>
      <c r="G1798" s="406">
        <f>SUM(G1776:G1797)</f>
        <v>0</v>
      </c>
      <c r="I1798" s="908">
        <f>SUM(I1776:I1797)</f>
        <v>0</v>
      </c>
      <c r="J1798" s="930">
        <f>SUM(J1776:J1797)</f>
        <v>0</v>
      </c>
    </row>
    <row r="1799" spans="1:10" ht="13.5" outlineLevel="1" thickTop="1">
      <c r="F1799" s="6"/>
    </row>
    <row r="1800" spans="1:10">
      <c r="B1800" s="456" t="s">
        <v>192</v>
      </c>
      <c r="C1800" s="398" t="s">
        <v>196</v>
      </c>
      <c r="D1800" s="834"/>
      <c r="E1800" s="57"/>
      <c r="F1800" s="11"/>
      <c r="G1800" s="31"/>
    </row>
    <row r="1801" spans="1:10" outlineLevel="1">
      <c r="F1801" s="6"/>
      <c r="I1801" s="901"/>
      <c r="J1801" s="938"/>
    </row>
    <row r="1802" spans="1:10" outlineLevel="1">
      <c r="B1802" s="880"/>
      <c r="C1802" s="567"/>
      <c r="F1802" s="52"/>
      <c r="G1802" s="332"/>
      <c r="I1802" s="925"/>
      <c r="J1802" s="950"/>
    </row>
    <row r="1803" spans="1:10" outlineLevel="1">
      <c r="B1803" s="880" t="s">
        <v>6</v>
      </c>
      <c r="C1803" s="476" t="s">
        <v>1017</v>
      </c>
      <c r="F1803" s="52"/>
      <c r="G1803" s="332"/>
      <c r="I1803" s="925"/>
      <c r="J1803" s="950"/>
    </row>
    <row r="1804" spans="1:10" ht="70.5" customHeight="1" outlineLevel="1">
      <c r="B1804" s="880"/>
      <c r="C1804" s="317" t="s">
        <v>6075</v>
      </c>
      <c r="D1804" s="823" t="s">
        <v>200</v>
      </c>
      <c r="E1804" s="835">
        <v>150</v>
      </c>
      <c r="F1804" s="215"/>
      <c r="G1804" s="332">
        <f>E1804*F1804</f>
        <v>0</v>
      </c>
      <c r="I1804" s="925">
        <f>G1804*0.2151</f>
        <v>0</v>
      </c>
      <c r="J1804" s="950">
        <f>G1804*0.7849</f>
        <v>0</v>
      </c>
    </row>
    <row r="1805" spans="1:10" outlineLevel="1">
      <c r="B1805" s="880"/>
      <c r="C1805" s="317"/>
      <c r="F1805" s="109"/>
      <c r="G1805" s="332"/>
      <c r="I1805" s="925"/>
      <c r="J1805" s="950"/>
    </row>
    <row r="1806" spans="1:10" outlineLevel="1">
      <c r="B1806" s="880" t="s">
        <v>26</v>
      </c>
      <c r="C1806" s="372" t="s">
        <v>2627</v>
      </c>
      <c r="F1806" s="109"/>
      <c r="G1806" s="332"/>
      <c r="I1806" s="925"/>
      <c r="J1806" s="950"/>
    </row>
    <row r="1807" spans="1:10" ht="38.25" outlineLevel="1">
      <c r="B1807" s="881"/>
      <c r="C1807" s="8" t="s">
        <v>1192</v>
      </c>
      <c r="D1807" s="392"/>
      <c r="E1807" s="434"/>
      <c r="F1807" s="3"/>
      <c r="G1807" s="317"/>
    </row>
    <row r="1808" spans="1:10" ht="127.5" outlineLevel="1">
      <c r="B1808" s="881"/>
      <c r="C1808" s="856" t="s">
        <v>5808</v>
      </c>
      <c r="D1808" s="392"/>
      <c r="E1808" s="434"/>
      <c r="F1808" s="3"/>
      <c r="G1808" s="317"/>
    </row>
    <row r="1809" spans="2:10" ht="63.75" outlineLevel="1">
      <c r="B1809" s="881"/>
      <c r="C1809" s="856" t="s">
        <v>2628</v>
      </c>
      <c r="D1809" s="392"/>
      <c r="E1809" s="434"/>
      <c r="F1809" s="3"/>
      <c r="G1809" s="317"/>
    </row>
    <row r="1810" spans="2:10" ht="114.75" outlineLevel="1">
      <c r="B1810" s="881"/>
      <c r="C1810" s="856" t="s">
        <v>1193</v>
      </c>
      <c r="D1810" s="392"/>
      <c r="E1810" s="434"/>
      <c r="F1810" s="3"/>
      <c r="G1810" s="317"/>
    </row>
    <row r="1811" spans="2:10" ht="63.75" outlineLevel="1">
      <c r="B1811" s="881"/>
      <c r="C1811" s="856" t="s">
        <v>1194</v>
      </c>
      <c r="D1811" s="392"/>
      <c r="E1811" s="434"/>
      <c r="F1811" s="3"/>
      <c r="G1811" s="317"/>
    </row>
    <row r="1812" spans="2:10" ht="51" outlineLevel="1">
      <c r="B1812" s="881"/>
      <c r="C1812" s="856" t="s">
        <v>5809</v>
      </c>
      <c r="D1812" s="823" t="s">
        <v>200</v>
      </c>
      <c r="E1812" s="822">
        <v>2</v>
      </c>
      <c r="F1812" s="215"/>
      <c r="G1812" s="332">
        <f>E1812*F1812</f>
        <v>0</v>
      </c>
      <c r="I1812" s="925"/>
      <c r="J1812" s="950">
        <f>G1812</f>
        <v>0</v>
      </c>
    </row>
    <row r="1813" spans="2:10" outlineLevel="1">
      <c r="B1813" s="881"/>
      <c r="C1813" s="391"/>
      <c r="F1813" s="109"/>
      <c r="G1813" s="332"/>
      <c r="I1813" s="925"/>
      <c r="J1813" s="950"/>
    </row>
    <row r="1814" spans="2:10" outlineLevel="1">
      <c r="B1814" s="880" t="s">
        <v>27</v>
      </c>
      <c r="C1814" s="372" t="s">
        <v>2626</v>
      </c>
      <c r="F1814" s="109"/>
      <c r="G1814" s="332"/>
      <c r="I1814" s="925"/>
      <c r="J1814" s="950"/>
    </row>
    <row r="1815" spans="2:10" ht="25.5" outlineLevel="1">
      <c r="B1815" s="881"/>
      <c r="C1815" s="8" t="s">
        <v>2616</v>
      </c>
      <c r="D1815" s="392"/>
      <c r="E1815" s="434"/>
      <c r="F1815" s="3"/>
      <c r="G1815" s="317"/>
    </row>
    <row r="1816" spans="2:10" ht="51" outlineLevel="1">
      <c r="B1816" s="881"/>
      <c r="C1816" s="856" t="s">
        <v>2617</v>
      </c>
      <c r="D1816" s="392"/>
      <c r="E1816" s="434"/>
      <c r="F1816" s="3"/>
      <c r="G1816" s="317"/>
    </row>
    <row r="1817" spans="2:10" ht="76.5" outlineLevel="1">
      <c r="B1817" s="881"/>
      <c r="C1817" s="856" t="s">
        <v>2618</v>
      </c>
      <c r="D1817" s="392"/>
      <c r="E1817" s="434"/>
      <c r="F1817" s="3"/>
      <c r="G1817" s="317"/>
    </row>
    <row r="1818" spans="2:10" ht="63.75" outlineLevel="1">
      <c r="B1818" s="881"/>
      <c r="C1818" s="856" t="s">
        <v>2619</v>
      </c>
      <c r="D1818" s="392"/>
      <c r="E1818" s="434"/>
      <c r="F1818" s="3"/>
      <c r="G1818" s="317"/>
    </row>
    <row r="1819" spans="2:10" ht="38.25" outlineLevel="1">
      <c r="B1819" s="881"/>
      <c r="C1819" s="856" t="s">
        <v>2620</v>
      </c>
      <c r="D1819" s="392"/>
      <c r="E1819" s="434"/>
      <c r="F1819" s="3"/>
      <c r="G1819" s="317"/>
    </row>
    <row r="1820" spans="2:10" outlineLevel="1">
      <c r="B1820" s="881"/>
      <c r="C1820" s="856" t="s">
        <v>2621</v>
      </c>
      <c r="D1820" s="392"/>
      <c r="E1820" s="434"/>
      <c r="F1820" s="3"/>
      <c r="G1820" s="317"/>
    </row>
    <row r="1821" spans="2:10" ht="38.25" outlineLevel="1">
      <c r="B1821" s="881"/>
      <c r="C1821" s="856" t="s">
        <v>1195</v>
      </c>
      <c r="D1821" s="392"/>
      <c r="E1821" s="434"/>
      <c r="F1821" s="3"/>
      <c r="G1821" s="317"/>
    </row>
    <row r="1822" spans="2:10" ht="38.25" outlineLevel="1">
      <c r="B1822" s="881"/>
      <c r="C1822" s="391" t="s">
        <v>2615</v>
      </c>
      <c r="D1822" s="317"/>
      <c r="E1822" s="317"/>
      <c r="F1822" s="3"/>
      <c r="G1822" s="317"/>
    </row>
    <row r="1823" spans="2:10" outlineLevel="1">
      <c r="B1823" s="566" t="s">
        <v>1062</v>
      </c>
      <c r="C1823" s="391" t="s">
        <v>2622</v>
      </c>
      <c r="D1823" s="823" t="s">
        <v>200</v>
      </c>
      <c r="E1823" s="822">
        <v>2</v>
      </c>
      <c r="F1823" s="215"/>
      <c r="G1823" s="332">
        <f>E1823*F1823</f>
        <v>0</v>
      </c>
      <c r="I1823" s="925"/>
      <c r="J1823" s="950">
        <f>G1823</f>
        <v>0</v>
      </c>
    </row>
    <row r="1824" spans="2:10" outlineLevel="1">
      <c r="B1824" s="566" t="s">
        <v>1063</v>
      </c>
      <c r="C1824" s="391" t="s">
        <v>2623</v>
      </c>
      <c r="D1824" s="823" t="s">
        <v>200</v>
      </c>
      <c r="E1824" s="822">
        <v>2</v>
      </c>
      <c r="F1824" s="215"/>
      <c r="G1824" s="332">
        <f>E1824*F1824</f>
        <v>0</v>
      </c>
      <c r="I1824" s="925"/>
      <c r="J1824" s="950">
        <f>G1824</f>
        <v>0</v>
      </c>
    </row>
    <row r="1825" spans="2:10" outlineLevel="1">
      <c r="B1825" s="566" t="s">
        <v>1064</v>
      </c>
      <c r="C1825" s="391" t="s">
        <v>2624</v>
      </c>
      <c r="D1825" s="823" t="s">
        <v>200</v>
      </c>
      <c r="E1825" s="822">
        <v>2</v>
      </c>
      <c r="F1825" s="215"/>
      <c r="G1825" s="332">
        <f>E1825*F1825</f>
        <v>0</v>
      </c>
      <c r="I1825" s="925"/>
      <c r="J1825" s="950">
        <f>G1825</f>
        <v>0</v>
      </c>
    </row>
    <row r="1826" spans="2:10" outlineLevel="1">
      <c r="B1826" s="566" t="s">
        <v>1224</v>
      </c>
      <c r="C1826" s="391" t="s">
        <v>2625</v>
      </c>
      <c r="D1826" s="823" t="s">
        <v>200</v>
      </c>
      <c r="E1826" s="822">
        <v>2</v>
      </c>
      <c r="F1826" s="215"/>
      <c r="G1826" s="332">
        <f>E1826*F1826</f>
        <v>0</v>
      </c>
      <c r="I1826" s="925"/>
      <c r="J1826" s="950">
        <f>G1826</f>
        <v>0</v>
      </c>
    </row>
    <row r="1827" spans="2:10" outlineLevel="1">
      <c r="B1827" s="881"/>
      <c r="C1827" s="391"/>
      <c r="E1827" s="882"/>
      <c r="F1827" s="109"/>
      <c r="G1827" s="332"/>
      <c r="I1827" s="925"/>
      <c r="J1827" s="950"/>
    </row>
    <row r="1828" spans="2:10" outlineLevel="1">
      <c r="B1828" s="883"/>
      <c r="C1828" s="884"/>
      <c r="D1828" s="885"/>
      <c r="E1828" s="886"/>
      <c r="F1828" s="53"/>
      <c r="G1828" s="901"/>
      <c r="I1828" s="901"/>
      <c r="J1828" s="938"/>
    </row>
    <row r="1829" spans="2:10" ht="13.5" outlineLevel="1" thickBot="1">
      <c r="B1829" s="883"/>
      <c r="C1829" s="887" t="s">
        <v>197</v>
      </c>
      <c r="D1829" s="888"/>
      <c r="E1829" s="889"/>
      <c r="F1829" s="54"/>
      <c r="G1829" s="902">
        <f>SUM(G1801:G1828)</f>
        <v>0</v>
      </c>
      <c r="I1829" s="908">
        <f>SUM(I1801:I1828)</f>
        <v>0</v>
      </c>
      <c r="J1829" s="930">
        <f>SUM(J1801:J1828)</f>
        <v>0</v>
      </c>
    </row>
    <row r="1830" spans="2:10" ht="13.5" outlineLevel="1" thickTop="1"/>
  </sheetData>
  <sheetProtection algorithmName="SHA-512" hashValue="nmKMFFfOza708BSS1BlvSq6pouSpQX4ctEyZLlv17/Nc0uukZ/gGy4wz9gxFktOxsQg8GogLJWGa4MtcstDUyA==" saltValue="Cg06GFwgKpk8TarRaYo0ew==" spinCount="100000" sheet="1" objects="1" scenarios="1" formatCells="0" formatColumns="0" formatRows="0"/>
  <protectedRanges>
    <protectedRange sqref="F1429:F1434 F1487:F1494 F1496:F1502" name="Obseg5_1_4_1_1"/>
    <protectedRange sqref="G1487 G1496" name="Obseg5_4_1_13_1_1"/>
    <protectedRange sqref="G1488:G1494 G1497:G1502" name="Obseg5_4_4_10_1_1"/>
    <protectedRange sqref="F1812:F1814 F1823:F1827 F1804:F1806" name="Obseg5_6_6_1"/>
  </protectedRanges>
  <phoneticPr fontId="113" type="noConversion"/>
  <pageMargins left="0.70866141732283472" right="0.35433070866141736" top="0.94488188976377963" bottom="0.22395833333333334" header="0.31496062992125984" footer="0.31496062992125984"/>
  <pageSetup paperSize="9" scale="40"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rowBreaks count="49" manualBreakCount="49">
    <brk id="20" max="9" man="1"/>
    <brk id="49" max="9" man="1"/>
    <brk id="96" max="9" man="1"/>
    <brk id="107" max="9" man="1"/>
    <brk id="119" max="9" man="1"/>
    <brk id="136" max="9" man="1"/>
    <brk id="147" max="9" man="1"/>
    <brk id="166" max="9" man="1"/>
    <brk id="193" max="9" man="1"/>
    <brk id="232" max="9" man="1"/>
    <brk id="280" max="9" man="1"/>
    <brk id="300" max="9" man="1"/>
    <brk id="345" max="9" man="1"/>
    <brk id="382" max="9" man="1"/>
    <brk id="402" max="9" man="1"/>
    <brk id="433" max="9" man="1"/>
    <brk id="460" max="9" man="1"/>
    <brk id="487" max="9" man="1"/>
    <brk id="520" max="9" man="1"/>
    <brk id="544" max="9" man="1"/>
    <brk id="561" max="9" man="1"/>
    <brk id="585" max="9" man="1"/>
    <brk id="605" max="9" man="1"/>
    <brk id="642" max="9" man="1"/>
    <brk id="651" max="9" man="1"/>
    <brk id="658" max="9" man="1"/>
    <brk id="706" max="9" man="1"/>
    <brk id="723" max="9" man="1"/>
    <brk id="752" max="9" man="1"/>
    <brk id="792" max="9" man="1"/>
    <brk id="801" max="9" man="1"/>
    <brk id="848" max="9" man="1"/>
    <brk id="861" max="9" man="1"/>
    <brk id="973" max="9" man="1"/>
    <brk id="985" max="9" man="1"/>
    <brk id="1012" max="9" man="1"/>
    <brk id="1040" max="9" man="1"/>
    <brk id="1133" max="9" man="1"/>
    <brk id="1182" max="9" man="1"/>
    <brk id="1209" max="9" man="1"/>
    <brk id="1255" max="9" man="1"/>
    <brk id="1264" max="9" man="1"/>
    <brk id="1304" max="9" man="1"/>
    <brk id="1316" max="9" man="1"/>
    <brk id="1329" max="9" man="1"/>
    <brk id="1366" max="9" man="1"/>
    <brk id="1397" max="9" man="1"/>
    <brk id="1470" max="9" man="1"/>
    <brk id="1705"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DA60A-9F44-4B1A-8DF2-FB1F1DE249A9}">
  <sheetPr codeName="List7"/>
  <dimension ref="A1:L241"/>
  <sheetViews>
    <sheetView view="pageBreakPreview" zoomScale="130" zoomScaleNormal="130" zoomScaleSheetLayoutView="130" workbookViewId="0"/>
  </sheetViews>
  <sheetFormatPr defaultColWidth="9.140625" defaultRowHeight="12.75"/>
  <cols>
    <col min="1" max="1" width="3.28515625" style="577" customWidth="1"/>
    <col min="2" max="2" width="5.28515625" style="592" customWidth="1"/>
    <col min="3" max="3" width="42.5703125" style="588" customWidth="1"/>
    <col min="4" max="4" width="4.28515625" style="588" customWidth="1"/>
    <col min="5" max="5" width="7.7109375" style="589" customWidth="1"/>
    <col min="6" max="6" width="11.85546875" style="575" customWidth="1"/>
    <col min="7" max="7" width="13.28515625" style="589" customWidth="1"/>
    <col min="8" max="8" width="2.7109375" style="577" customWidth="1"/>
    <col min="9" max="9" width="13.28515625" style="633" customWidth="1"/>
    <col min="10" max="10" width="13.28515625" style="652" customWidth="1"/>
    <col min="11" max="11" width="12.140625" style="48" bestFit="1" customWidth="1"/>
    <col min="12" max="16384" width="9.140625" style="574"/>
  </cols>
  <sheetData>
    <row r="1" spans="2:12">
      <c r="F1" s="589"/>
    </row>
    <row r="2" spans="2:12" ht="48" thickBot="1">
      <c r="B2" s="578" t="s">
        <v>7</v>
      </c>
      <c r="C2" s="579" t="s">
        <v>1872</v>
      </c>
      <c r="D2" s="580"/>
      <c r="E2" s="581"/>
      <c r="F2" s="581"/>
      <c r="G2" s="581"/>
      <c r="H2" s="618"/>
      <c r="I2" s="620" t="s">
        <v>5651</v>
      </c>
      <c r="J2" s="639" t="s">
        <v>2016</v>
      </c>
    </row>
    <row r="3" spans="2:12" ht="18">
      <c r="B3" s="582"/>
      <c r="C3" s="583"/>
      <c r="D3" s="584"/>
      <c r="E3" s="585"/>
      <c r="F3" s="585"/>
      <c r="G3" s="585"/>
      <c r="H3" s="619"/>
      <c r="I3" s="621"/>
      <c r="J3" s="640"/>
    </row>
    <row r="4" spans="2:12">
      <c r="B4" s="586"/>
      <c r="C4" s="587" t="s">
        <v>1871</v>
      </c>
      <c r="F4" s="589"/>
      <c r="I4" s="622"/>
      <c r="J4" s="641"/>
    </row>
    <row r="5" spans="2:12">
      <c r="B5" s="586"/>
      <c r="C5" s="587"/>
      <c r="F5" s="589"/>
      <c r="I5" s="622"/>
      <c r="J5" s="641"/>
    </row>
    <row r="6" spans="2:12">
      <c r="B6" s="590" t="str">
        <f>B20</f>
        <v>I.</v>
      </c>
      <c r="C6" s="591" t="str">
        <f>C20</f>
        <v>PREDDELA</v>
      </c>
      <c r="F6" s="589"/>
      <c r="G6" s="615">
        <f>G37</f>
        <v>0</v>
      </c>
      <c r="I6" s="623">
        <f>I37</f>
        <v>0</v>
      </c>
      <c r="J6" s="642">
        <f>J37</f>
        <v>0</v>
      </c>
      <c r="K6" s="114"/>
      <c r="L6" s="576"/>
    </row>
    <row r="7" spans="2:12">
      <c r="B7" s="590" t="str">
        <f>B39</f>
        <v>II.</v>
      </c>
      <c r="C7" s="591" t="str">
        <f>C39</f>
        <v xml:space="preserve">ZEMELJSKA DELA </v>
      </c>
      <c r="F7" s="589"/>
      <c r="G7" s="615">
        <f>G63</f>
        <v>0</v>
      </c>
      <c r="I7" s="623">
        <f>I63</f>
        <v>0</v>
      </c>
      <c r="J7" s="642">
        <f>J63</f>
        <v>0</v>
      </c>
      <c r="K7" s="114"/>
      <c r="L7" s="576"/>
    </row>
    <row r="8" spans="2:12">
      <c r="B8" s="590" t="str">
        <f>B65</f>
        <v>III.</v>
      </c>
      <c r="C8" s="591" t="str">
        <f>C65</f>
        <v>VOZIŠČNE KONSTRUKCIJE</v>
      </c>
      <c r="F8" s="589"/>
      <c r="G8" s="615">
        <f>G91</f>
        <v>0</v>
      </c>
      <c r="I8" s="623">
        <f>I91</f>
        <v>0</v>
      </c>
      <c r="J8" s="642">
        <f>J91</f>
        <v>0</v>
      </c>
      <c r="K8" s="114"/>
      <c r="L8" s="576"/>
    </row>
    <row r="9" spans="2:12">
      <c r="B9" s="590" t="str">
        <f>B94</f>
        <v>IV.</v>
      </c>
      <c r="C9" s="591" t="str">
        <f>C94</f>
        <v>ODVODNJAVANJE</v>
      </c>
      <c r="F9" s="589"/>
      <c r="G9" s="615">
        <f>G110</f>
        <v>0</v>
      </c>
      <c r="I9" s="623">
        <f>I110</f>
        <v>0</v>
      </c>
      <c r="J9" s="642">
        <f>J110</f>
        <v>0</v>
      </c>
      <c r="K9" s="114"/>
      <c r="L9" s="576"/>
    </row>
    <row r="10" spans="2:12">
      <c r="B10" s="590" t="str">
        <f>B113</f>
        <v>V.</v>
      </c>
      <c r="C10" s="591" t="str">
        <f>C113</f>
        <v>KANALIZACIJA</v>
      </c>
      <c r="F10" s="589"/>
      <c r="G10" s="615">
        <f>G166</f>
        <v>0</v>
      </c>
      <c r="I10" s="623">
        <f>I166</f>
        <v>0</v>
      </c>
      <c r="J10" s="642">
        <f>J166</f>
        <v>0</v>
      </c>
      <c r="K10" s="114"/>
      <c r="L10" s="576"/>
    </row>
    <row r="11" spans="2:12">
      <c r="B11" s="590" t="str">
        <f>B169</f>
        <v>VI.</v>
      </c>
      <c r="C11" s="591" t="str">
        <f>C169</f>
        <v>OPREMA</v>
      </c>
      <c r="F11" s="589"/>
      <c r="G11" s="615">
        <f>G199</f>
        <v>0</v>
      </c>
      <c r="I11" s="623">
        <f>I199</f>
        <v>0</v>
      </c>
      <c r="J11" s="642">
        <f>J199</f>
        <v>0</v>
      </c>
      <c r="K11" s="114"/>
      <c r="L11" s="576"/>
    </row>
    <row r="12" spans="2:12">
      <c r="B12" s="590" t="str">
        <f>B202</f>
        <v>VII.</v>
      </c>
      <c r="C12" s="591" t="str">
        <f>C202</f>
        <v>TUJE STORITVE</v>
      </c>
      <c r="F12" s="589"/>
      <c r="G12" s="615">
        <f>G224</f>
        <v>0</v>
      </c>
      <c r="I12" s="623">
        <f>I224</f>
        <v>0</v>
      </c>
      <c r="J12" s="642">
        <f>J224</f>
        <v>0</v>
      </c>
      <c r="K12" s="114"/>
      <c r="L12" s="576"/>
    </row>
    <row r="13" spans="2:12">
      <c r="B13" s="592" t="str">
        <f>B227</f>
        <v>VIII.</v>
      </c>
      <c r="C13" s="588" t="str">
        <f>C227</f>
        <v>PRIPRAVA IN SADITEV:</v>
      </c>
      <c r="D13" s="593"/>
      <c r="E13" s="577"/>
      <c r="F13" s="577"/>
      <c r="G13" s="615">
        <f>G241</f>
        <v>0</v>
      </c>
      <c r="I13" s="623">
        <f>I241</f>
        <v>0</v>
      </c>
      <c r="J13" s="642">
        <f>J241</f>
        <v>0</v>
      </c>
      <c r="K13" s="114"/>
      <c r="L13" s="576"/>
    </row>
    <row r="14" spans="2:12" ht="13.5" thickBot="1">
      <c r="B14" s="586"/>
      <c r="C14" s="577"/>
      <c r="D14" s="577"/>
      <c r="E14" s="577"/>
      <c r="F14" s="577"/>
      <c r="G14" s="577"/>
      <c r="I14" s="284"/>
      <c r="J14" s="285"/>
      <c r="K14" s="114"/>
    </row>
    <row r="15" spans="2:12" ht="13.5" thickBot="1">
      <c r="C15" s="594" t="s">
        <v>277</v>
      </c>
      <c r="D15" s="595"/>
      <c r="E15" s="596"/>
      <c r="F15" s="596"/>
      <c r="G15" s="616">
        <f>SUM(G4:G13)</f>
        <v>0</v>
      </c>
      <c r="I15" s="624">
        <f>SUM(I6:I14)</f>
        <v>0</v>
      </c>
      <c r="J15" s="643">
        <f>SUM(J6:J14)</f>
        <v>0</v>
      </c>
      <c r="K15" s="114"/>
    </row>
    <row r="16" spans="2:12">
      <c r="F16" s="589"/>
    </row>
    <row r="17" spans="2:12">
      <c r="F17" s="589"/>
    </row>
    <row r="18" spans="2:12" ht="25.5">
      <c r="C18" s="286" t="s">
        <v>1</v>
      </c>
      <c r="D18" s="287" t="s">
        <v>847</v>
      </c>
      <c r="E18" s="288" t="s">
        <v>2</v>
      </c>
      <c r="F18" s="288" t="s">
        <v>3</v>
      </c>
      <c r="G18" s="289" t="s">
        <v>4</v>
      </c>
      <c r="I18" s="289" t="s">
        <v>4</v>
      </c>
      <c r="J18" s="289" t="s">
        <v>4</v>
      </c>
    </row>
    <row r="19" spans="2:12">
      <c r="F19" s="589"/>
    </row>
    <row r="20" spans="2:12">
      <c r="B20" s="586" t="s">
        <v>0</v>
      </c>
      <c r="C20" s="597" t="s">
        <v>646</v>
      </c>
      <c r="F20" s="589"/>
      <c r="I20" s="625"/>
      <c r="J20" s="644"/>
    </row>
    <row r="21" spans="2:12">
      <c r="B21" s="586"/>
      <c r="C21" s="597"/>
      <c r="F21" s="589"/>
      <c r="I21" s="290"/>
      <c r="J21" s="291"/>
    </row>
    <row r="22" spans="2:12">
      <c r="B22" s="592">
        <f>COUNT($B$20:B21)+1</f>
        <v>1</v>
      </c>
      <c r="C22" s="598" t="s">
        <v>670</v>
      </c>
      <c r="D22" s="588" t="s">
        <v>49</v>
      </c>
      <c r="E22" s="589">
        <v>6329</v>
      </c>
      <c r="F22" s="292"/>
      <c r="G22" s="617">
        <f>E22*F22</f>
        <v>0</v>
      </c>
      <c r="I22" s="626">
        <f>G22*0.61</f>
        <v>0</v>
      </c>
      <c r="J22" s="645">
        <f>G22*0.39</f>
        <v>0</v>
      </c>
      <c r="L22" s="576"/>
    </row>
    <row r="23" spans="2:12">
      <c r="C23" s="598"/>
      <c r="F23" s="589"/>
      <c r="I23" s="627"/>
      <c r="J23" s="646"/>
      <c r="L23" s="576"/>
    </row>
    <row r="24" spans="2:12">
      <c r="B24" s="592">
        <f>COUNT($B$20:B23)+1</f>
        <v>2</v>
      </c>
      <c r="C24" s="598" t="s">
        <v>4735</v>
      </c>
      <c r="D24" s="588" t="s">
        <v>133</v>
      </c>
      <c r="E24" s="589">
        <v>20</v>
      </c>
      <c r="F24" s="292"/>
      <c r="G24" s="617">
        <f>E24*F24</f>
        <v>0</v>
      </c>
      <c r="I24" s="626">
        <f>G24*0.5</f>
        <v>0</v>
      </c>
      <c r="J24" s="645">
        <f>G24*0.5</f>
        <v>0</v>
      </c>
      <c r="L24" s="576"/>
    </row>
    <row r="25" spans="2:12">
      <c r="C25" s="598"/>
      <c r="F25" s="589"/>
      <c r="I25" s="628"/>
      <c r="J25" s="647"/>
      <c r="L25" s="576"/>
    </row>
    <row r="26" spans="2:12" ht="76.5">
      <c r="B26" s="592">
        <f>COUNT($B$20:B25)+1</f>
        <v>3</v>
      </c>
      <c r="C26" s="599" t="s">
        <v>2932</v>
      </c>
      <c r="F26" s="589"/>
      <c r="I26" s="628"/>
      <c r="J26" s="647"/>
      <c r="L26" s="576"/>
    </row>
    <row r="27" spans="2:12" ht="25.5">
      <c r="C27" s="598" t="s">
        <v>2933</v>
      </c>
      <c r="D27" s="588" t="s">
        <v>1853</v>
      </c>
      <c r="E27" s="589">
        <v>1</v>
      </c>
      <c r="F27" s="292"/>
      <c r="G27" s="617">
        <f>E27*F27</f>
        <v>0</v>
      </c>
      <c r="I27" s="626">
        <f>G27*0.5</f>
        <v>0</v>
      </c>
      <c r="J27" s="645">
        <f>G27*0.5</f>
        <v>0</v>
      </c>
      <c r="L27" s="576"/>
    </row>
    <row r="28" spans="2:12">
      <c r="C28" s="598"/>
      <c r="F28" s="589"/>
      <c r="I28" s="629"/>
      <c r="J28" s="648"/>
      <c r="L28" s="576"/>
    </row>
    <row r="29" spans="2:12" ht="25.5">
      <c r="B29" s="592">
        <f>COUNT($B$20:B28)+1</f>
        <v>4</v>
      </c>
      <c r="C29" s="598" t="s">
        <v>4173</v>
      </c>
      <c r="D29" s="588" t="s">
        <v>49</v>
      </c>
      <c r="E29" s="589">
        <v>120</v>
      </c>
      <c r="F29" s="292"/>
      <c r="G29" s="617">
        <f>E29*F29</f>
        <v>0</v>
      </c>
      <c r="I29" s="626">
        <f>G29*0</f>
        <v>0</v>
      </c>
      <c r="J29" s="645">
        <f>G29*1</f>
        <v>0</v>
      </c>
      <c r="L29" s="576"/>
    </row>
    <row r="30" spans="2:12">
      <c r="C30" s="598"/>
      <c r="F30" s="589"/>
      <c r="I30" s="628"/>
      <c r="J30" s="647"/>
      <c r="L30" s="576"/>
    </row>
    <row r="31" spans="2:12" ht="25.5">
      <c r="B31" s="592">
        <f>COUNT($B$20:B30)+1</f>
        <v>5</v>
      </c>
      <c r="C31" s="598" t="s">
        <v>4174</v>
      </c>
      <c r="D31" s="588" t="s">
        <v>264</v>
      </c>
      <c r="E31" s="589">
        <v>33</v>
      </c>
      <c r="F31" s="292"/>
      <c r="G31" s="617">
        <f>E31*F31</f>
        <v>0</v>
      </c>
      <c r="I31" s="626">
        <f>G31*0</f>
        <v>0</v>
      </c>
      <c r="J31" s="645">
        <f>G31*1</f>
        <v>0</v>
      </c>
      <c r="L31" s="576"/>
    </row>
    <row r="32" spans="2:12">
      <c r="C32" s="598"/>
      <c r="F32" s="589"/>
      <c r="I32" s="628"/>
      <c r="J32" s="647"/>
      <c r="L32" s="576"/>
    </row>
    <row r="33" spans="2:12" ht="25.5">
      <c r="B33" s="592">
        <f>COUNT($B$20:B32)+1</f>
        <v>6</v>
      </c>
      <c r="C33" s="598" t="s">
        <v>4175</v>
      </c>
      <c r="D33" s="588" t="s">
        <v>264</v>
      </c>
      <c r="E33" s="589">
        <v>3</v>
      </c>
      <c r="F33" s="292"/>
      <c r="G33" s="617">
        <f>E33*F33</f>
        <v>0</v>
      </c>
      <c r="I33" s="626">
        <f>G33*0</f>
        <v>0</v>
      </c>
      <c r="J33" s="645">
        <f>G33*1</f>
        <v>0</v>
      </c>
      <c r="L33" s="576"/>
    </row>
    <row r="34" spans="2:12">
      <c r="C34" s="598"/>
      <c r="F34" s="589"/>
      <c r="I34" s="629"/>
      <c r="J34" s="648"/>
      <c r="L34" s="576"/>
    </row>
    <row r="35" spans="2:12">
      <c r="B35" s="592">
        <f>COUNT($B$20:B34)+1</f>
        <v>7</v>
      </c>
      <c r="C35" s="598" t="s">
        <v>1854</v>
      </c>
      <c r="D35" s="588" t="s">
        <v>264</v>
      </c>
      <c r="E35" s="589">
        <v>465</v>
      </c>
      <c r="F35" s="292"/>
      <c r="G35" s="617">
        <f>E35*F35</f>
        <v>0</v>
      </c>
      <c r="I35" s="626">
        <f>G35*0.05</f>
        <v>0</v>
      </c>
      <c r="J35" s="645">
        <f>G35*0.95</f>
        <v>0</v>
      </c>
      <c r="L35" s="576"/>
    </row>
    <row r="36" spans="2:12" ht="13.5" thickBot="1">
      <c r="C36" s="598"/>
      <c r="F36" s="589"/>
      <c r="I36" s="623"/>
      <c r="J36" s="642"/>
    </row>
    <row r="37" spans="2:12" ht="13.5" thickBot="1">
      <c r="B37" s="586"/>
      <c r="C37" s="600" t="s">
        <v>1855</v>
      </c>
      <c r="D37" s="595"/>
      <c r="E37" s="596"/>
      <c r="F37" s="596"/>
      <c r="G37" s="616">
        <f>SUM(G20:G36)</f>
        <v>0</v>
      </c>
      <c r="H37" s="616"/>
      <c r="I37" s="630">
        <f>SUM(I20:I36)</f>
        <v>0</v>
      </c>
      <c r="J37" s="649">
        <f>SUM(J20:J36)</f>
        <v>0</v>
      </c>
    </row>
    <row r="38" spans="2:12">
      <c r="B38" s="586"/>
      <c r="C38" s="598"/>
      <c r="F38" s="589"/>
      <c r="I38" s="623"/>
      <c r="J38" s="642"/>
    </row>
    <row r="39" spans="2:12">
      <c r="B39" s="586" t="s">
        <v>10</v>
      </c>
      <c r="C39" s="597" t="s">
        <v>1856</v>
      </c>
      <c r="F39" s="589"/>
      <c r="I39" s="631"/>
      <c r="J39" s="650"/>
    </row>
    <row r="40" spans="2:12">
      <c r="B40" s="586"/>
      <c r="C40" s="597"/>
      <c r="F40" s="589"/>
      <c r="I40" s="631"/>
      <c r="J40" s="650"/>
    </row>
    <row r="41" spans="2:12" ht="25.5">
      <c r="B41" s="592">
        <f>COUNT($B$38:B40)+1</f>
        <v>1</v>
      </c>
      <c r="C41" s="598" t="s">
        <v>4736</v>
      </c>
      <c r="D41" s="588" t="s">
        <v>48</v>
      </c>
      <c r="E41" s="589">
        <v>1260</v>
      </c>
      <c r="F41" s="292"/>
      <c r="G41" s="617">
        <f>E41*F41</f>
        <v>0</v>
      </c>
      <c r="I41" s="632">
        <f>G41*0.61</f>
        <v>0</v>
      </c>
      <c r="J41" s="651">
        <f>G41*0.39</f>
        <v>0</v>
      </c>
    </row>
    <row r="42" spans="2:12">
      <c r="C42" s="598"/>
      <c r="F42" s="577"/>
      <c r="G42" s="617"/>
      <c r="I42" s="631"/>
      <c r="J42" s="650"/>
    </row>
    <row r="43" spans="2:12" ht="25.5">
      <c r="B43" s="592">
        <f>COUNT($B$38:B42)+1</f>
        <v>2</v>
      </c>
      <c r="C43" s="598" t="s">
        <v>5622</v>
      </c>
      <c r="D43" s="588" t="s">
        <v>48</v>
      </c>
      <c r="E43" s="589">
        <v>1090</v>
      </c>
      <c r="F43" s="292"/>
      <c r="G43" s="617">
        <f>E43*F43</f>
        <v>0</v>
      </c>
      <c r="I43" s="632">
        <f>G43*0.61</f>
        <v>0</v>
      </c>
      <c r="J43" s="651">
        <f>G43*0.39</f>
        <v>0</v>
      </c>
      <c r="K43" s="293"/>
    </row>
    <row r="44" spans="2:12">
      <c r="C44" s="598"/>
      <c r="F44" s="589"/>
      <c r="G44" s="617"/>
      <c r="I44" s="631"/>
      <c r="J44" s="650"/>
    </row>
    <row r="45" spans="2:12" ht="25.5">
      <c r="B45" s="592">
        <f>COUNT($B$38:B44)+1</f>
        <v>3</v>
      </c>
      <c r="C45" s="598" t="s">
        <v>4176</v>
      </c>
      <c r="D45" s="588" t="s">
        <v>48</v>
      </c>
      <c r="E45" s="589">
        <v>1155</v>
      </c>
      <c r="F45" s="292"/>
      <c r="G45" s="617">
        <f>E45*F45</f>
        <v>0</v>
      </c>
      <c r="I45" s="623">
        <f>G45*0.27</f>
        <v>0</v>
      </c>
      <c r="J45" s="651">
        <f>G45*0.73</f>
        <v>0</v>
      </c>
      <c r="K45" s="293"/>
    </row>
    <row r="46" spans="2:12">
      <c r="C46" s="598"/>
      <c r="F46" s="589"/>
      <c r="G46" s="617"/>
      <c r="I46" s="623"/>
      <c r="J46" s="642"/>
    </row>
    <row r="47" spans="2:12" ht="25.5">
      <c r="B47" s="592">
        <f>COUNT($B$38:B46)+1</f>
        <v>4</v>
      </c>
      <c r="C47" s="598" t="s">
        <v>4177</v>
      </c>
      <c r="D47" s="588" t="s">
        <v>48</v>
      </c>
      <c r="E47" s="589">
        <v>750</v>
      </c>
      <c r="F47" s="292"/>
      <c r="G47" s="617">
        <f>E47*F47</f>
        <v>0</v>
      </c>
      <c r="I47" s="623">
        <f>G47*0.67</f>
        <v>0</v>
      </c>
      <c r="J47" s="651">
        <f>G47*0.33</f>
        <v>0</v>
      </c>
    </row>
    <row r="48" spans="2:12">
      <c r="C48" s="598"/>
      <c r="F48" s="589"/>
      <c r="G48" s="617"/>
      <c r="I48" s="631"/>
      <c r="J48" s="650"/>
    </row>
    <row r="49" spans="2:10" ht="38.25">
      <c r="B49" s="592">
        <f>COUNT($B$38:B48)+1</f>
        <v>5</v>
      </c>
      <c r="C49" s="598" t="s">
        <v>4178</v>
      </c>
      <c r="D49" s="588" t="s">
        <v>48</v>
      </c>
      <c r="E49" s="589">
        <v>1460</v>
      </c>
      <c r="F49" s="292"/>
      <c r="G49" s="617">
        <f>E49*F49</f>
        <v>0</v>
      </c>
      <c r="I49" s="623">
        <f>G49*0.67</f>
        <v>0</v>
      </c>
      <c r="J49" s="651">
        <f>G49*0.33</f>
        <v>0</v>
      </c>
    </row>
    <row r="50" spans="2:10">
      <c r="C50" s="598"/>
      <c r="F50" s="589"/>
      <c r="G50" s="617"/>
      <c r="I50" s="623"/>
      <c r="J50" s="642"/>
    </row>
    <row r="51" spans="2:10" ht="63.75">
      <c r="B51" s="592">
        <f>COUNT($B$38:B50)+1</f>
        <v>6</v>
      </c>
      <c r="C51" s="598" t="s">
        <v>6056</v>
      </c>
      <c r="D51" s="588" t="s">
        <v>48</v>
      </c>
      <c r="E51" s="589">
        <v>320</v>
      </c>
      <c r="F51" s="294"/>
      <c r="G51" s="617">
        <f>E51*F51</f>
        <v>0</v>
      </c>
      <c r="I51" s="623">
        <f>G51*0.8</f>
        <v>0</v>
      </c>
      <c r="J51" s="642">
        <f>G51*0.2</f>
        <v>0</v>
      </c>
    </row>
    <row r="52" spans="2:10">
      <c r="C52" s="598"/>
      <c r="F52" s="589"/>
      <c r="G52" s="617"/>
      <c r="I52" s="631"/>
      <c r="J52" s="650"/>
    </row>
    <row r="53" spans="2:10" ht="38.25">
      <c r="B53" s="592">
        <f>COUNT($B$38:B52)+1</f>
        <v>7</v>
      </c>
      <c r="C53" s="598" t="s">
        <v>4179</v>
      </c>
      <c r="D53" s="588" t="s">
        <v>49</v>
      </c>
      <c r="E53" s="589">
        <v>6470</v>
      </c>
      <c r="F53" s="292"/>
      <c r="G53" s="617">
        <f>E53*F53</f>
        <v>0</v>
      </c>
      <c r="I53" s="632">
        <f>G53*0.61</f>
        <v>0</v>
      </c>
      <c r="J53" s="651">
        <f>G53*0.39</f>
        <v>0</v>
      </c>
    </row>
    <row r="54" spans="2:10">
      <c r="C54" s="598"/>
      <c r="F54" s="589"/>
      <c r="G54" s="617"/>
      <c r="I54" s="631"/>
      <c r="J54" s="650"/>
    </row>
    <row r="55" spans="2:10" ht="63.75">
      <c r="B55" s="592">
        <f>COUNT($B$38:B54)+1</f>
        <v>8</v>
      </c>
      <c r="C55" s="598" t="s">
        <v>6057</v>
      </c>
      <c r="D55" s="588" t="s">
        <v>48</v>
      </c>
      <c r="E55" s="589">
        <v>1770</v>
      </c>
      <c r="F55" s="294"/>
      <c r="G55" s="617">
        <f>E55*F55</f>
        <v>0</v>
      </c>
      <c r="I55" s="631">
        <f>G55*0.68</f>
        <v>0</v>
      </c>
      <c r="J55" s="650">
        <f>G55*0.32</f>
        <v>0</v>
      </c>
    </row>
    <row r="56" spans="2:10">
      <c r="C56" s="598"/>
      <c r="F56" s="589"/>
      <c r="G56" s="617"/>
      <c r="I56" s="631"/>
      <c r="J56" s="650"/>
    </row>
    <row r="57" spans="2:10">
      <c r="B57" s="592">
        <f>COUNT($B$38:B56)+1</f>
        <v>9</v>
      </c>
      <c r="C57" s="598" t="s">
        <v>4737</v>
      </c>
      <c r="D57" s="588" t="s">
        <v>49</v>
      </c>
      <c r="E57" s="589">
        <v>1735</v>
      </c>
      <c r="F57" s="292"/>
      <c r="G57" s="617">
        <f>E57*F57</f>
        <v>0</v>
      </c>
      <c r="I57" s="631">
        <f>G57*1</f>
        <v>0</v>
      </c>
      <c r="J57" s="650">
        <f>G57*0</f>
        <v>0</v>
      </c>
    </row>
    <row r="58" spans="2:10">
      <c r="C58" s="598"/>
      <c r="F58" s="589"/>
      <c r="G58" s="617"/>
      <c r="I58" s="631"/>
      <c r="J58" s="650"/>
    </row>
    <row r="59" spans="2:10" ht="25.5">
      <c r="B59" s="592">
        <f>COUNT($B$38:B58)+1</f>
        <v>10</v>
      </c>
      <c r="C59" s="598" t="s">
        <v>5634</v>
      </c>
      <c r="D59" s="588" t="s">
        <v>49</v>
      </c>
      <c r="E59" s="589">
        <v>3470</v>
      </c>
      <c r="F59" s="292"/>
      <c r="G59" s="617">
        <f>E59*F59</f>
        <v>0</v>
      </c>
      <c r="I59" s="631">
        <f>G59*1</f>
        <v>0</v>
      </c>
      <c r="J59" s="650">
        <f>G59*0</f>
        <v>0</v>
      </c>
    </row>
    <row r="60" spans="2:10">
      <c r="C60" s="598"/>
      <c r="F60" s="589"/>
      <c r="G60" s="617"/>
      <c r="I60" s="631"/>
      <c r="J60" s="650"/>
    </row>
    <row r="61" spans="2:10">
      <c r="B61" s="592">
        <f>COUNT($B$38:B60)+1</f>
        <v>11</v>
      </c>
      <c r="C61" s="598" t="s">
        <v>4180</v>
      </c>
      <c r="D61" s="588" t="s">
        <v>49</v>
      </c>
      <c r="E61" s="589">
        <v>4750</v>
      </c>
      <c r="F61" s="292"/>
      <c r="G61" s="617">
        <f>E61*F61</f>
        <v>0</v>
      </c>
      <c r="I61" s="631">
        <f>G61*0.32</f>
        <v>0</v>
      </c>
      <c r="J61" s="650">
        <f>G61*0.68</f>
        <v>0</v>
      </c>
    </row>
    <row r="62" spans="2:10" ht="13.5" thickBot="1">
      <c r="C62" s="598"/>
      <c r="F62" s="589"/>
    </row>
    <row r="63" spans="2:10" ht="13.5" thickBot="1">
      <c r="B63" s="586"/>
      <c r="C63" s="600" t="s">
        <v>1857</v>
      </c>
      <c r="D63" s="595"/>
      <c r="E63" s="596"/>
      <c r="F63" s="596"/>
      <c r="G63" s="616">
        <f>SUM(G39:G62)</f>
        <v>0</v>
      </c>
      <c r="H63" s="616"/>
      <c r="I63" s="630">
        <f>SUM(I39:I62)</f>
        <v>0</v>
      </c>
      <c r="J63" s="649">
        <f>SUM(J39:J62)</f>
        <v>0</v>
      </c>
    </row>
    <row r="64" spans="2:10">
      <c r="C64" s="598"/>
      <c r="F64" s="589"/>
    </row>
    <row r="65" spans="2:10">
      <c r="B65" s="586" t="s">
        <v>7</v>
      </c>
      <c r="C65" s="597" t="s">
        <v>1858</v>
      </c>
      <c r="F65" s="589"/>
    </row>
    <row r="66" spans="2:10">
      <c r="B66" s="586"/>
      <c r="C66" s="597"/>
      <c r="F66" s="589"/>
    </row>
    <row r="67" spans="2:10" ht="25.5">
      <c r="B67" s="592">
        <f>COUNT($B$63:B66)+1</f>
        <v>1</v>
      </c>
      <c r="C67" s="598" t="s">
        <v>6058</v>
      </c>
      <c r="D67" s="588" t="s">
        <v>48</v>
      </c>
      <c r="E67" s="589">
        <v>1580</v>
      </c>
      <c r="F67" s="292"/>
      <c r="G67" s="617">
        <f>E67*F67</f>
        <v>0</v>
      </c>
      <c r="I67" s="634">
        <f>G67*0.51</f>
        <v>0</v>
      </c>
      <c r="J67" s="653">
        <f>G67*0.49</f>
        <v>0</v>
      </c>
    </row>
    <row r="68" spans="2:10">
      <c r="C68" s="598"/>
      <c r="F68" s="589"/>
      <c r="G68" s="617"/>
      <c r="I68" s="634"/>
      <c r="J68" s="653"/>
    </row>
    <row r="69" spans="2:10" ht="25.5">
      <c r="B69" s="592">
        <f>COUNT($B$63:B68)+1</f>
        <v>2</v>
      </c>
      <c r="C69" s="598" t="s">
        <v>4181</v>
      </c>
      <c r="D69" s="588" t="s">
        <v>49</v>
      </c>
      <c r="E69" s="589">
        <v>6329</v>
      </c>
      <c r="F69" s="292"/>
      <c r="G69" s="617">
        <f>E69*F69</f>
        <v>0</v>
      </c>
      <c r="I69" s="634">
        <f>G69*0.61</f>
        <v>0</v>
      </c>
      <c r="J69" s="653">
        <f>G69*0.39</f>
        <v>0</v>
      </c>
    </row>
    <row r="70" spans="2:10">
      <c r="C70" s="598"/>
      <c r="F70" s="589"/>
      <c r="G70" s="617"/>
      <c r="I70" s="634"/>
      <c r="J70" s="653"/>
    </row>
    <row r="71" spans="2:10" ht="25.5">
      <c r="B71" s="592">
        <f>COUNT($B$63:B70)+1</f>
        <v>3</v>
      </c>
      <c r="C71" s="598" t="s">
        <v>4182</v>
      </c>
      <c r="D71" s="588" t="s">
        <v>49</v>
      </c>
      <c r="E71" s="589">
        <v>2700</v>
      </c>
      <c r="F71" s="292"/>
      <c r="G71" s="617">
        <f>E71*F71</f>
        <v>0</v>
      </c>
      <c r="I71" s="634">
        <f>G71*0.68</f>
        <v>0</v>
      </c>
      <c r="J71" s="653">
        <f>G71*0.32</f>
        <v>0</v>
      </c>
    </row>
    <row r="72" spans="2:10">
      <c r="C72" s="598"/>
      <c r="F72" s="589"/>
      <c r="G72" s="617"/>
      <c r="I72" s="634"/>
      <c r="J72" s="653"/>
    </row>
    <row r="73" spans="2:10" ht="25.5">
      <c r="B73" s="592">
        <f>COUNT($B$63:B72)+1</f>
        <v>4</v>
      </c>
      <c r="C73" s="598" t="s">
        <v>4183</v>
      </c>
      <c r="D73" s="588" t="s">
        <v>49</v>
      </c>
      <c r="E73" s="589">
        <v>2700</v>
      </c>
      <c r="F73" s="292"/>
      <c r="G73" s="617">
        <f>E73*F73</f>
        <v>0</v>
      </c>
      <c r="I73" s="634">
        <f>G73*0.68</f>
        <v>0</v>
      </c>
      <c r="J73" s="653">
        <f>G73*0.32</f>
        <v>0</v>
      </c>
    </row>
    <row r="74" spans="2:10">
      <c r="C74" s="598"/>
      <c r="F74" s="589"/>
      <c r="G74" s="617"/>
      <c r="I74" s="634"/>
      <c r="J74" s="653"/>
    </row>
    <row r="75" spans="2:10" ht="25.5">
      <c r="B75" s="592">
        <f>COUNT($B$63:B74)+1</f>
        <v>5</v>
      </c>
      <c r="C75" s="598" t="s">
        <v>4738</v>
      </c>
      <c r="D75" s="588" t="s">
        <v>49</v>
      </c>
      <c r="E75" s="589">
        <v>1523</v>
      </c>
      <c r="F75" s="295"/>
      <c r="G75" s="617">
        <f>E75*F75</f>
        <v>0</v>
      </c>
      <c r="I75" s="634">
        <f>G75*0.07</f>
        <v>0</v>
      </c>
      <c r="J75" s="653">
        <f>G75*0.93</f>
        <v>0</v>
      </c>
    </row>
    <row r="76" spans="2:10">
      <c r="C76" s="598"/>
      <c r="F76" s="589"/>
      <c r="G76" s="617"/>
      <c r="I76" s="634"/>
      <c r="J76" s="653"/>
    </row>
    <row r="77" spans="2:10" ht="25.5">
      <c r="B77" s="592">
        <f>COUNT($B$63:B76)+1</f>
        <v>6</v>
      </c>
      <c r="C77" s="598" t="s">
        <v>6059</v>
      </c>
      <c r="D77" s="588" t="s">
        <v>49</v>
      </c>
      <c r="E77" s="589">
        <v>1750</v>
      </c>
      <c r="F77" s="292"/>
      <c r="G77" s="617">
        <f>E77*F77</f>
        <v>0</v>
      </c>
      <c r="I77" s="634">
        <f>G77*1</f>
        <v>0</v>
      </c>
      <c r="J77" s="653">
        <f>G77*0</f>
        <v>0</v>
      </c>
    </row>
    <row r="78" spans="2:10">
      <c r="C78" s="598"/>
      <c r="F78" s="589"/>
      <c r="G78" s="617"/>
      <c r="I78" s="634"/>
      <c r="J78" s="653"/>
    </row>
    <row r="79" spans="2:10">
      <c r="B79" s="592">
        <f>COUNT($B$63:B78)+1</f>
        <v>7</v>
      </c>
      <c r="C79" s="598" t="s">
        <v>4747</v>
      </c>
      <c r="D79" s="588" t="s">
        <v>49</v>
      </c>
      <c r="E79" s="589">
        <v>114</v>
      </c>
      <c r="F79" s="292"/>
      <c r="G79" s="617">
        <f>E79*F79</f>
        <v>0</v>
      </c>
      <c r="I79" s="634">
        <f>G79*0</f>
        <v>0</v>
      </c>
      <c r="J79" s="653">
        <f>G79*1</f>
        <v>0</v>
      </c>
    </row>
    <row r="80" spans="2:10">
      <c r="C80" s="598"/>
      <c r="F80" s="589"/>
      <c r="G80" s="617"/>
      <c r="I80" s="634"/>
      <c r="J80" s="653"/>
    </row>
    <row r="81" spans="2:10" ht="25.5">
      <c r="B81" s="592">
        <f>COUNT($B$63:B80)+1</f>
        <v>8</v>
      </c>
      <c r="C81" s="598" t="s">
        <v>6060</v>
      </c>
      <c r="D81" s="588" t="s">
        <v>264</v>
      </c>
      <c r="E81" s="589">
        <v>338</v>
      </c>
      <c r="F81" s="292"/>
      <c r="G81" s="617">
        <f>E81*F81</f>
        <v>0</v>
      </c>
      <c r="I81" s="634">
        <f>G81*0.84</f>
        <v>0</v>
      </c>
      <c r="J81" s="653">
        <f>G81*0.16</f>
        <v>0</v>
      </c>
    </row>
    <row r="82" spans="2:10">
      <c r="C82" s="598"/>
      <c r="F82" s="589"/>
      <c r="G82" s="617"/>
      <c r="I82" s="634"/>
      <c r="J82" s="653"/>
    </row>
    <row r="83" spans="2:10" ht="25.5">
      <c r="B83" s="592">
        <f>COUNT($B$63:B82)+1</f>
        <v>9</v>
      </c>
      <c r="C83" s="598" t="s">
        <v>6061</v>
      </c>
      <c r="D83" s="588" t="s">
        <v>264</v>
      </c>
      <c r="E83" s="589">
        <v>120</v>
      </c>
      <c r="F83" s="292"/>
      <c r="G83" s="617">
        <f>E83*F83</f>
        <v>0</v>
      </c>
      <c r="I83" s="634">
        <f>G83*0</f>
        <v>0</v>
      </c>
      <c r="J83" s="653">
        <f>G83*1</f>
        <v>0</v>
      </c>
    </row>
    <row r="84" spans="2:10">
      <c r="C84" s="598"/>
      <c r="F84" s="589"/>
      <c r="G84" s="617"/>
      <c r="I84" s="634"/>
      <c r="J84" s="653"/>
    </row>
    <row r="85" spans="2:10" ht="25.5">
      <c r="B85" s="592">
        <f>COUNT($B$63:B84)+1</f>
        <v>10</v>
      </c>
      <c r="C85" s="598" t="s">
        <v>6062</v>
      </c>
      <c r="D85" s="588" t="s">
        <v>264</v>
      </c>
      <c r="E85" s="589">
        <v>844</v>
      </c>
      <c r="F85" s="292"/>
      <c r="G85" s="617">
        <f>E85*F85</f>
        <v>0</v>
      </c>
      <c r="I85" s="634">
        <f>G85*1</f>
        <v>0</v>
      </c>
      <c r="J85" s="653">
        <f>G85*0</f>
        <v>0</v>
      </c>
    </row>
    <row r="86" spans="2:10">
      <c r="C86" s="598"/>
      <c r="F86" s="589"/>
      <c r="G86" s="617"/>
      <c r="I86" s="634"/>
      <c r="J86" s="653"/>
    </row>
    <row r="87" spans="2:10" ht="25.5">
      <c r="B87" s="592">
        <f>COUNT($B$63:B86)+1</f>
        <v>11</v>
      </c>
      <c r="C87" s="598" t="s">
        <v>6063</v>
      </c>
      <c r="D87" s="588" t="s">
        <v>264</v>
      </c>
      <c r="E87" s="589">
        <v>330</v>
      </c>
      <c r="F87" s="292"/>
      <c r="G87" s="617">
        <f>E87*F87</f>
        <v>0</v>
      </c>
      <c r="I87" s="634">
        <f>G87*0.39</f>
        <v>0</v>
      </c>
      <c r="J87" s="653">
        <f>G87*0.61</f>
        <v>0</v>
      </c>
    </row>
    <row r="88" spans="2:10">
      <c r="C88" s="598"/>
      <c r="F88" s="296"/>
      <c r="G88" s="617"/>
      <c r="I88" s="634"/>
      <c r="J88" s="653"/>
    </row>
    <row r="89" spans="2:10" ht="51">
      <c r="B89" s="592">
        <f>COUNT($B$63:B88)+1</f>
        <v>12</v>
      </c>
      <c r="C89" s="598" t="s">
        <v>5304</v>
      </c>
      <c r="D89" s="588" t="s">
        <v>264</v>
      </c>
      <c r="E89" s="589">
        <v>131</v>
      </c>
      <c r="F89" s="292"/>
      <c r="G89" s="617">
        <f>E89*F89</f>
        <v>0</v>
      </c>
      <c r="I89" s="634">
        <f>G89*0</f>
        <v>0</v>
      </c>
      <c r="J89" s="653">
        <f>G89*1</f>
        <v>0</v>
      </c>
    </row>
    <row r="90" spans="2:10" ht="13.5" thickBot="1">
      <c r="C90" s="598"/>
      <c r="F90" s="589"/>
    </row>
    <row r="91" spans="2:10" ht="13.5" thickBot="1">
      <c r="B91" s="586"/>
      <c r="C91" s="600" t="s">
        <v>1859</v>
      </c>
      <c r="D91" s="595"/>
      <c r="E91" s="596"/>
      <c r="F91" s="596"/>
      <c r="G91" s="616">
        <f>SUM(G65:G90)</f>
        <v>0</v>
      </c>
      <c r="H91" s="616"/>
      <c r="I91" s="630">
        <f>SUM(I65:I90)</f>
        <v>0</v>
      </c>
      <c r="J91" s="649">
        <f>SUM(J65:J90)</f>
        <v>0</v>
      </c>
    </row>
    <row r="92" spans="2:10">
      <c r="B92" s="586"/>
      <c r="C92" s="598"/>
      <c r="F92" s="589"/>
    </row>
    <row r="93" spans="2:10">
      <c r="B93" s="586"/>
      <c r="C93" s="598"/>
      <c r="F93" s="589"/>
    </row>
    <row r="94" spans="2:10">
      <c r="B94" s="586" t="s">
        <v>9</v>
      </c>
      <c r="C94" s="597" t="s">
        <v>669</v>
      </c>
      <c r="F94" s="589"/>
    </row>
    <row r="95" spans="2:10">
      <c r="C95" s="598"/>
      <c r="F95" s="589"/>
    </row>
    <row r="96" spans="2:10" ht="51">
      <c r="B96" s="592">
        <f>COUNT($B$93:B95)+1</f>
        <v>1</v>
      </c>
      <c r="C96" s="598" t="s">
        <v>6064</v>
      </c>
      <c r="D96" s="588" t="s">
        <v>264</v>
      </c>
      <c r="E96" s="589">
        <v>18</v>
      </c>
      <c r="F96" s="292"/>
      <c r="G96" s="617">
        <f>E96*F96</f>
        <v>0</v>
      </c>
      <c r="I96" s="634">
        <f>G96*0</f>
        <v>0</v>
      </c>
      <c r="J96" s="653">
        <f>G96*1</f>
        <v>0</v>
      </c>
    </row>
    <row r="97" spans="2:10">
      <c r="C97" s="598"/>
      <c r="F97" s="589"/>
      <c r="G97" s="617"/>
      <c r="I97" s="634"/>
      <c r="J97" s="653"/>
    </row>
    <row r="98" spans="2:10" ht="25.5">
      <c r="B98" s="592">
        <f>COUNT($B$93:B97)+1</f>
        <v>2</v>
      </c>
      <c r="C98" s="598" t="s">
        <v>4184</v>
      </c>
      <c r="D98" s="588" t="s">
        <v>133</v>
      </c>
      <c r="E98" s="589">
        <v>58</v>
      </c>
      <c r="F98" s="292"/>
      <c r="G98" s="617">
        <f>E98*F98</f>
        <v>0</v>
      </c>
      <c r="I98" s="634">
        <f>G98*0.81</f>
        <v>0</v>
      </c>
      <c r="J98" s="653">
        <f>G98*0.19</f>
        <v>0</v>
      </c>
    </row>
    <row r="99" spans="2:10">
      <c r="C99" s="598"/>
      <c r="F99" s="589"/>
      <c r="G99" s="617"/>
      <c r="I99" s="634"/>
      <c r="J99" s="653"/>
    </row>
    <row r="100" spans="2:10" ht="27.75">
      <c r="B100" s="592">
        <f>COUNT($B$93:B99)+1</f>
        <v>3</v>
      </c>
      <c r="C100" s="598" t="s">
        <v>6069</v>
      </c>
      <c r="D100" s="588" t="s">
        <v>133</v>
      </c>
      <c r="E100" s="589">
        <v>30</v>
      </c>
      <c r="F100" s="292"/>
      <c r="G100" s="617">
        <f>E100*F100</f>
        <v>0</v>
      </c>
      <c r="I100" s="634">
        <f>G100*0.5</f>
        <v>0</v>
      </c>
      <c r="J100" s="653">
        <f>G100*0.5</f>
        <v>0</v>
      </c>
    </row>
    <row r="101" spans="2:10">
      <c r="C101" s="598"/>
      <c r="F101" s="589"/>
      <c r="G101" s="617"/>
      <c r="I101" s="634"/>
      <c r="J101" s="653"/>
    </row>
    <row r="102" spans="2:10">
      <c r="B102" s="592">
        <f>COUNT($B$93:B101)+1</f>
        <v>4</v>
      </c>
      <c r="C102" s="598" t="s">
        <v>4185</v>
      </c>
      <c r="D102" s="588" t="s">
        <v>133</v>
      </c>
      <c r="E102" s="589">
        <v>17</v>
      </c>
      <c r="F102" s="292"/>
      <c r="G102" s="617">
        <f>E102*F102</f>
        <v>0</v>
      </c>
      <c r="I102" s="634">
        <f>G102*0.76</f>
        <v>0</v>
      </c>
      <c r="J102" s="653">
        <f>G102*0.24</f>
        <v>0</v>
      </c>
    </row>
    <row r="103" spans="2:10">
      <c r="C103" s="598"/>
      <c r="F103" s="589"/>
      <c r="G103" s="617"/>
      <c r="I103" s="634"/>
      <c r="J103" s="653"/>
    </row>
    <row r="104" spans="2:10">
      <c r="B104" s="592">
        <f>COUNT($B$93:B103)+1</f>
        <v>5</v>
      </c>
      <c r="C104" s="598" t="s">
        <v>4750</v>
      </c>
      <c r="D104" s="588" t="s">
        <v>133</v>
      </c>
      <c r="E104" s="589">
        <v>10</v>
      </c>
      <c r="F104" s="292"/>
      <c r="G104" s="617">
        <f>E104*F104</f>
        <v>0</v>
      </c>
      <c r="I104" s="634">
        <f>G104*1</f>
        <v>0</v>
      </c>
      <c r="J104" s="653">
        <f>G104*0</f>
        <v>0</v>
      </c>
    </row>
    <row r="105" spans="2:10">
      <c r="C105" s="598"/>
      <c r="F105" s="589"/>
      <c r="G105" s="617"/>
      <c r="I105" s="634"/>
      <c r="J105" s="653"/>
    </row>
    <row r="106" spans="2:10" ht="25.5">
      <c r="B106" s="592">
        <f>COUNT($B$93:B105)+1</f>
        <v>6</v>
      </c>
      <c r="C106" s="598" t="s">
        <v>4749</v>
      </c>
      <c r="D106" s="588" t="s">
        <v>264</v>
      </c>
      <c r="E106" s="589">
        <v>22</v>
      </c>
      <c r="F106" s="292"/>
      <c r="G106" s="617">
        <f>E106*F106</f>
        <v>0</v>
      </c>
      <c r="I106" s="634">
        <f>G106*1</f>
        <v>0</v>
      </c>
      <c r="J106" s="653">
        <f>G106*0</f>
        <v>0</v>
      </c>
    </row>
    <row r="107" spans="2:10">
      <c r="C107" s="598"/>
      <c r="F107" s="589"/>
      <c r="G107" s="617"/>
      <c r="I107" s="634"/>
      <c r="J107" s="653"/>
    </row>
    <row r="108" spans="2:10" ht="25.5">
      <c r="B108" s="592">
        <f>COUNT($B$93:B107)+1</f>
        <v>7</v>
      </c>
      <c r="C108" s="598" t="s">
        <v>4748</v>
      </c>
      <c r="D108" s="588" t="s">
        <v>264</v>
      </c>
      <c r="E108" s="589">
        <v>239</v>
      </c>
      <c r="F108" s="292"/>
      <c r="G108" s="617">
        <f>E108*F108</f>
        <v>0</v>
      </c>
      <c r="I108" s="634">
        <f>G108*1</f>
        <v>0</v>
      </c>
      <c r="J108" s="653">
        <f>G108*0</f>
        <v>0</v>
      </c>
    </row>
    <row r="109" spans="2:10" ht="13.5" thickBot="1">
      <c r="C109" s="598"/>
      <c r="F109" s="589"/>
      <c r="G109" s="617"/>
    </row>
    <row r="110" spans="2:10" ht="13.5" thickBot="1">
      <c r="B110" s="586"/>
      <c r="C110" s="600" t="s">
        <v>1860</v>
      </c>
      <c r="D110" s="595"/>
      <c r="E110" s="596"/>
      <c r="F110" s="596"/>
      <c r="G110" s="616">
        <f>SUM(G94:G109)</f>
        <v>0</v>
      </c>
      <c r="H110" s="616"/>
      <c r="I110" s="630">
        <f>SUM(I94:I109)</f>
        <v>0</v>
      </c>
      <c r="J110" s="649">
        <f>SUM(J94:J109)</f>
        <v>0</v>
      </c>
    </row>
    <row r="111" spans="2:10">
      <c r="B111" s="586"/>
      <c r="C111" s="598"/>
      <c r="F111" s="589"/>
    </row>
    <row r="112" spans="2:10">
      <c r="B112" s="586"/>
      <c r="C112" s="598"/>
      <c r="F112" s="589"/>
    </row>
    <row r="113" spans="2:10">
      <c r="B113" s="586" t="s">
        <v>69</v>
      </c>
      <c r="C113" s="597" t="s">
        <v>647</v>
      </c>
      <c r="F113" s="589"/>
    </row>
    <row r="114" spans="2:10">
      <c r="B114" s="586"/>
      <c r="C114" s="597"/>
      <c r="F114" s="589"/>
    </row>
    <row r="115" spans="2:10" ht="38.25">
      <c r="B115" s="592">
        <f>COUNT($B$113:B114)+1</f>
        <v>1</v>
      </c>
      <c r="C115" s="598" t="s">
        <v>4186</v>
      </c>
      <c r="D115" s="588" t="s">
        <v>264</v>
      </c>
      <c r="E115" s="589">
        <v>147</v>
      </c>
      <c r="F115" s="292"/>
      <c r="G115" s="617">
        <f>E115*F115</f>
        <v>0</v>
      </c>
      <c r="I115" s="634">
        <f>G115*0.68</f>
        <v>0</v>
      </c>
      <c r="J115" s="653">
        <f>G115*0.32</f>
        <v>0</v>
      </c>
    </row>
    <row r="116" spans="2:10">
      <c r="B116" s="586"/>
      <c r="C116" s="597"/>
      <c r="F116" s="589"/>
      <c r="G116" s="617"/>
      <c r="I116" s="634"/>
      <c r="J116" s="653"/>
    </row>
    <row r="117" spans="2:10" ht="38.25">
      <c r="B117" s="592">
        <f>COUNT($B$113:B116)+1</f>
        <v>2</v>
      </c>
      <c r="C117" s="598" t="s">
        <v>4187</v>
      </c>
      <c r="D117" s="588" t="s">
        <v>264</v>
      </c>
      <c r="E117" s="589">
        <v>210</v>
      </c>
      <c r="F117" s="292"/>
      <c r="G117" s="617">
        <f>E117*F117</f>
        <v>0</v>
      </c>
      <c r="I117" s="634">
        <f>G117*0.04</f>
        <v>0</v>
      </c>
      <c r="J117" s="653">
        <f>G117*0.96</f>
        <v>0</v>
      </c>
    </row>
    <row r="118" spans="2:10">
      <c r="C118" s="598"/>
      <c r="F118" s="589"/>
      <c r="G118" s="617"/>
      <c r="I118" s="634"/>
      <c r="J118" s="653"/>
    </row>
    <row r="119" spans="2:10" ht="38.25">
      <c r="B119" s="592">
        <f>COUNT($B$113:B118)+1</f>
        <v>3</v>
      </c>
      <c r="C119" s="598" t="s">
        <v>4751</v>
      </c>
      <c r="D119" s="588" t="s">
        <v>264</v>
      </c>
      <c r="E119" s="589">
        <v>14</v>
      </c>
      <c r="F119" s="292"/>
      <c r="G119" s="617">
        <f>E119*F119</f>
        <v>0</v>
      </c>
      <c r="I119" s="634">
        <f>G119*0</f>
        <v>0</v>
      </c>
      <c r="J119" s="653">
        <f>G119*1</f>
        <v>0</v>
      </c>
    </row>
    <row r="120" spans="2:10">
      <c r="C120" s="598"/>
      <c r="F120" s="589"/>
      <c r="G120" s="617"/>
      <c r="I120" s="634"/>
      <c r="J120" s="653"/>
    </row>
    <row r="121" spans="2:10" ht="38.25">
      <c r="B121" s="592">
        <f>COUNT($B$113:B120)+1</f>
        <v>4</v>
      </c>
      <c r="C121" s="598" t="s">
        <v>4188</v>
      </c>
      <c r="D121" s="588" t="s">
        <v>264</v>
      </c>
      <c r="E121" s="589">
        <v>112</v>
      </c>
      <c r="F121" s="292"/>
      <c r="G121" s="617">
        <f>E121*F121</f>
        <v>0</v>
      </c>
      <c r="I121" s="634">
        <f>G121*0.24</f>
        <v>0</v>
      </c>
      <c r="J121" s="653">
        <f>G121*0.76</f>
        <v>0</v>
      </c>
    </row>
    <row r="122" spans="2:10">
      <c r="C122" s="598"/>
      <c r="F122" s="589"/>
      <c r="G122" s="617"/>
      <c r="I122" s="634"/>
      <c r="J122" s="653"/>
    </row>
    <row r="123" spans="2:10" ht="38.25">
      <c r="B123" s="592">
        <f>COUNT($B$113:B122)+1</f>
        <v>5</v>
      </c>
      <c r="C123" s="598" t="s">
        <v>4189</v>
      </c>
      <c r="D123" s="588" t="s">
        <v>264</v>
      </c>
      <c r="E123" s="589">
        <v>43</v>
      </c>
      <c r="F123" s="292"/>
      <c r="G123" s="617">
        <f>E123*F123</f>
        <v>0</v>
      </c>
      <c r="I123" s="634">
        <f>G123*1</f>
        <v>0</v>
      </c>
      <c r="J123" s="653">
        <f>G123*0</f>
        <v>0</v>
      </c>
    </row>
    <row r="124" spans="2:10">
      <c r="C124" s="598"/>
      <c r="F124" s="589"/>
      <c r="G124" s="617"/>
      <c r="I124" s="634"/>
      <c r="J124" s="653"/>
    </row>
    <row r="125" spans="2:10" ht="38.25">
      <c r="B125" s="592">
        <f>COUNT($B$113:B124)+1</f>
        <v>6</v>
      </c>
      <c r="C125" s="598" t="s">
        <v>4752</v>
      </c>
      <c r="D125" s="588" t="s">
        <v>264</v>
      </c>
      <c r="E125" s="589">
        <v>143</v>
      </c>
      <c r="F125" s="292"/>
      <c r="G125" s="617">
        <f>E125*F125</f>
        <v>0</v>
      </c>
      <c r="I125" s="634">
        <f>G125*0</f>
        <v>0</v>
      </c>
      <c r="J125" s="653">
        <f>G125*1</f>
        <v>0</v>
      </c>
    </row>
    <row r="126" spans="2:10">
      <c r="C126" s="598"/>
      <c r="F126" s="589"/>
      <c r="G126" s="617"/>
      <c r="I126" s="634"/>
      <c r="J126" s="653"/>
    </row>
    <row r="127" spans="2:10" ht="25.5">
      <c r="B127" s="592">
        <f ca="1">COUNT($B$113:B138)+1</f>
        <v>8</v>
      </c>
      <c r="C127" s="598" t="s">
        <v>4193</v>
      </c>
      <c r="D127" s="588" t="s">
        <v>133</v>
      </c>
      <c r="E127" s="589">
        <v>7</v>
      </c>
      <c r="F127" s="292"/>
      <c r="G127" s="617">
        <f>E127*F127</f>
        <v>0</v>
      </c>
      <c r="I127" s="634">
        <f>G127*0</f>
        <v>0</v>
      </c>
      <c r="J127" s="653">
        <f>G127*1</f>
        <v>0</v>
      </c>
    </row>
    <row r="128" spans="2:10">
      <c r="C128" s="598"/>
      <c r="F128" s="589"/>
      <c r="G128" s="617"/>
      <c r="I128" s="634"/>
      <c r="J128" s="653"/>
    </row>
    <row r="129" spans="2:10" ht="25.5">
      <c r="B129" s="592">
        <f ca="1">COUNT($B$113:B142)+1</f>
        <v>9</v>
      </c>
      <c r="C129" s="598" t="s">
        <v>4194</v>
      </c>
      <c r="D129" s="588" t="s">
        <v>133</v>
      </c>
      <c r="E129" s="589">
        <v>3</v>
      </c>
      <c r="F129" s="292"/>
      <c r="G129" s="617">
        <f>E129*F129</f>
        <v>0</v>
      </c>
      <c r="I129" s="634">
        <f>G129*0</f>
        <v>0</v>
      </c>
      <c r="J129" s="653">
        <f>G129*1</f>
        <v>0</v>
      </c>
    </row>
    <row r="130" spans="2:10">
      <c r="C130" s="598"/>
      <c r="F130" s="589"/>
      <c r="G130" s="617"/>
      <c r="I130" s="634"/>
      <c r="J130" s="653"/>
    </row>
    <row r="131" spans="2:10" ht="25.5">
      <c r="B131" s="592">
        <f ca="1">COUNT($B$113:B142)+1</f>
        <v>10</v>
      </c>
      <c r="C131" s="598" t="s">
        <v>4753</v>
      </c>
      <c r="D131" s="588" t="s">
        <v>133</v>
      </c>
      <c r="E131" s="589">
        <v>2</v>
      </c>
      <c r="F131" s="292"/>
      <c r="G131" s="617">
        <f>E131*F131</f>
        <v>0</v>
      </c>
      <c r="I131" s="634">
        <f>G131*0</f>
        <v>0</v>
      </c>
      <c r="J131" s="653">
        <f>G131*1</f>
        <v>0</v>
      </c>
    </row>
    <row r="132" spans="2:10">
      <c r="C132" s="577"/>
      <c r="D132" s="577"/>
      <c r="E132" s="577"/>
      <c r="F132" s="577"/>
      <c r="G132" s="577"/>
      <c r="I132" s="634"/>
      <c r="J132" s="653"/>
    </row>
    <row r="133" spans="2:10" ht="25.5">
      <c r="B133" s="592">
        <f ca="1">COUNT($B$113:B142)+1</f>
        <v>11</v>
      </c>
      <c r="C133" s="598" t="s">
        <v>4192</v>
      </c>
      <c r="D133" s="588" t="s">
        <v>133</v>
      </c>
      <c r="E133" s="589">
        <v>7</v>
      </c>
      <c r="F133" s="292"/>
      <c r="G133" s="617">
        <f>E133*F133</f>
        <v>0</v>
      </c>
      <c r="I133" s="634">
        <f>G133*0.71</f>
        <v>0</v>
      </c>
      <c r="J133" s="653">
        <f>G133*0.29</f>
        <v>0</v>
      </c>
    </row>
    <row r="134" spans="2:10">
      <c r="C134" s="598"/>
      <c r="F134" s="589"/>
      <c r="G134" s="617"/>
      <c r="I134" s="634"/>
      <c r="J134" s="653"/>
    </row>
    <row r="135" spans="2:10" ht="25.5">
      <c r="B135" s="592">
        <f ca="1">COUNT($B$113:B142)+1</f>
        <v>12</v>
      </c>
      <c r="C135" s="598" t="s">
        <v>4191</v>
      </c>
      <c r="D135" s="588" t="s">
        <v>133</v>
      </c>
      <c r="E135" s="589">
        <v>3</v>
      </c>
      <c r="F135" s="292"/>
      <c r="G135" s="617">
        <f>E135*F135</f>
        <v>0</v>
      </c>
      <c r="I135" s="634">
        <f>G135*0</f>
        <v>0</v>
      </c>
      <c r="J135" s="653">
        <f>G135*1</f>
        <v>0</v>
      </c>
    </row>
    <row r="136" spans="2:10">
      <c r="C136" s="598"/>
      <c r="F136" s="589"/>
      <c r="G136" s="617"/>
      <c r="I136" s="634"/>
      <c r="J136" s="653"/>
    </row>
    <row r="137" spans="2:10" ht="25.5">
      <c r="B137" s="592">
        <f ca="1">COUNT($B$113:B142)+1</f>
        <v>13</v>
      </c>
      <c r="C137" s="598" t="s">
        <v>4754</v>
      </c>
      <c r="D137" s="588" t="s">
        <v>133</v>
      </c>
      <c r="E137" s="589">
        <v>3</v>
      </c>
      <c r="F137" s="292"/>
      <c r="G137" s="617">
        <f>E137*F137</f>
        <v>0</v>
      </c>
      <c r="I137" s="634">
        <f>G137*0.33</f>
        <v>0</v>
      </c>
      <c r="J137" s="653">
        <f>G137*0.67</f>
        <v>0</v>
      </c>
    </row>
    <row r="138" spans="2:10">
      <c r="C138" s="598"/>
      <c r="F138" s="589"/>
      <c r="G138" s="617"/>
      <c r="I138" s="634"/>
      <c r="J138" s="653"/>
    </row>
    <row r="139" spans="2:10" ht="25.5">
      <c r="B139" s="592">
        <f ca="1">COUNT($B$113:B142)+1</f>
        <v>14</v>
      </c>
      <c r="C139" s="598" t="s">
        <v>4190</v>
      </c>
      <c r="D139" s="588" t="s">
        <v>133</v>
      </c>
      <c r="E139" s="589">
        <v>5</v>
      </c>
      <c r="F139" s="292"/>
      <c r="G139" s="617">
        <f>E139*F139</f>
        <v>0</v>
      </c>
      <c r="I139" s="634">
        <f>G139*0.2</f>
        <v>0</v>
      </c>
      <c r="J139" s="653">
        <f>G139*0.8</f>
        <v>0</v>
      </c>
    </row>
    <row r="140" spans="2:10">
      <c r="C140" s="598"/>
      <c r="F140" s="589"/>
      <c r="G140" s="617"/>
      <c r="I140" s="634"/>
      <c r="J140" s="653"/>
    </row>
    <row r="141" spans="2:10" ht="25.5">
      <c r="B141" s="592">
        <f ca="1">COUNT($B$113:B140)+1</f>
        <v>15</v>
      </c>
      <c r="C141" s="598" t="s">
        <v>4755</v>
      </c>
      <c r="D141" s="588" t="s">
        <v>133</v>
      </c>
      <c r="E141" s="589">
        <v>4</v>
      </c>
      <c r="F141" s="292"/>
      <c r="G141" s="617">
        <f>E141*F141</f>
        <v>0</v>
      </c>
      <c r="I141" s="634">
        <f>G141*0</f>
        <v>0</v>
      </c>
      <c r="J141" s="653">
        <f>G141*1</f>
        <v>0</v>
      </c>
    </row>
    <row r="142" spans="2:10">
      <c r="C142" s="598"/>
      <c r="F142" s="589"/>
      <c r="G142" s="617"/>
      <c r="I142" s="634"/>
      <c r="J142" s="653"/>
    </row>
    <row r="143" spans="2:10" ht="25.5">
      <c r="B143" s="592">
        <f ca="1">COUNT($B$113:B142)+1</f>
        <v>16</v>
      </c>
      <c r="C143" s="598" t="s">
        <v>4756</v>
      </c>
      <c r="D143" s="588" t="s">
        <v>133</v>
      </c>
      <c r="E143" s="589">
        <v>3</v>
      </c>
      <c r="F143" s="292"/>
      <c r="G143" s="617">
        <f>E143*F143</f>
        <v>0</v>
      </c>
      <c r="I143" s="634">
        <f>G143*0</f>
        <v>0</v>
      </c>
      <c r="J143" s="653">
        <f>G143*1</f>
        <v>0</v>
      </c>
    </row>
    <row r="144" spans="2:10">
      <c r="C144" s="598"/>
      <c r="F144" s="589"/>
      <c r="G144" s="617"/>
      <c r="I144" s="634"/>
      <c r="J144" s="653"/>
    </row>
    <row r="145" spans="2:10" ht="15">
      <c r="B145" s="592">
        <f ca="1">COUNT($B$113:B144)+1</f>
        <v>17</v>
      </c>
      <c r="C145" s="598" t="s">
        <v>6070</v>
      </c>
      <c r="D145" s="588" t="s">
        <v>133</v>
      </c>
      <c r="E145" s="589">
        <v>1</v>
      </c>
      <c r="F145" s="292"/>
      <c r="G145" s="617">
        <f>E145*F145</f>
        <v>0</v>
      </c>
      <c r="I145" s="634">
        <f>G145*0</f>
        <v>0</v>
      </c>
      <c r="J145" s="653">
        <f>G145*1</f>
        <v>0</v>
      </c>
    </row>
    <row r="146" spans="2:10">
      <c r="C146" s="598"/>
      <c r="F146" s="589"/>
      <c r="G146" s="617"/>
      <c r="I146" s="634"/>
      <c r="J146" s="653"/>
    </row>
    <row r="147" spans="2:10" ht="38.25">
      <c r="B147" s="592">
        <f ca="1">COUNT($B$113:B146)+1</f>
        <v>18</v>
      </c>
      <c r="C147" s="598" t="s">
        <v>6065</v>
      </c>
      <c r="D147" s="577"/>
      <c r="E147" s="577"/>
      <c r="F147" s="577"/>
      <c r="G147" s="577"/>
      <c r="I147" s="634"/>
      <c r="J147" s="653"/>
    </row>
    <row r="148" spans="2:10">
      <c r="B148" s="601" t="s">
        <v>2913</v>
      </c>
      <c r="C148" s="598" t="s">
        <v>4757</v>
      </c>
      <c r="D148" s="588" t="s">
        <v>133</v>
      </c>
      <c r="E148" s="589">
        <v>1</v>
      </c>
      <c r="F148" s="292"/>
      <c r="G148" s="617">
        <f>E148*F148</f>
        <v>0</v>
      </c>
      <c r="I148" s="634">
        <f>G148*1</f>
        <v>0</v>
      </c>
      <c r="J148" s="653">
        <f>G148*0</f>
        <v>0</v>
      </c>
    </row>
    <row r="149" spans="2:10">
      <c r="B149" s="601" t="s">
        <v>2914</v>
      </c>
      <c r="C149" s="598" t="s">
        <v>4758</v>
      </c>
      <c r="D149" s="588" t="s">
        <v>133</v>
      </c>
      <c r="E149" s="589">
        <v>1</v>
      </c>
      <c r="F149" s="292"/>
      <c r="G149" s="617">
        <f>E149*F149</f>
        <v>0</v>
      </c>
      <c r="I149" s="634">
        <f>G149*0</f>
        <v>0</v>
      </c>
      <c r="J149" s="653">
        <f>G149*1</f>
        <v>0</v>
      </c>
    </row>
    <row r="150" spans="2:10">
      <c r="B150" s="601" t="s">
        <v>2915</v>
      </c>
      <c r="C150" s="598" t="s">
        <v>4759</v>
      </c>
      <c r="D150" s="588" t="s">
        <v>133</v>
      </c>
      <c r="E150" s="589">
        <v>1</v>
      </c>
      <c r="F150" s="292"/>
      <c r="G150" s="617">
        <f>E150*F150</f>
        <v>0</v>
      </c>
      <c r="I150" s="634">
        <f>G150*1</f>
        <v>0</v>
      </c>
      <c r="J150" s="653">
        <f>G150*0</f>
        <v>0</v>
      </c>
    </row>
    <row r="151" spans="2:10">
      <c r="C151" s="598"/>
      <c r="F151" s="589"/>
      <c r="G151" s="617"/>
      <c r="I151" s="634"/>
      <c r="J151" s="653"/>
    </row>
    <row r="152" spans="2:10" ht="51">
      <c r="B152" s="592" t="s">
        <v>4760</v>
      </c>
      <c r="C152" s="598" t="s">
        <v>4761</v>
      </c>
      <c r="D152" s="577"/>
      <c r="E152" s="577"/>
      <c r="F152" s="577"/>
      <c r="G152" s="577"/>
      <c r="I152" s="634"/>
      <c r="J152" s="653"/>
    </row>
    <row r="153" spans="2:10">
      <c r="B153" s="601" t="s">
        <v>2925</v>
      </c>
      <c r="C153" s="598" t="s">
        <v>4762</v>
      </c>
      <c r="D153" s="588" t="s">
        <v>133</v>
      </c>
      <c r="E153" s="589">
        <v>1</v>
      </c>
      <c r="F153" s="292"/>
      <c r="G153" s="617">
        <f>E153*F153</f>
        <v>0</v>
      </c>
      <c r="I153" s="634">
        <f>G153*1</f>
        <v>0</v>
      </c>
      <c r="J153" s="653">
        <f>G153*0</f>
        <v>0</v>
      </c>
    </row>
    <row r="154" spans="2:10">
      <c r="B154" s="601" t="s">
        <v>2926</v>
      </c>
      <c r="C154" s="598" t="s">
        <v>4763</v>
      </c>
      <c r="D154" s="588" t="s">
        <v>133</v>
      </c>
      <c r="E154" s="589">
        <v>1</v>
      </c>
      <c r="F154" s="292"/>
      <c r="G154" s="617">
        <f>E154*F154</f>
        <v>0</v>
      </c>
      <c r="I154" s="634">
        <f>G154*0</f>
        <v>0</v>
      </c>
      <c r="J154" s="653">
        <f>G154*1</f>
        <v>0</v>
      </c>
    </row>
    <row r="155" spans="2:10">
      <c r="B155" s="577"/>
      <c r="C155" s="598"/>
      <c r="F155" s="589"/>
      <c r="G155" s="617"/>
      <c r="I155" s="634"/>
      <c r="J155" s="653"/>
    </row>
    <row r="156" spans="2:10" ht="38.25">
      <c r="B156" s="592" t="s">
        <v>2949</v>
      </c>
      <c r="C156" s="598" t="s">
        <v>4764</v>
      </c>
      <c r="D156" s="588" t="s">
        <v>133</v>
      </c>
      <c r="E156" s="589">
        <v>1</v>
      </c>
      <c r="F156" s="292"/>
      <c r="G156" s="617">
        <f>E156*F156</f>
        <v>0</v>
      </c>
      <c r="I156" s="634">
        <f>G156*1</f>
        <v>0</v>
      </c>
      <c r="J156" s="653">
        <f>G156*0</f>
        <v>0</v>
      </c>
    </row>
    <row r="157" spans="2:10">
      <c r="C157" s="598"/>
      <c r="F157" s="589"/>
      <c r="G157" s="617"/>
      <c r="I157" s="634"/>
      <c r="J157" s="653"/>
    </row>
    <row r="158" spans="2:10" ht="38.25">
      <c r="B158" s="592" t="s">
        <v>2950</v>
      </c>
      <c r="C158" s="598" t="s">
        <v>4765</v>
      </c>
      <c r="D158" s="588" t="s">
        <v>133</v>
      </c>
      <c r="E158" s="589">
        <v>1</v>
      </c>
      <c r="F158" s="292"/>
      <c r="G158" s="617">
        <f>E158*F158</f>
        <v>0</v>
      </c>
      <c r="I158" s="634">
        <f>G158*0</f>
        <v>0</v>
      </c>
      <c r="J158" s="653">
        <f>G158*1</f>
        <v>0</v>
      </c>
    </row>
    <row r="159" spans="2:10">
      <c r="C159" s="598"/>
      <c r="F159" s="589"/>
      <c r="G159" s="617"/>
      <c r="I159" s="634"/>
      <c r="J159" s="653"/>
    </row>
    <row r="160" spans="2:10" ht="38.25">
      <c r="B160" s="592" t="s">
        <v>4769</v>
      </c>
      <c r="C160" s="598" t="s">
        <v>4766</v>
      </c>
      <c r="D160" s="588" t="s">
        <v>133</v>
      </c>
      <c r="E160" s="589">
        <v>16</v>
      </c>
      <c r="F160" s="292"/>
      <c r="G160" s="617">
        <f>E160*F160</f>
        <v>0</v>
      </c>
      <c r="I160" s="634">
        <f>G160*0.31</f>
        <v>0</v>
      </c>
      <c r="J160" s="653">
        <f>G160*0.69</f>
        <v>0</v>
      </c>
    </row>
    <row r="161" spans="2:10">
      <c r="C161" s="598"/>
      <c r="F161" s="589"/>
      <c r="G161" s="617"/>
      <c r="I161" s="634"/>
      <c r="J161" s="653"/>
    </row>
    <row r="162" spans="2:10" ht="25.5">
      <c r="B162" s="592" t="s">
        <v>4770</v>
      </c>
      <c r="C162" s="598" t="s">
        <v>4767</v>
      </c>
      <c r="D162" s="588" t="s">
        <v>133</v>
      </c>
      <c r="E162" s="589">
        <v>10</v>
      </c>
      <c r="F162" s="292"/>
      <c r="G162" s="617">
        <f>E162*F162</f>
        <v>0</v>
      </c>
      <c r="I162" s="634">
        <f>G162*0.2</f>
        <v>0</v>
      </c>
      <c r="J162" s="653">
        <f>G162*0.8</f>
        <v>0</v>
      </c>
    </row>
    <row r="163" spans="2:10">
      <c r="B163" s="577"/>
      <c r="C163" s="598"/>
      <c r="D163" s="577"/>
      <c r="E163" s="577"/>
      <c r="F163" s="577"/>
      <c r="G163" s="617"/>
      <c r="I163" s="634"/>
      <c r="J163" s="653"/>
    </row>
    <row r="164" spans="2:10" ht="38.25">
      <c r="B164" s="592" t="s">
        <v>4771</v>
      </c>
      <c r="C164" s="598" t="s">
        <v>4768</v>
      </c>
      <c r="D164" s="588" t="s">
        <v>133</v>
      </c>
      <c r="E164" s="589">
        <v>10</v>
      </c>
      <c r="F164" s="292"/>
      <c r="G164" s="617">
        <f>E164*F164</f>
        <v>0</v>
      </c>
      <c r="I164" s="634">
        <f>G164*0</f>
        <v>0</v>
      </c>
      <c r="J164" s="653">
        <f>G164*1</f>
        <v>0</v>
      </c>
    </row>
    <row r="165" spans="2:10" ht="13.5" thickBot="1">
      <c r="C165" s="598"/>
      <c r="F165" s="589"/>
    </row>
    <row r="166" spans="2:10" ht="13.5" thickBot="1">
      <c r="B166" s="586"/>
      <c r="C166" s="600" t="s">
        <v>1867</v>
      </c>
      <c r="D166" s="595"/>
      <c r="E166" s="596"/>
      <c r="F166" s="596"/>
      <c r="G166" s="616">
        <f>SUM(G113:G165)</f>
        <v>0</v>
      </c>
      <c r="H166" s="616"/>
      <c r="I166" s="630">
        <f>SUM(I113:I165)</f>
        <v>0</v>
      </c>
      <c r="J166" s="649">
        <f>SUM(J113:J165)</f>
        <v>0</v>
      </c>
    </row>
    <row r="167" spans="2:10">
      <c r="B167" s="586"/>
      <c r="C167" s="598"/>
      <c r="F167" s="589"/>
    </row>
    <row r="168" spans="2:10">
      <c r="B168" s="586"/>
      <c r="C168" s="598"/>
      <c r="F168" s="589"/>
    </row>
    <row r="169" spans="2:10">
      <c r="B169" s="586" t="s">
        <v>91</v>
      </c>
      <c r="C169" s="597" t="s">
        <v>668</v>
      </c>
      <c r="F169" s="589"/>
    </row>
    <row r="170" spans="2:10">
      <c r="C170" s="598"/>
      <c r="F170" s="589"/>
    </row>
    <row r="171" spans="2:10">
      <c r="C171" s="598"/>
      <c r="F171" s="589"/>
    </row>
    <row r="172" spans="2:10" ht="25.5">
      <c r="B172" s="602">
        <f>COUNT($B$168:B170)+1</f>
        <v>1</v>
      </c>
      <c r="C172" s="598" t="s">
        <v>4772</v>
      </c>
      <c r="D172" s="588" t="s">
        <v>133</v>
      </c>
      <c r="E172" s="589">
        <v>6</v>
      </c>
      <c r="F172" s="292"/>
      <c r="G172" s="617">
        <f>E172*F172</f>
        <v>0</v>
      </c>
      <c r="I172" s="634">
        <f>G172*1</f>
        <v>0</v>
      </c>
      <c r="J172" s="653">
        <f>G172*0</f>
        <v>0</v>
      </c>
    </row>
    <row r="173" spans="2:10">
      <c r="B173" s="586"/>
      <c r="C173" s="598"/>
      <c r="F173" s="589"/>
      <c r="G173" s="617"/>
      <c r="I173" s="634"/>
      <c r="J173" s="653"/>
    </row>
    <row r="174" spans="2:10" ht="25.5">
      <c r="B174" s="602">
        <f>COUNT($B$168:B173)+1</f>
        <v>2</v>
      </c>
      <c r="C174" s="598" t="s">
        <v>4773</v>
      </c>
      <c r="D174" s="588" t="s">
        <v>133</v>
      </c>
      <c r="E174" s="589">
        <v>1</v>
      </c>
      <c r="F174" s="292"/>
      <c r="G174" s="617">
        <f>E174*F174</f>
        <v>0</v>
      </c>
      <c r="I174" s="634">
        <f>G174*1</f>
        <v>0</v>
      </c>
      <c r="J174" s="653">
        <f>G174*0</f>
        <v>0</v>
      </c>
    </row>
    <row r="175" spans="2:10">
      <c r="C175" s="598"/>
      <c r="F175" s="589"/>
      <c r="G175" s="617"/>
      <c r="I175" s="634"/>
      <c r="J175" s="653"/>
    </row>
    <row r="176" spans="2:10" ht="25.5">
      <c r="B176" s="602">
        <f>COUNT($B$168:B175)+1</f>
        <v>3</v>
      </c>
      <c r="C176" s="598" t="s">
        <v>4195</v>
      </c>
      <c r="D176" s="588" t="s">
        <v>133</v>
      </c>
      <c r="E176" s="589">
        <v>1</v>
      </c>
      <c r="F176" s="292"/>
      <c r="G176" s="617">
        <f>E176*F176</f>
        <v>0</v>
      </c>
      <c r="I176" s="634">
        <f>G176*0</f>
        <v>0</v>
      </c>
      <c r="J176" s="653">
        <f>G176*1</f>
        <v>0</v>
      </c>
    </row>
    <row r="177" spans="2:10">
      <c r="C177" s="598"/>
      <c r="F177" s="589"/>
      <c r="G177" s="617"/>
      <c r="I177" s="634"/>
      <c r="J177" s="653"/>
    </row>
    <row r="178" spans="2:10" ht="25.5">
      <c r="B178" s="602">
        <f>COUNT($B$168:B177)+1</f>
        <v>4</v>
      </c>
      <c r="C178" s="598" t="s">
        <v>4196</v>
      </c>
      <c r="D178" s="588" t="s">
        <v>133</v>
      </c>
      <c r="E178" s="603">
        <v>3</v>
      </c>
      <c r="F178" s="292"/>
      <c r="G178" s="617">
        <f>E178*F178</f>
        <v>0</v>
      </c>
      <c r="I178" s="634">
        <f>G178*0.67</f>
        <v>0</v>
      </c>
      <c r="J178" s="653">
        <f>G178*0.33</f>
        <v>0</v>
      </c>
    </row>
    <row r="179" spans="2:10">
      <c r="C179" s="598"/>
      <c r="F179" s="589"/>
      <c r="G179" s="617"/>
      <c r="I179" s="634"/>
      <c r="J179" s="653"/>
    </row>
    <row r="180" spans="2:10" ht="25.5">
      <c r="B180" s="602">
        <f>COUNT($B$168:B179)+1</f>
        <v>5</v>
      </c>
      <c r="C180" s="598" t="s">
        <v>4197</v>
      </c>
      <c r="D180" s="588" t="s">
        <v>264</v>
      </c>
      <c r="E180" s="589">
        <v>242</v>
      </c>
      <c r="F180" s="292"/>
      <c r="G180" s="617">
        <f>E180*F180</f>
        <v>0</v>
      </c>
      <c r="I180" s="634">
        <f>G180*0.8</f>
        <v>0</v>
      </c>
      <c r="J180" s="653">
        <f>G180*0.2</f>
        <v>0</v>
      </c>
    </row>
    <row r="181" spans="2:10">
      <c r="C181" s="598"/>
      <c r="F181" s="589"/>
      <c r="G181" s="617"/>
      <c r="I181" s="634"/>
      <c r="J181" s="653"/>
    </row>
    <row r="182" spans="2:10" ht="38.25">
      <c r="B182" s="602">
        <f>COUNT($B$168:B181)+1</f>
        <v>6</v>
      </c>
      <c r="C182" s="598" t="s">
        <v>6076</v>
      </c>
      <c r="D182" s="588" t="s">
        <v>133</v>
      </c>
      <c r="E182" s="589">
        <v>23</v>
      </c>
      <c r="F182" s="292"/>
      <c r="G182" s="617">
        <f>E182*F182</f>
        <v>0</v>
      </c>
      <c r="I182" s="634">
        <f>G182*0.86</f>
        <v>0</v>
      </c>
      <c r="J182" s="653">
        <f>G182*0.14</f>
        <v>0</v>
      </c>
    </row>
    <row r="183" spans="2:10">
      <c r="C183" s="598"/>
      <c r="F183" s="589"/>
      <c r="G183" s="617"/>
      <c r="I183" s="634"/>
      <c r="J183" s="653"/>
    </row>
    <row r="184" spans="2:10" ht="25.5">
      <c r="B184" s="602">
        <f>COUNT($B$168:B183)+1</f>
        <v>7</v>
      </c>
      <c r="C184" s="598" t="s">
        <v>4198</v>
      </c>
      <c r="D184" s="588" t="s">
        <v>49</v>
      </c>
      <c r="E184" s="589">
        <v>60</v>
      </c>
      <c r="F184" s="292"/>
      <c r="G184" s="617">
        <f>E184*F184</f>
        <v>0</v>
      </c>
      <c r="I184" s="634">
        <f>G184*0.28</f>
        <v>0</v>
      </c>
      <c r="J184" s="653">
        <f>G184*0.72</f>
        <v>0</v>
      </c>
    </row>
    <row r="185" spans="2:10" ht="15">
      <c r="C185" s="598"/>
      <c r="F185" s="589"/>
      <c r="G185" s="617"/>
      <c r="I185" s="635"/>
      <c r="J185" s="654"/>
    </row>
    <row r="186" spans="2:10" ht="102">
      <c r="B186" s="602">
        <f>COUNT($B$168:B185)+1</f>
        <v>8</v>
      </c>
      <c r="C186" s="598" t="s">
        <v>6066</v>
      </c>
      <c r="D186" s="588" t="s">
        <v>133</v>
      </c>
      <c r="E186" s="589">
        <v>22</v>
      </c>
      <c r="F186" s="292"/>
      <c r="G186" s="617">
        <f>E186*F186</f>
        <v>0</v>
      </c>
      <c r="I186" s="634">
        <f>G186*0</f>
        <v>0</v>
      </c>
      <c r="J186" s="653">
        <f>G186*1</f>
        <v>0</v>
      </c>
    </row>
    <row r="187" spans="2:10">
      <c r="C187" s="598"/>
      <c r="F187" s="589"/>
      <c r="G187" s="617"/>
      <c r="I187" s="634"/>
      <c r="J187" s="653"/>
    </row>
    <row r="188" spans="2:10" ht="89.25">
      <c r="B188" s="602">
        <f>COUNT($B$168:B187)+1</f>
        <v>9</v>
      </c>
      <c r="C188" s="598" t="s">
        <v>6067</v>
      </c>
      <c r="D188" s="588" t="s">
        <v>133</v>
      </c>
      <c r="E188" s="589">
        <v>4</v>
      </c>
      <c r="F188" s="292"/>
      <c r="G188" s="617">
        <f>E188*F188</f>
        <v>0</v>
      </c>
      <c r="I188" s="634">
        <f>G188*0</f>
        <v>0</v>
      </c>
      <c r="J188" s="653">
        <f>G188*1</f>
        <v>0</v>
      </c>
    </row>
    <row r="189" spans="2:10">
      <c r="B189" s="577"/>
      <c r="C189" s="598"/>
      <c r="F189" s="589"/>
      <c r="G189" s="617"/>
      <c r="I189" s="634"/>
      <c r="J189" s="653"/>
    </row>
    <row r="190" spans="2:10" ht="76.5">
      <c r="B190" s="602">
        <f>COUNT($B$168:B189)+1</f>
        <v>10</v>
      </c>
      <c r="C190" s="598" t="s">
        <v>6068</v>
      </c>
      <c r="D190" s="588" t="s">
        <v>133</v>
      </c>
      <c r="E190" s="589">
        <v>6</v>
      </c>
      <c r="F190" s="292"/>
      <c r="G190" s="617">
        <f>E190*F190</f>
        <v>0</v>
      </c>
      <c r="I190" s="636">
        <f>G190*0.33</f>
        <v>0</v>
      </c>
      <c r="J190" s="655">
        <f>G190*0.67</f>
        <v>0</v>
      </c>
    </row>
    <row r="191" spans="2:10">
      <c r="B191" s="602"/>
      <c r="C191" s="598"/>
      <c r="F191" s="589"/>
      <c r="G191" s="617"/>
      <c r="I191" s="631"/>
      <c r="J191" s="650"/>
    </row>
    <row r="192" spans="2:10">
      <c r="B192" s="602">
        <f>COUNT($B$168:B191)+1</f>
        <v>11</v>
      </c>
      <c r="C192" s="597" t="s">
        <v>5628</v>
      </c>
      <c r="F192" s="589"/>
      <c r="I192" s="631"/>
      <c r="J192" s="650"/>
    </row>
    <row r="193" spans="2:11" ht="63.75">
      <c r="B193" s="604" t="s">
        <v>1102</v>
      </c>
      <c r="C193" s="598" t="s">
        <v>5629</v>
      </c>
      <c r="D193" s="588" t="s">
        <v>133</v>
      </c>
      <c r="E193" s="589">
        <v>17</v>
      </c>
      <c r="F193" s="292"/>
      <c r="G193" s="589">
        <f>E193*F193</f>
        <v>0</v>
      </c>
      <c r="I193" s="634">
        <f>G193*0</f>
        <v>0</v>
      </c>
      <c r="J193" s="653">
        <f>G193*1</f>
        <v>0</v>
      </c>
    </row>
    <row r="194" spans="2:11" ht="127.5">
      <c r="B194" s="604" t="s">
        <v>1103</v>
      </c>
      <c r="C194" s="598" t="s">
        <v>5630</v>
      </c>
      <c r="D194" s="588" t="s">
        <v>133</v>
      </c>
      <c r="E194" s="589">
        <v>17</v>
      </c>
      <c r="F194" s="292"/>
      <c r="G194" s="589">
        <f>E194*F194</f>
        <v>0</v>
      </c>
      <c r="I194" s="634">
        <f>G194*0</f>
        <v>0</v>
      </c>
      <c r="J194" s="653">
        <f>G194*1</f>
        <v>0</v>
      </c>
    </row>
    <row r="195" spans="2:11" ht="38.25">
      <c r="B195" s="604" t="s">
        <v>1875</v>
      </c>
      <c r="C195" s="598" t="s">
        <v>5631</v>
      </c>
      <c r="F195" s="589"/>
      <c r="I195" s="631"/>
      <c r="J195" s="653"/>
    </row>
    <row r="196" spans="2:11">
      <c r="B196" s="604"/>
      <c r="C196" s="605" t="s">
        <v>5632</v>
      </c>
      <c r="D196" s="588" t="s">
        <v>133</v>
      </c>
      <c r="E196" s="589">
        <v>8</v>
      </c>
      <c r="F196" s="292"/>
      <c r="G196" s="589">
        <f>E196*F196</f>
        <v>0</v>
      </c>
      <c r="I196" s="634">
        <f>G196*0</f>
        <v>0</v>
      </c>
      <c r="J196" s="653">
        <f>G196*1</f>
        <v>0</v>
      </c>
    </row>
    <row r="197" spans="2:11">
      <c r="B197" s="604"/>
      <c r="C197" s="605" t="s">
        <v>5633</v>
      </c>
      <c r="D197" s="588" t="s">
        <v>133</v>
      </c>
      <c r="E197" s="589">
        <v>4</v>
      </c>
      <c r="F197" s="292"/>
      <c r="G197" s="589">
        <f>E197*F197</f>
        <v>0</v>
      </c>
      <c r="I197" s="634">
        <f>G197*0</f>
        <v>0</v>
      </c>
      <c r="J197" s="653">
        <f>G197*1</f>
        <v>0</v>
      </c>
    </row>
    <row r="198" spans="2:11" ht="13.5" thickBot="1">
      <c r="C198" s="598"/>
      <c r="F198" s="589"/>
      <c r="K198" s="297"/>
    </row>
    <row r="199" spans="2:11" ht="13.5" thickBot="1">
      <c r="B199" s="586"/>
      <c r="C199" s="600" t="s">
        <v>1868</v>
      </c>
      <c r="D199" s="595"/>
      <c r="E199" s="596"/>
      <c r="F199" s="596"/>
      <c r="G199" s="616">
        <f>SUM(G169:G198)</f>
        <v>0</v>
      </c>
      <c r="H199" s="616"/>
      <c r="I199" s="630">
        <f>SUM(I169:I198)</f>
        <v>0</v>
      </c>
      <c r="J199" s="649">
        <f>SUM(J169:J198)</f>
        <v>0</v>
      </c>
      <c r="K199" s="114"/>
    </row>
    <row r="200" spans="2:11">
      <c r="B200" s="586"/>
      <c r="C200" s="598"/>
      <c r="F200" s="589"/>
    </row>
    <row r="201" spans="2:11">
      <c r="B201" s="586"/>
      <c r="C201" s="598"/>
      <c r="F201" s="589"/>
    </row>
    <row r="202" spans="2:11">
      <c r="B202" s="586" t="s">
        <v>93</v>
      </c>
      <c r="C202" s="597" t="s">
        <v>667</v>
      </c>
      <c r="F202" s="589"/>
    </row>
    <row r="203" spans="2:11">
      <c r="B203" s="586"/>
      <c r="C203" s="597"/>
      <c r="F203" s="589"/>
    </row>
    <row r="204" spans="2:11">
      <c r="B204" s="592">
        <f>COUNT($B$201:B203)+1</f>
        <v>1</v>
      </c>
      <c r="C204" s="598" t="s">
        <v>4199</v>
      </c>
      <c r="D204" s="588" t="s">
        <v>264</v>
      </c>
      <c r="E204" s="589">
        <v>669</v>
      </c>
      <c r="F204" s="292"/>
      <c r="G204" s="617">
        <f>E204*F204</f>
        <v>0</v>
      </c>
      <c r="I204" s="634">
        <f>G204*0.12</f>
        <v>0</v>
      </c>
      <c r="J204" s="653">
        <f>G204*0.88</f>
        <v>0</v>
      </c>
    </row>
    <row r="205" spans="2:11">
      <c r="C205" s="598"/>
      <c r="F205" s="589"/>
      <c r="G205" s="617"/>
      <c r="I205" s="634"/>
      <c r="J205" s="653"/>
    </row>
    <row r="206" spans="2:11">
      <c r="B206" s="592">
        <f>COUNT($B$201:B205)+1</f>
        <v>2</v>
      </c>
      <c r="C206" s="598" t="s">
        <v>4200</v>
      </c>
      <c r="D206" s="588" t="s">
        <v>133</v>
      </c>
      <c r="E206" s="589">
        <v>9</v>
      </c>
      <c r="F206" s="292"/>
      <c r="G206" s="617">
        <f>E206*F206</f>
        <v>0</v>
      </c>
      <c r="I206" s="634">
        <f>G206*0.11</f>
        <v>0</v>
      </c>
      <c r="J206" s="653">
        <f>G206*0.89</f>
        <v>0</v>
      </c>
    </row>
    <row r="207" spans="2:11">
      <c r="C207" s="598"/>
      <c r="F207" s="589"/>
      <c r="G207" s="617"/>
      <c r="I207" s="634"/>
      <c r="J207" s="653"/>
    </row>
    <row r="208" spans="2:11" ht="25.5">
      <c r="B208" s="592">
        <f>COUNT($B$201:B207)+1</f>
        <v>3</v>
      </c>
      <c r="C208" s="598" t="s">
        <v>4201</v>
      </c>
      <c r="D208" s="588" t="s">
        <v>133</v>
      </c>
      <c r="E208" s="589">
        <v>25</v>
      </c>
      <c r="F208" s="292"/>
      <c r="G208" s="617">
        <f>E208*F208</f>
        <v>0</v>
      </c>
      <c r="I208" s="634">
        <f>G208*0.24</f>
        <v>0</v>
      </c>
      <c r="J208" s="653">
        <f>G208*0.76</f>
        <v>0</v>
      </c>
    </row>
    <row r="209" spans="2:10">
      <c r="C209" s="598"/>
      <c r="F209" s="589"/>
      <c r="G209" s="617"/>
      <c r="I209" s="634"/>
      <c r="J209" s="653"/>
    </row>
    <row r="210" spans="2:10">
      <c r="B210" s="592">
        <f>COUNT($B$201:B209)+1</f>
        <v>4</v>
      </c>
      <c r="C210" s="598" t="s">
        <v>4202</v>
      </c>
      <c r="D210" s="588" t="s">
        <v>133</v>
      </c>
      <c r="E210" s="589">
        <v>3</v>
      </c>
      <c r="F210" s="292"/>
      <c r="G210" s="617">
        <f>E210*F210</f>
        <v>0</v>
      </c>
      <c r="I210" s="634">
        <f>G210*0.67</f>
        <v>0</v>
      </c>
      <c r="J210" s="653">
        <f>G210*0.33</f>
        <v>0</v>
      </c>
    </row>
    <row r="211" spans="2:10">
      <c r="C211" s="598"/>
      <c r="F211" s="589"/>
      <c r="G211" s="617"/>
      <c r="I211" s="634"/>
      <c r="J211" s="653"/>
    </row>
    <row r="212" spans="2:10">
      <c r="B212" s="592">
        <f>COUNT($B$201:B211)+1</f>
        <v>5</v>
      </c>
      <c r="C212" s="598" t="s">
        <v>4203</v>
      </c>
      <c r="D212" s="588" t="s">
        <v>264</v>
      </c>
      <c r="E212" s="589">
        <v>669</v>
      </c>
      <c r="F212" s="292"/>
      <c r="G212" s="617">
        <f>E212*F212</f>
        <v>0</v>
      </c>
      <c r="I212" s="634">
        <f>G212*0.12</f>
        <v>0</v>
      </c>
      <c r="J212" s="653">
        <f>G212*0.88</f>
        <v>0</v>
      </c>
    </row>
    <row r="213" spans="2:10">
      <c r="C213" s="598"/>
      <c r="F213" s="589"/>
      <c r="G213" s="617"/>
      <c r="I213" s="634"/>
      <c r="J213" s="653"/>
    </row>
    <row r="214" spans="2:10">
      <c r="B214" s="592">
        <f>COUNT($B$201:B213)+1</f>
        <v>6</v>
      </c>
      <c r="C214" s="598" t="s">
        <v>4204</v>
      </c>
      <c r="D214" s="588" t="s">
        <v>264</v>
      </c>
      <c r="E214" s="589">
        <v>669</v>
      </c>
      <c r="F214" s="292"/>
      <c r="G214" s="617">
        <f>E214*F214</f>
        <v>0</v>
      </c>
      <c r="I214" s="634">
        <f>G214*0.12</f>
        <v>0</v>
      </c>
      <c r="J214" s="653">
        <f>G214*0.88</f>
        <v>0</v>
      </c>
    </row>
    <row r="215" spans="2:10">
      <c r="C215" s="598"/>
      <c r="F215" s="589"/>
      <c r="G215" s="617"/>
      <c r="I215" s="634"/>
      <c r="J215" s="653"/>
    </row>
    <row r="216" spans="2:10">
      <c r="B216" s="592">
        <f>COUNT($B$201:B215)+1</f>
        <v>7</v>
      </c>
      <c r="C216" s="598" t="s">
        <v>4205</v>
      </c>
      <c r="D216" s="588" t="s">
        <v>49</v>
      </c>
      <c r="E216" s="589">
        <v>6329</v>
      </c>
      <c r="F216" s="292"/>
      <c r="G216" s="617">
        <f>E216*F216</f>
        <v>0</v>
      </c>
      <c r="I216" s="634">
        <f>G216*0.64</f>
        <v>0</v>
      </c>
      <c r="J216" s="653">
        <f>G216*0.36</f>
        <v>0</v>
      </c>
    </row>
    <row r="217" spans="2:10">
      <c r="C217" s="598"/>
      <c r="D217" s="577"/>
      <c r="E217" s="577"/>
      <c r="F217" s="577"/>
      <c r="G217" s="577"/>
      <c r="I217" s="634"/>
      <c r="J217" s="653"/>
    </row>
    <row r="218" spans="2:10">
      <c r="B218" s="592">
        <f>COUNT($B$201:B217)+1</f>
        <v>8</v>
      </c>
      <c r="C218" s="598" t="s">
        <v>4206</v>
      </c>
      <c r="D218" s="588" t="s">
        <v>1869</v>
      </c>
      <c r="E218" s="589">
        <v>15</v>
      </c>
      <c r="F218" s="292"/>
      <c r="G218" s="617">
        <f>E218*F218</f>
        <v>0</v>
      </c>
      <c r="I218" s="634">
        <f>G218*0.5</f>
        <v>0</v>
      </c>
      <c r="J218" s="653">
        <f>G218*0.5</f>
        <v>0</v>
      </c>
    </row>
    <row r="219" spans="2:10">
      <c r="C219" s="598"/>
      <c r="F219" s="577"/>
      <c r="G219" s="617"/>
      <c r="I219" s="634"/>
      <c r="J219" s="653"/>
    </row>
    <row r="220" spans="2:10">
      <c r="B220" s="592">
        <f>COUNT($B$201:B219)+1</f>
        <v>9</v>
      </c>
      <c r="C220" s="598" t="s">
        <v>4774</v>
      </c>
      <c r="D220" s="588" t="s">
        <v>133</v>
      </c>
      <c r="E220" s="589">
        <v>1</v>
      </c>
      <c r="F220" s="292"/>
      <c r="G220" s="617">
        <f>E220*F220</f>
        <v>0</v>
      </c>
      <c r="I220" s="634">
        <f>G220*0.5</f>
        <v>0</v>
      </c>
      <c r="J220" s="653">
        <f>G220*0.5</f>
        <v>0</v>
      </c>
    </row>
    <row r="221" spans="2:10">
      <c r="C221" s="598"/>
      <c r="F221" s="577"/>
      <c r="G221" s="617"/>
      <c r="I221" s="634"/>
      <c r="J221" s="653"/>
    </row>
    <row r="222" spans="2:10">
      <c r="B222" s="592">
        <f>COUNT($B$201:B221)+1</f>
        <v>10</v>
      </c>
      <c r="C222" s="598" t="s">
        <v>4775</v>
      </c>
      <c r="D222" s="588" t="s">
        <v>49</v>
      </c>
      <c r="E222" s="589">
        <v>6329</v>
      </c>
      <c r="F222" s="292"/>
      <c r="G222" s="617">
        <f>E222*F222</f>
        <v>0</v>
      </c>
      <c r="I222" s="634">
        <f>G222*0.64</f>
        <v>0</v>
      </c>
      <c r="J222" s="653">
        <f>G222*0.36</f>
        <v>0</v>
      </c>
    </row>
    <row r="223" spans="2:10" ht="13.5" thickBot="1">
      <c r="B223" s="586"/>
      <c r="C223" s="597"/>
      <c r="F223" s="589"/>
    </row>
    <row r="224" spans="2:10" ht="13.5" thickBot="1">
      <c r="B224" s="586"/>
      <c r="C224" s="600" t="s">
        <v>1870</v>
      </c>
      <c r="D224" s="595"/>
      <c r="E224" s="596"/>
      <c r="F224" s="596"/>
      <c r="G224" s="616">
        <f>SUM(G202:G223)</f>
        <v>0</v>
      </c>
      <c r="H224" s="616"/>
      <c r="I224" s="630">
        <f>SUM(I202:I223)</f>
        <v>0</v>
      </c>
      <c r="J224" s="649">
        <f>SUM(J202:J223)</f>
        <v>0</v>
      </c>
    </row>
    <row r="225" spans="2:10">
      <c r="C225" s="598"/>
      <c r="F225" s="589"/>
    </row>
    <row r="226" spans="2:10">
      <c r="C226" s="598"/>
      <c r="F226" s="589"/>
    </row>
    <row r="227" spans="2:10">
      <c r="B227" s="586" t="s">
        <v>107</v>
      </c>
      <c r="C227" s="606" t="s">
        <v>821</v>
      </c>
      <c r="D227" s="607"/>
      <c r="E227" s="298"/>
      <c r="F227" s="658"/>
      <c r="G227" s="299"/>
    </row>
    <row r="228" spans="2:10">
      <c r="B228" s="608"/>
      <c r="C228" s="609"/>
      <c r="D228" s="610"/>
      <c r="E228" s="611"/>
      <c r="F228" s="659"/>
      <c r="G228" s="617"/>
    </row>
    <row r="229" spans="2:10">
      <c r="B229" s="592">
        <f>COUNT($B$227:B228)+1</f>
        <v>1</v>
      </c>
      <c r="C229" s="612" t="s">
        <v>822</v>
      </c>
      <c r="D229" s="610"/>
      <c r="E229" s="611"/>
      <c r="F229" s="659"/>
      <c r="G229" s="617"/>
    </row>
    <row r="230" spans="2:10" ht="51">
      <c r="B230" s="613"/>
      <c r="C230" s="612" t="s">
        <v>5305</v>
      </c>
      <c r="D230" s="557" t="s">
        <v>35</v>
      </c>
      <c r="E230" s="300">
        <v>37</v>
      </c>
      <c r="F230" s="292"/>
      <c r="G230" s="617">
        <f>F230*E230</f>
        <v>0</v>
      </c>
      <c r="I230" s="628">
        <f>G230*0.68</f>
        <v>0</v>
      </c>
      <c r="J230" s="647">
        <f>G230*0.32</f>
        <v>0</v>
      </c>
    </row>
    <row r="231" spans="2:10" ht="15">
      <c r="B231" s="586"/>
      <c r="C231" s="598"/>
      <c r="E231" s="614"/>
      <c r="F231" s="589"/>
      <c r="I231" s="637"/>
      <c r="J231" s="656"/>
    </row>
    <row r="232" spans="2:10" ht="15">
      <c r="B232" s="592">
        <f>COUNT($B$227:B231)+1</f>
        <v>2</v>
      </c>
      <c r="C232" s="612" t="s">
        <v>820</v>
      </c>
      <c r="E232" s="614"/>
      <c r="F232" s="589"/>
      <c r="I232" s="637"/>
      <c r="J232" s="656"/>
    </row>
    <row r="233" spans="2:10" ht="76.5">
      <c r="B233" s="586"/>
      <c r="C233" s="612" t="s">
        <v>5694</v>
      </c>
      <c r="D233" s="557" t="s">
        <v>35</v>
      </c>
      <c r="E233" s="300">
        <v>37</v>
      </c>
      <c r="F233" s="292"/>
      <c r="G233" s="617">
        <f>F233*E233</f>
        <v>0</v>
      </c>
      <c r="I233" s="628">
        <f>G233*0.5</f>
        <v>0</v>
      </c>
      <c r="J233" s="647">
        <f>G233*0.5</f>
        <v>0</v>
      </c>
    </row>
    <row r="234" spans="2:10" ht="15">
      <c r="B234" s="586"/>
      <c r="C234" s="612"/>
      <c r="D234" s="557"/>
      <c r="E234" s="300"/>
      <c r="F234" s="565"/>
      <c r="G234" s="617"/>
      <c r="I234" s="637"/>
      <c r="J234" s="656"/>
    </row>
    <row r="235" spans="2:10" ht="15">
      <c r="B235" s="592">
        <f>COUNT($B$227:B234)+1</f>
        <v>3</v>
      </c>
      <c r="C235" s="612" t="s">
        <v>816</v>
      </c>
      <c r="D235" s="557"/>
      <c r="E235" s="300"/>
      <c r="F235" s="565"/>
      <c r="G235" s="617"/>
      <c r="I235" s="637"/>
      <c r="J235" s="656"/>
    </row>
    <row r="236" spans="2:10" ht="25.5">
      <c r="B236" s="586"/>
      <c r="C236" s="612" t="s">
        <v>952</v>
      </c>
      <c r="D236" s="557" t="s">
        <v>6071</v>
      </c>
      <c r="E236" s="300">
        <v>600</v>
      </c>
      <c r="F236" s="292"/>
      <c r="G236" s="617">
        <f>E236*F236</f>
        <v>0</v>
      </c>
      <c r="I236" s="628">
        <f>G236*0.5</f>
        <v>0</v>
      </c>
      <c r="J236" s="647">
        <f>G236*0.5</f>
        <v>0</v>
      </c>
    </row>
    <row r="237" spans="2:10" ht="15">
      <c r="C237" s="598"/>
      <c r="F237" s="589"/>
      <c r="I237" s="637"/>
      <c r="J237" s="656"/>
    </row>
    <row r="238" spans="2:10">
      <c r="B238" s="592">
        <f>COUNT($B$227:B237)+1</f>
        <v>4</v>
      </c>
      <c r="C238" s="598" t="s">
        <v>4207</v>
      </c>
      <c r="D238" s="588" t="s">
        <v>49</v>
      </c>
      <c r="E238" s="614">
        <v>4750</v>
      </c>
      <c r="F238" s="292"/>
      <c r="G238" s="617">
        <f>E238*F238</f>
        <v>0</v>
      </c>
      <c r="I238" s="638">
        <f>G238*0.32</f>
        <v>0</v>
      </c>
      <c r="J238" s="657">
        <f>G238*0.68</f>
        <v>0</v>
      </c>
    </row>
    <row r="239" spans="2:10">
      <c r="C239" s="598"/>
      <c r="D239" s="577"/>
      <c r="E239" s="577"/>
      <c r="F239" s="577"/>
      <c r="G239" s="577"/>
    </row>
    <row r="240" spans="2:10" ht="13.5" thickBot="1">
      <c r="B240" s="586"/>
      <c r="C240" s="598"/>
      <c r="F240" s="589"/>
    </row>
    <row r="241" spans="2:10" ht="13.5" thickBot="1">
      <c r="B241" s="586"/>
      <c r="C241" s="600" t="s">
        <v>1874</v>
      </c>
      <c r="D241" s="595"/>
      <c r="E241" s="596"/>
      <c r="F241" s="596"/>
      <c r="G241" s="616">
        <f>SUM(G230:G240)</f>
        <v>0</v>
      </c>
      <c r="H241" s="616"/>
      <c r="I241" s="630">
        <f>SUM(I230:I240)</f>
        <v>0</v>
      </c>
      <c r="J241" s="649">
        <f>SUM(J230:J240)</f>
        <v>0</v>
      </c>
    </row>
  </sheetData>
  <sheetProtection algorithmName="SHA-512" hashValue="aJQjpi/47ULBRw8ZWrq87udqQvLtAkkBXWNhWVw1ZdjoWuowe46KhY0PPt/z5hQaML3/uJIjZCjHFneupp4kIQ==" saltValue="0tU1j4MecB2r/vd3Que5+w==" spinCount="100000" sheet="1" objects="1" scenarios="1" formatCells="0" formatColumns="0" formatRows="0"/>
  <protectedRanges>
    <protectedRange sqref="F230:G230 F233:G234" name="Obseg5_15_1_1_1_1"/>
  </protectedRanges>
  <phoneticPr fontId="113" type="noConversion"/>
  <printOptions gridLines="1"/>
  <pageMargins left="0.78740157480314965" right="0.75" top="1.3333333333333333" bottom="0.98425196850393704" header="0.59055118110236227" footer="0.59055118110236227"/>
  <pageSetup paperSize="9" scale="72" orientation="portrait" r:id="rId1"/>
  <headerFooter alignWithMargins="0">
    <oddHeader>&amp;L&amp;"NewsGoth Cn BT,Običajno"INVESTITOR: MOM
Ulica heroja Staneta 1
2000 MB&amp;C&amp;"NewsGoth Cn BT,Običajno"ZP TEZNO
&amp;R&amp;"NewsGoth Cn BT,Običajno"PROJEKTANT:
Styria arhitektura d.o.o. 
Cankarjeva ul. 6E,2000 Maribor</oddHeader>
    <oddFooter>&amp;CIPTI d.o.o. Maribor - Stran &amp;P</oddFooter>
  </headerFooter>
  <rowBreaks count="3" manualBreakCount="3">
    <brk id="17" max="16383" man="1"/>
    <brk id="191" max="16383" man="1"/>
    <brk id="22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CDDE2-5B51-4DAC-9002-FA0B92537F62}">
  <sheetPr codeName="List8">
    <tabColor theme="7" tint="0.39997558519241921"/>
    <pageSetUpPr fitToPage="1"/>
  </sheetPr>
  <dimension ref="A1:J1473"/>
  <sheetViews>
    <sheetView showZeros="0" tabSelected="1" view="pageBreakPreview" zoomScaleNormal="115" zoomScaleSheetLayoutView="100" zoomScalePageLayoutView="70" workbookViewId="0"/>
  </sheetViews>
  <sheetFormatPr defaultRowHeight="12.75"/>
  <cols>
    <col min="1" max="1" width="3.5703125" style="311" customWidth="1"/>
    <col min="2" max="2" width="5.7109375" style="367" customWidth="1"/>
    <col min="3" max="3" width="45.7109375" style="8" customWidth="1"/>
    <col min="4" max="4" width="4.5703125" style="317" customWidth="1"/>
    <col min="5" max="5" width="8.28515625" style="364" customWidth="1"/>
    <col min="6" max="6" width="12.7109375" style="141" customWidth="1"/>
    <col min="7" max="7" width="14.28515625" style="378" customWidth="1"/>
    <col min="8" max="8" width="2.85546875" style="378" customWidth="1"/>
    <col min="9" max="9" width="14.28515625" style="779" customWidth="1"/>
    <col min="10" max="10" width="14.28515625" style="485" customWidth="1"/>
    <col min="11" max="248" width="9.140625" style="3"/>
    <col min="249" max="250" width="5.7109375" style="3" customWidth="1"/>
    <col min="251" max="251" width="47" style="3" customWidth="1"/>
    <col min="252" max="252" width="6.7109375" style="3" customWidth="1"/>
    <col min="253" max="253" width="9.7109375" style="3" customWidth="1"/>
    <col min="254" max="254" width="12.7109375" style="3" customWidth="1"/>
    <col min="255" max="255" width="14.140625" style="3" customWidth="1"/>
    <col min="256" max="504" width="9.140625" style="3"/>
    <col min="505" max="506" width="5.7109375" style="3" customWidth="1"/>
    <col min="507" max="507" width="47" style="3" customWidth="1"/>
    <col min="508" max="508" width="6.7109375" style="3" customWidth="1"/>
    <col min="509" max="509" width="9.7109375" style="3" customWidth="1"/>
    <col min="510" max="510" width="12.7109375" style="3" customWidth="1"/>
    <col min="511" max="511" width="14.140625" style="3" customWidth="1"/>
    <col min="512" max="760" width="9.140625" style="3"/>
    <col min="761" max="762" width="5.7109375" style="3" customWidth="1"/>
    <col min="763" max="763" width="47" style="3" customWidth="1"/>
    <col min="764" max="764" width="6.7109375" style="3" customWidth="1"/>
    <col min="765" max="765" width="9.7109375" style="3" customWidth="1"/>
    <col min="766" max="766" width="12.7109375" style="3" customWidth="1"/>
    <col min="767" max="767" width="14.140625" style="3" customWidth="1"/>
    <col min="768" max="1016" width="9.140625" style="3"/>
    <col min="1017" max="1018" width="5.7109375" style="3" customWidth="1"/>
    <col min="1019" max="1019" width="47" style="3" customWidth="1"/>
    <col min="1020" max="1020" width="6.7109375" style="3" customWidth="1"/>
    <col min="1021" max="1021" width="9.7109375" style="3" customWidth="1"/>
    <col min="1022" max="1022" width="12.7109375" style="3" customWidth="1"/>
    <col min="1023" max="1023" width="14.140625" style="3" customWidth="1"/>
    <col min="1024" max="1272" width="9.140625" style="3"/>
    <col min="1273" max="1274" width="5.7109375" style="3" customWidth="1"/>
    <col min="1275" max="1275" width="47" style="3" customWidth="1"/>
    <col min="1276" max="1276" width="6.7109375" style="3" customWidth="1"/>
    <col min="1277" max="1277" width="9.7109375" style="3" customWidth="1"/>
    <col min="1278" max="1278" width="12.7109375" style="3" customWidth="1"/>
    <col min="1279" max="1279" width="14.140625" style="3" customWidth="1"/>
    <col min="1280" max="1528" width="9.140625" style="3"/>
    <col min="1529" max="1530" width="5.7109375" style="3" customWidth="1"/>
    <col min="1531" max="1531" width="47" style="3" customWidth="1"/>
    <col min="1532" max="1532" width="6.7109375" style="3" customWidth="1"/>
    <col min="1533" max="1533" width="9.7109375" style="3" customWidth="1"/>
    <col min="1534" max="1534" width="12.7109375" style="3" customWidth="1"/>
    <col min="1535" max="1535" width="14.140625" style="3" customWidth="1"/>
    <col min="1536" max="1784" width="9.140625" style="3"/>
    <col min="1785" max="1786" width="5.7109375" style="3" customWidth="1"/>
    <col min="1787" max="1787" width="47" style="3" customWidth="1"/>
    <col min="1788" max="1788" width="6.7109375" style="3" customWidth="1"/>
    <col min="1789" max="1789" width="9.7109375" style="3" customWidth="1"/>
    <col min="1790" max="1790" width="12.7109375" style="3" customWidth="1"/>
    <col min="1791" max="1791" width="14.140625" style="3" customWidth="1"/>
    <col min="1792" max="2040" width="9.140625" style="3"/>
    <col min="2041" max="2042" width="5.7109375" style="3" customWidth="1"/>
    <col min="2043" max="2043" width="47" style="3" customWidth="1"/>
    <col min="2044" max="2044" width="6.7109375" style="3" customWidth="1"/>
    <col min="2045" max="2045" width="9.7109375" style="3" customWidth="1"/>
    <col min="2046" max="2046" width="12.7109375" style="3" customWidth="1"/>
    <col min="2047" max="2047" width="14.140625" style="3" customWidth="1"/>
    <col min="2048" max="2296" width="9.140625" style="3"/>
    <col min="2297" max="2298" width="5.7109375" style="3" customWidth="1"/>
    <col min="2299" max="2299" width="47" style="3" customWidth="1"/>
    <col min="2300" max="2300" width="6.7109375" style="3" customWidth="1"/>
    <col min="2301" max="2301" width="9.7109375" style="3" customWidth="1"/>
    <col min="2302" max="2302" width="12.7109375" style="3" customWidth="1"/>
    <col min="2303" max="2303" width="14.140625" style="3" customWidth="1"/>
    <col min="2304" max="2552" width="9.140625" style="3"/>
    <col min="2553" max="2554" width="5.7109375" style="3" customWidth="1"/>
    <col min="2555" max="2555" width="47" style="3" customWidth="1"/>
    <col min="2556" max="2556" width="6.7109375" style="3" customWidth="1"/>
    <col min="2557" max="2557" width="9.7109375" style="3" customWidth="1"/>
    <col min="2558" max="2558" width="12.7109375" style="3" customWidth="1"/>
    <col min="2559" max="2559" width="14.140625" style="3" customWidth="1"/>
    <col min="2560" max="2808" width="9.140625" style="3"/>
    <col min="2809" max="2810" width="5.7109375" style="3" customWidth="1"/>
    <col min="2811" max="2811" width="47" style="3" customWidth="1"/>
    <col min="2812" max="2812" width="6.7109375" style="3" customWidth="1"/>
    <col min="2813" max="2813" width="9.7109375" style="3" customWidth="1"/>
    <col min="2814" max="2814" width="12.7109375" style="3" customWidth="1"/>
    <col min="2815" max="2815" width="14.140625" style="3" customWidth="1"/>
    <col min="2816" max="3064" width="9.140625" style="3"/>
    <col min="3065" max="3066" width="5.7109375" style="3" customWidth="1"/>
    <col min="3067" max="3067" width="47" style="3" customWidth="1"/>
    <col min="3068" max="3068" width="6.7109375" style="3" customWidth="1"/>
    <col min="3069" max="3069" width="9.7109375" style="3" customWidth="1"/>
    <col min="3070" max="3070" width="12.7109375" style="3" customWidth="1"/>
    <col min="3071" max="3071" width="14.140625" style="3" customWidth="1"/>
    <col min="3072" max="3320" width="9.140625" style="3"/>
    <col min="3321" max="3322" width="5.7109375" style="3" customWidth="1"/>
    <col min="3323" max="3323" width="47" style="3" customWidth="1"/>
    <col min="3324" max="3324" width="6.7109375" style="3" customWidth="1"/>
    <col min="3325" max="3325" width="9.7109375" style="3" customWidth="1"/>
    <col min="3326" max="3326" width="12.7109375" style="3" customWidth="1"/>
    <col min="3327" max="3327" width="14.140625" style="3" customWidth="1"/>
    <col min="3328" max="3576" width="9.140625" style="3"/>
    <col min="3577" max="3578" width="5.7109375" style="3" customWidth="1"/>
    <col min="3579" max="3579" width="47" style="3" customWidth="1"/>
    <col min="3580" max="3580" width="6.7109375" style="3" customWidth="1"/>
    <col min="3581" max="3581" width="9.7109375" style="3" customWidth="1"/>
    <col min="3582" max="3582" width="12.7109375" style="3" customWidth="1"/>
    <col min="3583" max="3583" width="14.140625" style="3" customWidth="1"/>
    <col min="3584" max="3832" width="9.140625" style="3"/>
    <col min="3833" max="3834" width="5.7109375" style="3" customWidth="1"/>
    <col min="3835" max="3835" width="47" style="3" customWidth="1"/>
    <col min="3836" max="3836" width="6.7109375" style="3" customWidth="1"/>
    <col min="3837" max="3837" width="9.7109375" style="3" customWidth="1"/>
    <col min="3838" max="3838" width="12.7109375" style="3" customWidth="1"/>
    <col min="3839" max="3839" width="14.140625" style="3" customWidth="1"/>
    <col min="3840" max="4088" width="9.140625" style="3"/>
    <col min="4089" max="4090" width="5.7109375" style="3" customWidth="1"/>
    <col min="4091" max="4091" width="47" style="3" customWidth="1"/>
    <col min="4092" max="4092" width="6.7109375" style="3" customWidth="1"/>
    <col min="4093" max="4093" width="9.7109375" style="3" customWidth="1"/>
    <col min="4094" max="4094" width="12.7109375" style="3" customWidth="1"/>
    <col min="4095" max="4095" width="14.140625" style="3" customWidth="1"/>
    <col min="4096" max="4344" width="9.140625" style="3"/>
    <col min="4345" max="4346" width="5.7109375" style="3" customWidth="1"/>
    <col min="4347" max="4347" width="47" style="3" customWidth="1"/>
    <col min="4348" max="4348" width="6.7109375" style="3" customWidth="1"/>
    <col min="4349" max="4349" width="9.7109375" style="3" customWidth="1"/>
    <col min="4350" max="4350" width="12.7109375" style="3" customWidth="1"/>
    <col min="4351" max="4351" width="14.140625" style="3" customWidth="1"/>
    <col min="4352" max="4600" width="9.140625" style="3"/>
    <col min="4601" max="4602" width="5.7109375" style="3" customWidth="1"/>
    <col min="4603" max="4603" width="47" style="3" customWidth="1"/>
    <col min="4604" max="4604" width="6.7109375" style="3" customWidth="1"/>
    <col min="4605" max="4605" width="9.7109375" style="3" customWidth="1"/>
    <col min="4606" max="4606" width="12.7109375" style="3" customWidth="1"/>
    <col min="4607" max="4607" width="14.140625" style="3" customWidth="1"/>
    <col min="4608" max="4856" width="9.140625" style="3"/>
    <col min="4857" max="4858" width="5.7109375" style="3" customWidth="1"/>
    <col min="4859" max="4859" width="47" style="3" customWidth="1"/>
    <col min="4860" max="4860" width="6.7109375" style="3" customWidth="1"/>
    <col min="4861" max="4861" width="9.7109375" style="3" customWidth="1"/>
    <col min="4862" max="4862" width="12.7109375" style="3" customWidth="1"/>
    <col min="4863" max="4863" width="14.140625" style="3" customWidth="1"/>
    <col min="4864" max="5112" width="9.140625" style="3"/>
    <col min="5113" max="5114" width="5.7109375" style="3" customWidth="1"/>
    <col min="5115" max="5115" width="47" style="3" customWidth="1"/>
    <col min="5116" max="5116" width="6.7109375" style="3" customWidth="1"/>
    <col min="5117" max="5117" width="9.7109375" style="3" customWidth="1"/>
    <col min="5118" max="5118" width="12.7109375" style="3" customWidth="1"/>
    <col min="5119" max="5119" width="14.140625" style="3" customWidth="1"/>
    <col min="5120" max="5368" width="9.140625" style="3"/>
    <col min="5369" max="5370" width="5.7109375" style="3" customWidth="1"/>
    <col min="5371" max="5371" width="47" style="3" customWidth="1"/>
    <col min="5372" max="5372" width="6.7109375" style="3" customWidth="1"/>
    <col min="5373" max="5373" width="9.7109375" style="3" customWidth="1"/>
    <col min="5374" max="5374" width="12.7109375" style="3" customWidth="1"/>
    <col min="5375" max="5375" width="14.140625" style="3" customWidth="1"/>
    <col min="5376" max="5624" width="9.140625" style="3"/>
    <col min="5625" max="5626" width="5.7109375" style="3" customWidth="1"/>
    <col min="5627" max="5627" width="47" style="3" customWidth="1"/>
    <col min="5628" max="5628" width="6.7109375" style="3" customWidth="1"/>
    <col min="5629" max="5629" width="9.7109375" style="3" customWidth="1"/>
    <col min="5630" max="5630" width="12.7109375" style="3" customWidth="1"/>
    <col min="5631" max="5631" width="14.140625" style="3" customWidth="1"/>
    <col min="5632" max="5880" width="9.140625" style="3"/>
    <col min="5881" max="5882" width="5.7109375" style="3" customWidth="1"/>
    <col min="5883" max="5883" width="47" style="3" customWidth="1"/>
    <col min="5884" max="5884" width="6.7109375" style="3" customWidth="1"/>
    <col min="5885" max="5885" width="9.7109375" style="3" customWidth="1"/>
    <col min="5886" max="5886" width="12.7109375" style="3" customWidth="1"/>
    <col min="5887" max="5887" width="14.140625" style="3" customWidth="1"/>
    <col min="5888" max="6136" width="9.140625" style="3"/>
    <col min="6137" max="6138" width="5.7109375" style="3" customWidth="1"/>
    <col min="6139" max="6139" width="47" style="3" customWidth="1"/>
    <col min="6140" max="6140" width="6.7109375" style="3" customWidth="1"/>
    <col min="6141" max="6141" width="9.7109375" style="3" customWidth="1"/>
    <col min="6142" max="6142" width="12.7109375" style="3" customWidth="1"/>
    <col min="6143" max="6143" width="14.140625" style="3" customWidth="1"/>
    <col min="6144" max="6392" width="9.140625" style="3"/>
    <col min="6393" max="6394" width="5.7109375" style="3" customWidth="1"/>
    <col min="6395" max="6395" width="47" style="3" customWidth="1"/>
    <col min="6396" max="6396" width="6.7109375" style="3" customWidth="1"/>
    <col min="6397" max="6397" width="9.7109375" style="3" customWidth="1"/>
    <col min="6398" max="6398" width="12.7109375" style="3" customWidth="1"/>
    <col min="6399" max="6399" width="14.140625" style="3" customWidth="1"/>
    <col min="6400" max="6648" width="9.140625" style="3"/>
    <col min="6649" max="6650" width="5.7109375" style="3" customWidth="1"/>
    <col min="6651" max="6651" width="47" style="3" customWidth="1"/>
    <col min="6652" max="6652" width="6.7109375" style="3" customWidth="1"/>
    <col min="6653" max="6653" width="9.7109375" style="3" customWidth="1"/>
    <col min="6654" max="6654" width="12.7109375" style="3" customWidth="1"/>
    <col min="6655" max="6655" width="14.140625" style="3" customWidth="1"/>
    <col min="6656" max="6904" width="9.140625" style="3"/>
    <col min="6905" max="6906" width="5.7109375" style="3" customWidth="1"/>
    <col min="6907" max="6907" width="47" style="3" customWidth="1"/>
    <col min="6908" max="6908" width="6.7109375" style="3" customWidth="1"/>
    <col min="6909" max="6909" width="9.7109375" style="3" customWidth="1"/>
    <col min="6910" max="6910" width="12.7109375" style="3" customWidth="1"/>
    <col min="6911" max="6911" width="14.140625" style="3" customWidth="1"/>
    <col min="6912" max="7160" width="9.140625" style="3"/>
    <col min="7161" max="7162" width="5.7109375" style="3" customWidth="1"/>
    <col min="7163" max="7163" width="47" style="3" customWidth="1"/>
    <col min="7164" max="7164" width="6.7109375" style="3" customWidth="1"/>
    <col min="7165" max="7165" width="9.7109375" style="3" customWidth="1"/>
    <col min="7166" max="7166" width="12.7109375" style="3" customWidth="1"/>
    <col min="7167" max="7167" width="14.140625" style="3" customWidth="1"/>
    <col min="7168" max="7416" width="9.140625" style="3"/>
    <col min="7417" max="7418" width="5.7109375" style="3" customWidth="1"/>
    <col min="7419" max="7419" width="47" style="3" customWidth="1"/>
    <col min="7420" max="7420" width="6.7109375" style="3" customWidth="1"/>
    <col min="7421" max="7421" width="9.7109375" style="3" customWidth="1"/>
    <col min="7422" max="7422" width="12.7109375" style="3" customWidth="1"/>
    <col min="7423" max="7423" width="14.140625" style="3" customWidth="1"/>
    <col min="7424" max="7672" width="9.140625" style="3"/>
    <col min="7673" max="7674" width="5.7109375" style="3" customWidth="1"/>
    <col min="7675" max="7675" width="47" style="3" customWidth="1"/>
    <col min="7676" max="7676" width="6.7109375" style="3" customWidth="1"/>
    <col min="7677" max="7677" width="9.7109375" style="3" customWidth="1"/>
    <col min="7678" max="7678" width="12.7109375" style="3" customWidth="1"/>
    <col min="7679" max="7679" width="14.140625" style="3" customWidth="1"/>
    <col min="7680" max="7928" width="9.140625" style="3"/>
    <col min="7929" max="7930" width="5.7109375" style="3" customWidth="1"/>
    <col min="7931" max="7931" width="47" style="3" customWidth="1"/>
    <col min="7932" max="7932" width="6.7109375" style="3" customWidth="1"/>
    <col min="7933" max="7933" width="9.7109375" style="3" customWidth="1"/>
    <col min="7934" max="7934" width="12.7109375" style="3" customWidth="1"/>
    <col min="7935" max="7935" width="14.140625" style="3" customWidth="1"/>
    <col min="7936" max="8184" width="9.140625" style="3"/>
    <col min="8185" max="8186" width="5.7109375" style="3" customWidth="1"/>
    <col min="8187" max="8187" width="47" style="3" customWidth="1"/>
    <col min="8188" max="8188" width="6.7109375" style="3" customWidth="1"/>
    <col min="8189" max="8189" width="9.7109375" style="3" customWidth="1"/>
    <col min="8190" max="8190" width="12.7109375" style="3" customWidth="1"/>
    <col min="8191" max="8191" width="14.140625" style="3" customWidth="1"/>
    <col min="8192" max="8440" width="9.140625" style="3"/>
    <col min="8441" max="8442" width="5.7109375" style="3" customWidth="1"/>
    <col min="8443" max="8443" width="47" style="3" customWidth="1"/>
    <col min="8444" max="8444" width="6.7109375" style="3" customWidth="1"/>
    <col min="8445" max="8445" width="9.7109375" style="3" customWidth="1"/>
    <col min="8446" max="8446" width="12.7109375" style="3" customWidth="1"/>
    <col min="8447" max="8447" width="14.140625" style="3" customWidth="1"/>
    <col min="8448" max="8696" width="9.140625" style="3"/>
    <col min="8697" max="8698" width="5.7109375" style="3" customWidth="1"/>
    <col min="8699" max="8699" width="47" style="3" customWidth="1"/>
    <col min="8700" max="8700" width="6.7109375" style="3" customWidth="1"/>
    <col min="8701" max="8701" width="9.7109375" style="3" customWidth="1"/>
    <col min="8702" max="8702" width="12.7109375" style="3" customWidth="1"/>
    <col min="8703" max="8703" width="14.140625" style="3" customWidth="1"/>
    <col min="8704" max="8952" width="9.140625" style="3"/>
    <col min="8953" max="8954" width="5.7109375" style="3" customWidth="1"/>
    <col min="8955" max="8955" width="47" style="3" customWidth="1"/>
    <col min="8956" max="8956" width="6.7109375" style="3" customWidth="1"/>
    <col min="8957" max="8957" width="9.7109375" style="3" customWidth="1"/>
    <col min="8958" max="8958" width="12.7109375" style="3" customWidth="1"/>
    <col min="8959" max="8959" width="14.140625" style="3" customWidth="1"/>
    <col min="8960" max="9208" width="9.140625" style="3"/>
    <col min="9209" max="9210" width="5.7109375" style="3" customWidth="1"/>
    <col min="9211" max="9211" width="47" style="3" customWidth="1"/>
    <col min="9212" max="9212" width="6.7109375" style="3" customWidth="1"/>
    <col min="9213" max="9213" width="9.7109375" style="3" customWidth="1"/>
    <col min="9214" max="9214" width="12.7109375" style="3" customWidth="1"/>
    <col min="9215" max="9215" width="14.140625" style="3" customWidth="1"/>
    <col min="9216" max="9464" width="9.140625" style="3"/>
    <col min="9465" max="9466" width="5.7109375" style="3" customWidth="1"/>
    <col min="9467" max="9467" width="47" style="3" customWidth="1"/>
    <col min="9468" max="9468" width="6.7109375" style="3" customWidth="1"/>
    <col min="9469" max="9469" width="9.7109375" style="3" customWidth="1"/>
    <col min="9470" max="9470" width="12.7109375" style="3" customWidth="1"/>
    <col min="9471" max="9471" width="14.140625" style="3" customWidth="1"/>
    <col min="9472" max="9720" width="9.140625" style="3"/>
    <col min="9721" max="9722" width="5.7109375" style="3" customWidth="1"/>
    <col min="9723" max="9723" width="47" style="3" customWidth="1"/>
    <col min="9724" max="9724" width="6.7109375" style="3" customWidth="1"/>
    <col min="9725" max="9725" width="9.7109375" style="3" customWidth="1"/>
    <col min="9726" max="9726" width="12.7109375" style="3" customWidth="1"/>
    <col min="9727" max="9727" width="14.140625" style="3" customWidth="1"/>
    <col min="9728" max="9976" width="9.140625" style="3"/>
    <col min="9977" max="9978" width="5.7109375" style="3" customWidth="1"/>
    <col min="9979" max="9979" width="47" style="3" customWidth="1"/>
    <col min="9980" max="9980" width="6.7109375" style="3" customWidth="1"/>
    <col min="9981" max="9981" width="9.7109375" style="3" customWidth="1"/>
    <col min="9982" max="9982" width="12.7109375" style="3" customWidth="1"/>
    <col min="9983" max="9983" width="14.140625" style="3" customWidth="1"/>
    <col min="9984" max="10232" width="9.140625" style="3"/>
    <col min="10233" max="10234" width="5.7109375" style="3" customWidth="1"/>
    <col min="10235" max="10235" width="47" style="3" customWidth="1"/>
    <col min="10236" max="10236" width="6.7109375" style="3" customWidth="1"/>
    <col min="10237" max="10237" width="9.7109375" style="3" customWidth="1"/>
    <col min="10238" max="10238" width="12.7109375" style="3" customWidth="1"/>
    <col min="10239" max="10239" width="14.140625" style="3" customWidth="1"/>
    <col min="10240" max="10488" width="9.140625" style="3"/>
    <col min="10489" max="10490" width="5.7109375" style="3" customWidth="1"/>
    <col min="10491" max="10491" width="47" style="3" customWidth="1"/>
    <col min="10492" max="10492" width="6.7109375" style="3" customWidth="1"/>
    <col min="10493" max="10493" width="9.7109375" style="3" customWidth="1"/>
    <col min="10494" max="10494" width="12.7109375" style="3" customWidth="1"/>
    <col min="10495" max="10495" width="14.140625" style="3" customWidth="1"/>
    <col min="10496" max="10744" width="9.140625" style="3"/>
    <col min="10745" max="10746" width="5.7109375" style="3" customWidth="1"/>
    <col min="10747" max="10747" width="47" style="3" customWidth="1"/>
    <col min="10748" max="10748" width="6.7109375" style="3" customWidth="1"/>
    <col min="10749" max="10749" width="9.7109375" style="3" customWidth="1"/>
    <col min="10750" max="10750" width="12.7109375" style="3" customWidth="1"/>
    <col min="10751" max="10751" width="14.140625" style="3" customWidth="1"/>
    <col min="10752" max="11000" width="9.140625" style="3"/>
    <col min="11001" max="11002" width="5.7109375" style="3" customWidth="1"/>
    <col min="11003" max="11003" width="47" style="3" customWidth="1"/>
    <col min="11004" max="11004" width="6.7109375" style="3" customWidth="1"/>
    <col min="11005" max="11005" width="9.7109375" style="3" customWidth="1"/>
    <col min="11006" max="11006" width="12.7109375" style="3" customWidth="1"/>
    <col min="11007" max="11007" width="14.140625" style="3" customWidth="1"/>
    <col min="11008" max="11256" width="9.140625" style="3"/>
    <col min="11257" max="11258" width="5.7109375" style="3" customWidth="1"/>
    <col min="11259" max="11259" width="47" style="3" customWidth="1"/>
    <col min="11260" max="11260" width="6.7109375" style="3" customWidth="1"/>
    <col min="11261" max="11261" width="9.7109375" style="3" customWidth="1"/>
    <col min="11262" max="11262" width="12.7109375" style="3" customWidth="1"/>
    <col min="11263" max="11263" width="14.140625" style="3" customWidth="1"/>
    <col min="11264" max="11512" width="9.140625" style="3"/>
    <col min="11513" max="11514" width="5.7109375" style="3" customWidth="1"/>
    <col min="11515" max="11515" width="47" style="3" customWidth="1"/>
    <col min="11516" max="11516" width="6.7109375" style="3" customWidth="1"/>
    <col min="11517" max="11517" width="9.7109375" style="3" customWidth="1"/>
    <col min="11518" max="11518" width="12.7109375" style="3" customWidth="1"/>
    <col min="11519" max="11519" width="14.140625" style="3" customWidth="1"/>
    <col min="11520" max="11768" width="9.140625" style="3"/>
    <col min="11769" max="11770" width="5.7109375" style="3" customWidth="1"/>
    <col min="11771" max="11771" width="47" style="3" customWidth="1"/>
    <col min="11772" max="11772" width="6.7109375" style="3" customWidth="1"/>
    <col min="11773" max="11773" width="9.7109375" style="3" customWidth="1"/>
    <col min="11774" max="11774" width="12.7109375" style="3" customWidth="1"/>
    <col min="11775" max="11775" width="14.140625" style="3" customWidth="1"/>
    <col min="11776" max="12024" width="9.140625" style="3"/>
    <col min="12025" max="12026" width="5.7109375" style="3" customWidth="1"/>
    <col min="12027" max="12027" width="47" style="3" customWidth="1"/>
    <col min="12028" max="12028" width="6.7109375" style="3" customWidth="1"/>
    <col min="12029" max="12029" width="9.7109375" style="3" customWidth="1"/>
    <col min="12030" max="12030" width="12.7109375" style="3" customWidth="1"/>
    <col min="12031" max="12031" width="14.140625" style="3" customWidth="1"/>
    <col min="12032" max="12280" width="9.140625" style="3"/>
    <col min="12281" max="12282" width="5.7109375" style="3" customWidth="1"/>
    <col min="12283" max="12283" width="47" style="3" customWidth="1"/>
    <col min="12284" max="12284" width="6.7109375" style="3" customWidth="1"/>
    <col min="12285" max="12285" width="9.7109375" style="3" customWidth="1"/>
    <col min="12286" max="12286" width="12.7109375" style="3" customWidth="1"/>
    <col min="12287" max="12287" width="14.140625" style="3" customWidth="1"/>
    <col min="12288" max="12536" width="9.140625" style="3"/>
    <col min="12537" max="12538" width="5.7109375" style="3" customWidth="1"/>
    <col min="12539" max="12539" width="47" style="3" customWidth="1"/>
    <col min="12540" max="12540" width="6.7109375" style="3" customWidth="1"/>
    <col min="12541" max="12541" width="9.7109375" style="3" customWidth="1"/>
    <col min="12542" max="12542" width="12.7109375" style="3" customWidth="1"/>
    <col min="12543" max="12543" width="14.140625" style="3" customWidth="1"/>
    <col min="12544" max="12792" width="9.140625" style="3"/>
    <col min="12793" max="12794" width="5.7109375" style="3" customWidth="1"/>
    <col min="12795" max="12795" width="47" style="3" customWidth="1"/>
    <col min="12796" max="12796" width="6.7109375" style="3" customWidth="1"/>
    <col min="12797" max="12797" width="9.7109375" style="3" customWidth="1"/>
    <col min="12798" max="12798" width="12.7109375" style="3" customWidth="1"/>
    <col min="12799" max="12799" width="14.140625" style="3" customWidth="1"/>
    <col min="12800" max="13048" width="9.140625" style="3"/>
    <col min="13049" max="13050" width="5.7109375" style="3" customWidth="1"/>
    <col min="13051" max="13051" width="47" style="3" customWidth="1"/>
    <col min="13052" max="13052" width="6.7109375" style="3" customWidth="1"/>
    <col min="13053" max="13053" width="9.7109375" style="3" customWidth="1"/>
    <col min="13054" max="13054" width="12.7109375" style="3" customWidth="1"/>
    <col min="13055" max="13055" width="14.140625" style="3" customWidth="1"/>
    <col min="13056" max="13304" width="9.140625" style="3"/>
    <col min="13305" max="13306" width="5.7109375" style="3" customWidth="1"/>
    <col min="13307" max="13307" width="47" style="3" customWidth="1"/>
    <col min="13308" max="13308" width="6.7109375" style="3" customWidth="1"/>
    <col min="13309" max="13309" width="9.7109375" style="3" customWidth="1"/>
    <col min="13310" max="13310" width="12.7109375" style="3" customWidth="1"/>
    <col min="13311" max="13311" width="14.140625" style="3" customWidth="1"/>
    <col min="13312" max="13560" width="9.140625" style="3"/>
    <col min="13561" max="13562" width="5.7109375" style="3" customWidth="1"/>
    <col min="13563" max="13563" width="47" style="3" customWidth="1"/>
    <col min="13564" max="13564" width="6.7109375" style="3" customWidth="1"/>
    <col min="13565" max="13565" width="9.7109375" style="3" customWidth="1"/>
    <col min="13566" max="13566" width="12.7109375" style="3" customWidth="1"/>
    <col min="13567" max="13567" width="14.140625" style="3" customWidth="1"/>
    <col min="13568" max="13816" width="9.140625" style="3"/>
    <col min="13817" max="13818" width="5.7109375" style="3" customWidth="1"/>
    <col min="13819" max="13819" width="47" style="3" customWidth="1"/>
    <col min="13820" max="13820" width="6.7109375" style="3" customWidth="1"/>
    <col min="13821" max="13821" width="9.7109375" style="3" customWidth="1"/>
    <col min="13822" max="13822" width="12.7109375" style="3" customWidth="1"/>
    <col min="13823" max="13823" width="14.140625" style="3" customWidth="1"/>
    <col min="13824" max="14072" width="9.140625" style="3"/>
    <col min="14073" max="14074" width="5.7109375" style="3" customWidth="1"/>
    <col min="14075" max="14075" width="47" style="3" customWidth="1"/>
    <col min="14076" max="14076" width="6.7109375" style="3" customWidth="1"/>
    <col min="14077" max="14077" width="9.7109375" style="3" customWidth="1"/>
    <col min="14078" max="14078" width="12.7109375" style="3" customWidth="1"/>
    <col min="14079" max="14079" width="14.140625" style="3" customWidth="1"/>
    <col min="14080" max="14328" width="9.140625" style="3"/>
    <col min="14329" max="14330" width="5.7109375" style="3" customWidth="1"/>
    <col min="14331" max="14331" width="47" style="3" customWidth="1"/>
    <col min="14332" max="14332" width="6.7109375" style="3" customWidth="1"/>
    <col min="14333" max="14333" width="9.7109375" style="3" customWidth="1"/>
    <col min="14334" max="14334" width="12.7109375" style="3" customWidth="1"/>
    <col min="14335" max="14335" width="14.140625" style="3" customWidth="1"/>
    <col min="14336" max="14584" width="9.140625" style="3"/>
    <col min="14585" max="14586" width="5.7109375" style="3" customWidth="1"/>
    <col min="14587" max="14587" width="47" style="3" customWidth="1"/>
    <col min="14588" max="14588" width="6.7109375" style="3" customWidth="1"/>
    <col min="14589" max="14589" width="9.7109375" style="3" customWidth="1"/>
    <col min="14590" max="14590" width="12.7109375" style="3" customWidth="1"/>
    <col min="14591" max="14591" width="14.140625" style="3" customWidth="1"/>
    <col min="14592" max="14840" width="9.140625" style="3"/>
    <col min="14841" max="14842" width="5.7109375" style="3" customWidth="1"/>
    <col min="14843" max="14843" width="47" style="3" customWidth="1"/>
    <col min="14844" max="14844" width="6.7109375" style="3" customWidth="1"/>
    <col min="14845" max="14845" width="9.7109375" style="3" customWidth="1"/>
    <col min="14846" max="14846" width="12.7109375" style="3" customWidth="1"/>
    <col min="14847" max="14847" width="14.140625" style="3" customWidth="1"/>
    <col min="14848" max="15096" width="9.140625" style="3"/>
    <col min="15097" max="15098" width="5.7109375" style="3" customWidth="1"/>
    <col min="15099" max="15099" width="47" style="3" customWidth="1"/>
    <col min="15100" max="15100" width="6.7109375" style="3" customWidth="1"/>
    <col min="15101" max="15101" width="9.7109375" style="3" customWidth="1"/>
    <col min="15102" max="15102" width="12.7109375" style="3" customWidth="1"/>
    <col min="15103" max="15103" width="14.140625" style="3" customWidth="1"/>
    <col min="15104" max="15352" width="9.140625" style="3"/>
    <col min="15353" max="15354" width="5.7109375" style="3" customWidth="1"/>
    <col min="15355" max="15355" width="47" style="3" customWidth="1"/>
    <col min="15356" max="15356" width="6.7109375" style="3" customWidth="1"/>
    <col min="15357" max="15357" width="9.7109375" style="3" customWidth="1"/>
    <col min="15358" max="15358" width="12.7109375" style="3" customWidth="1"/>
    <col min="15359" max="15359" width="14.140625" style="3" customWidth="1"/>
    <col min="15360" max="15608" width="9.140625" style="3"/>
    <col min="15609" max="15610" width="5.7109375" style="3" customWidth="1"/>
    <col min="15611" max="15611" width="47" style="3" customWidth="1"/>
    <col min="15612" max="15612" width="6.7109375" style="3" customWidth="1"/>
    <col min="15613" max="15613" width="9.7109375" style="3" customWidth="1"/>
    <col min="15614" max="15614" width="12.7109375" style="3" customWidth="1"/>
    <col min="15615" max="15615" width="14.140625" style="3" customWidth="1"/>
    <col min="15616" max="15864" width="9.140625" style="3"/>
    <col min="15865" max="15866" width="5.7109375" style="3" customWidth="1"/>
    <col min="15867" max="15867" width="47" style="3" customWidth="1"/>
    <col min="15868" max="15868" width="6.7109375" style="3" customWidth="1"/>
    <col min="15869" max="15869" width="9.7109375" style="3" customWidth="1"/>
    <col min="15870" max="15870" width="12.7109375" style="3" customWidth="1"/>
    <col min="15871" max="15871" width="14.140625" style="3" customWidth="1"/>
    <col min="15872" max="16120" width="9.140625" style="3"/>
    <col min="16121" max="16122" width="5.7109375" style="3" customWidth="1"/>
    <col min="16123" max="16123" width="47" style="3" customWidth="1"/>
    <col min="16124" max="16124" width="6.7109375" style="3" customWidth="1"/>
    <col min="16125" max="16125" width="9.7109375" style="3" customWidth="1"/>
    <col min="16126" max="16126" width="12.7109375" style="3" customWidth="1"/>
    <col min="16127" max="16127" width="14.140625" style="3" customWidth="1"/>
    <col min="16128" max="16384" width="9.140625" style="3"/>
  </cols>
  <sheetData>
    <row r="1" spans="1:10">
      <c r="F1" s="378"/>
    </row>
    <row r="2" spans="1:10" ht="39" thickBot="1">
      <c r="A2" s="662" t="s">
        <v>9</v>
      </c>
      <c r="B2" s="1428" t="s">
        <v>823</v>
      </c>
      <c r="C2" s="1429"/>
      <c r="D2" s="1429"/>
      <c r="E2" s="1429"/>
      <c r="F2" s="757"/>
      <c r="G2" s="757"/>
      <c r="H2" s="757"/>
      <c r="I2" s="780" t="s">
        <v>5651</v>
      </c>
      <c r="J2" s="780" t="s">
        <v>2018</v>
      </c>
    </row>
    <row r="3" spans="1:10">
      <c r="A3" s="371"/>
      <c r="B3" s="399"/>
      <c r="C3" s="20"/>
      <c r="D3" s="367"/>
      <c r="F3" s="378"/>
      <c r="I3" s="781"/>
    </row>
    <row r="4" spans="1:10">
      <c r="C4" s="400" t="s">
        <v>824</v>
      </c>
      <c r="D4" s="367"/>
      <c r="F4" s="378"/>
      <c r="I4" s="781"/>
    </row>
    <row r="5" spans="1:10">
      <c r="C5" s="20"/>
      <c r="F5" s="378"/>
      <c r="G5" s="142"/>
      <c r="H5" s="142"/>
      <c r="I5" s="781"/>
    </row>
    <row r="6" spans="1:10">
      <c r="B6" s="399" t="s">
        <v>7</v>
      </c>
      <c r="C6" s="20" t="s">
        <v>825</v>
      </c>
      <c r="F6" s="378"/>
      <c r="G6" s="142"/>
      <c r="H6" s="142"/>
      <c r="I6" s="781"/>
    </row>
    <row r="7" spans="1:10">
      <c r="C7" s="20"/>
      <c r="F7" s="378"/>
      <c r="G7" s="142"/>
      <c r="H7" s="142"/>
      <c r="I7" s="781"/>
    </row>
    <row r="8" spans="1:10">
      <c r="B8" s="367">
        <f>B63</f>
        <v>0</v>
      </c>
      <c r="C8" s="367">
        <f>C63</f>
        <v>0</v>
      </c>
      <c r="F8" s="378"/>
      <c r="I8" s="782"/>
      <c r="J8" s="789"/>
    </row>
    <row r="9" spans="1:10">
      <c r="B9" s="367" t="str">
        <f>B68</f>
        <v>I.</v>
      </c>
      <c r="C9" s="367" t="str">
        <f>C68</f>
        <v>RAZSVETLJAVA</v>
      </c>
      <c r="F9" s="378"/>
      <c r="G9" s="758">
        <f>G246</f>
        <v>0</v>
      </c>
      <c r="I9" s="569">
        <f>I246</f>
        <v>0</v>
      </c>
      <c r="J9" s="570">
        <f t="shared" ref="J9" si="0">J246</f>
        <v>0</v>
      </c>
    </row>
    <row r="10" spans="1:10">
      <c r="B10" s="367" t="str">
        <f>B248</f>
        <v>II.</v>
      </c>
      <c r="C10" s="367" t="str">
        <f>C248</f>
        <v>INSTALACIJSKI MATERIAL</v>
      </c>
      <c r="F10" s="378"/>
      <c r="G10" s="758">
        <f>G305</f>
        <v>0</v>
      </c>
      <c r="I10" s="569">
        <f>I305</f>
        <v>0</v>
      </c>
      <c r="J10" s="570">
        <f t="shared" ref="J10" si="1">J305</f>
        <v>0</v>
      </c>
    </row>
    <row r="11" spans="1:10">
      <c r="B11" s="367" t="str">
        <f>B307</f>
        <v>III.</v>
      </c>
      <c r="C11" s="367" t="str">
        <f>C307</f>
        <v>KABLI IN IZVODI</v>
      </c>
      <c r="F11" s="378"/>
      <c r="G11" s="758">
        <f>G458</f>
        <v>0</v>
      </c>
      <c r="I11" s="569">
        <f>I458</f>
        <v>0</v>
      </c>
      <c r="J11" s="570">
        <f t="shared" ref="J11" si="2">J458</f>
        <v>0</v>
      </c>
    </row>
    <row r="12" spans="1:10">
      <c r="B12" s="367" t="str">
        <f>B460</f>
        <v>IV.</v>
      </c>
      <c r="C12" s="367" t="str">
        <f>C460</f>
        <v>ELEKTRO RAZDELILCI</v>
      </c>
      <c r="F12" s="378"/>
      <c r="G12" s="758">
        <f>G977</f>
        <v>0</v>
      </c>
      <c r="I12" s="569">
        <f>I977</f>
        <v>0</v>
      </c>
      <c r="J12" s="570">
        <f t="shared" ref="J12" si="3">J977</f>
        <v>0</v>
      </c>
    </row>
    <row r="13" spans="1:10">
      <c r="B13" s="367" t="str">
        <f>B980</f>
        <v>V.</v>
      </c>
      <c r="C13" s="367" t="str">
        <f>C980</f>
        <v>ODVOD DIMA IN TOPLOTE</v>
      </c>
      <c r="F13" s="378"/>
      <c r="G13" s="758">
        <f>G998</f>
        <v>0</v>
      </c>
      <c r="I13" s="569">
        <f>I998</f>
        <v>0</v>
      </c>
      <c r="J13" s="570">
        <f t="shared" ref="J13" si="4">J998</f>
        <v>0</v>
      </c>
    </row>
    <row r="14" spans="1:10">
      <c r="B14" s="317" t="str">
        <f>B1001</f>
        <v>VI.</v>
      </c>
      <c r="C14" s="317" t="str">
        <f>C1001</f>
        <v>CENTRALNO NADZORNI SISTEM - CNS</v>
      </c>
      <c r="F14" s="378"/>
      <c r="G14" s="758">
        <f>G1133</f>
        <v>0</v>
      </c>
      <c r="I14" s="569">
        <f>I1133</f>
        <v>0</v>
      </c>
      <c r="J14" s="570">
        <f t="shared" ref="J14" si="5">J1133</f>
        <v>0</v>
      </c>
    </row>
    <row r="15" spans="1:10">
      <c r="B15" s="317" t="str">
        <f>B1136</f>
        <v>VII.</v>
      </c>
      <c r="C15" s="317" t="str">
        <f>C1136</f>
        <v>UNIVERZALNO OŽIČENJE</v>
      </c>
      <c r="F15" s="378"/>
      <c r="G15" s="758">
        <f>G1216</f>
        <v>0</v>
      </c>
      <c r="I15" s="569">
        <f>I1216</f>
        <v>0</v>
      </c>
      <c r="J15" s="570">
        <f t="shared" ref="J15" si="6">J1216</f>
        <v>0</v>
      </c>
    </row>
    <row r="16" spans="1:10" ht="25.5">
      <c r="B16" s="317" t="str">
        <f>B1219</f>
        <v>VIII.</v>
      </c>
      <c r="C16" s="317" t="str">
        <f>C1219</f>
        <v>AVTOMATSKO JAVLJANJE POŽARA, SOS SIGNALIZACIJA IN DETEKCIJA CO V GARAŽI</v>
      </c>
      <c r="F16" s="378"/>
      <c r="G16" s="758">
        <f>G1254</f>
        <v>0</v>
      </c>
      <c r="I16" s="569">
        <f>I1254</f>
        <v>0</v>
      </c>
      <c r="J16" s="570">
        <f t="shared" ref="J16" si="7">J1254</f>
        <v>0</v>
      </c>
    </row>
    <row r="17" spans="2:10">
      <c r="B17" s="317" t="str">
        <f>B1257</f>
        <v>IX.</v>
      </c>
      <c r="C17" s="317" t="str">
        <f>C1257</f>
        <v>PROTIVLOMNO VAROVANJE</v>
      </c>
      <c r="F17" s="378"/>
      <c r="G17" s="758">
        <f>G1293</f>
        <v>0</v>
      </c>
      <c r="I17" s="569">
        <f>I1293</f>
        <v>0</v>
      </c>
      <c r="J17" s="570">
        <f t="shared" ref="J17" si="8">J1293</f>
        <v>0</v>
      </c>
    </row>
    <row r="18" spans="2:10">
      <c r="B18" s="317" t="str">
        <f>B1296</f>
        <v>X.</v>
      </c>
      <c r="C18" s="317" t="str">
        <f>C1296</f>
        <v>VIDEO NADZOR</v>
      </c>
      <c r="F18" s="378"/>
      <c r="G18" s="758">
        <f>G1307</f>
        <v>0</v>
      </c>
      <c r="I18" s="569">
        <f>I1307</f>
        <v>0</v>
      </c>
      <c r="J18" s="570">
        <f t="shared" ref="J18" si="9">J1307</f>
        <v>0</v>
      </c>
    </row>
    <row r="19" spans="2:10" ht="25.5">
      <c r="B19" s="317" t="str">
        <f>B1310</f>
        <v>XI.</v>
      </c>
      <c r="C19" s="317" t="str">
        <f>C1310</f>
        <v>KONTROLA PRISTOPA IN REGISTRACIJA DELOVNEGA ČASA</v>
      </c>
      <c r="F19" s="378"/>
      <c r="G19" s="758">
        <f>G1325</f>
        <v>0</v>
      </c>
      <c r="I19" s="569">
        <f>I1325</f>
        <v>0</v>
      </c>
      <c r="J19" s="570">
        <f t="shared" ref="J19" si="10">J1325</f>
        <v>0</v>
      </c>
    </row>
    <row r="20" spans="2:10">
      <c r="B20" s="367" t="str">
        <f>B1328</f>
        <v>XII.</v>
      </c>
      <c r="C20" s="367" t="str">
        <f>C1328</f>
        <v>KLICNI SISTEM, INDUKTIVNA ZANKA, INTERKOM</v>
      </c>
      <c r="F20" s="378"/>
      <c r="G20" s="758">
        <f>G1347</f>
        <v>0</v>
      </c>
      <c r="I20" s="569">
        <f>I1347</f>
        <v>0</v>
      </c>
      <c r="J20" s="570">
        <f t="shared" ref="J20" si="11">J1347</f>
        <v>0</v>
      </c>
    </row>
    <row r="21" spans="2:10">
      <c r="B21" s="367" t="str">
        <f>B1350</f>
        <v>XIII.</v>
      </c>
      <c r="C21" s="367" t="str">
        <f>C1350</f>
        <v>MULTIMEDIJA</v>
      </c>
      <c r="F21" s="378"/>
      <c r="G21" s="758">
        <f>G1378</f>
        <v>0</v>
      </c>
      <c r="I21" s="569">
        <f>I1378</f>
        <v>0</v>
      </c>
      <c r="J21" s="570">
        <f t="shared" ref="J21" si="12">J1378</f>
        <v>0</v>
      </c>
    </row>
    <row r="22" spans="2:10">
      <c r="B22" s="367" t="str">
        <f>B1381</f>
        <v>XIV.</v>
      </c>
      <c r="C22" s="367" t="str">
        <f>C1381</f>
        <v>VIDEO DOMOFON</v>
      </c>
      <c r="F22" s="378"/>
      <c r="G22" s="758">
        <f>G1395</f>
        <v>0</v>
      </c>
      <c r="I22" s="569">
        <f>I1395</f>
        <v>0</v>
      </c>
      <c r="J22" s="570">
        <f t="shared" ref="J22" si="13">J1395</f>
        <v>0</v>
      </c>
    </row>
    <row r="23" spans="2:10">
      <c r="B23" s="367" t="str">
        <f>B1398</f>
        <v>XV.</v>
      </c>
      <c r="C23" s="367" t="str">
        <f>C1398</f>
        <v>KLICNI SISTEM ZA LABORATORIJ</v>
      </c>
      <c r="F23" s="378"/>
      <c r="G23" s="758">
        <f>G1410</f>
        <v>0</v>
      </c>
      <c r="I23" s="569">
        <f>I1410</f>
        <v>0</v>
      </c>
      <c r="J23" s="570">
        <f t="shared" ref="J23" si="14">J1410</f>
        <v>0</v>
      </c>
    </row>
    <row r="24" spans="2:10">
      <c r="B24" s="367" t="str">
        <f>B1413</f>
        <v>XVI.</v>
      </c>
      <c r="C24" s="367" t="str">
        <f>C1413</f>
        <v>ELEKTRIČNO GRETJE UVOZA V GARAŽO</v>
      </c>
      <c r="F24" s="378"/>
      <c r="G24" s="758">
        <f>G1426</f>
        <v>0</v>
      </c>
      <c r="I24" s="569">
        <f>I1426</f>
        <v>0</v>
      </c>
      <c r="J24" s="570">
        <f t="shared" ref="J24" si="15">J1426</f>
        <v>0</v>
      </c>
    </row>
    <row r="25" spans="2:10">
      <c r="B25" s="367" t="str">
        <f>B1429</f>
        <v>XVII.</v>
      </c>
      <c r="C25" s="367" t="str">
        <f>C1429</f>
        <v>STRELOVODNA NAPRAVA</v>
      </c>
      <c r="F25" s="378"/>
      <c r="G25" s="758">
        <f>G1445</f>
        <v>0</v>
      </c>
      <c r="I25" s="569">
        <f>I1445</f>
        <v>0</v>
      </c>
      <c r="J25" s="570">
        <f t="shared" ref="J25" si="16">J1445</f>
        <v>0</v>
      </c>
    </row>
    <row r="26" spans="2:10">
      <c r="B26" s="367" t="str">
        <f>B1448</f>
        <v>XVIII.</v>
      </c>
      <c r="C26" s="367" t="str">
        <f>C1448</f>
        <v>SPLOŠNO</v>
      </c>
      <c r="F26" s="378"/>
      <c r="G26" s="758">
        <f>G1455</f>
        <v>0</v>
      </c>
      <c r="I26" s="569">
        <f>I1455</f>
        <v>0</v>
      </c>
      <c r="J26" s="570">
        <f t="shared" ref="J26" si="17">J1455</f>
        <v>0</v>
      </c>
    </row>
    <row r="27" spans="2:10">
      <c r="B27" s="367" t="str">
        <f>B1458</f>
        <v>XIX.</v>
      </c>
      <c r="C27" s="367" t="str">
        <f>C1458</f>
        <v>TK PRIKLJUČEK</v>
      </c>
      <c r="F27" s="378"/>
      <c r="G27" s="758">
        <f>G1472</f>
        <v>0</v>
      </c>
      <c r="I27" s="569">
        <f>I1472</f>
        <v>0</v>
      </c>
      <c r="J27" s="570">
        <f>J1472</f>
        <v>0</v>
      </c>
    </row>
    <row r="28" spans="2:10">
      <c r="C28" s="663"/>
      <c r="D28" s="367"/>
      <c r="E28" s="367"/>
      <c r="F28" s="378"/>
      <c r="I28" s="783"/>
      <c r="J28" s="790"/>
    </row>
    <row r="29" spans="2:10" ht="13.5" thickBot="1">
      <c r="B29" s="372"/>
      <c r="C29" s="373" t="s">
        <v>845</v>
      </c>
      <c r="D29" s="664"/>
      <c r="E29" s="375"/>
      <c r="F29" s="377"/>
      <c r="G29" s="759">
        <f>SUM(G9:G28)</f>
        <v>0</v>
      </c>
      <c r="H29" s="377"/>
      <c r="I29" s="784">
        <f>SUM(I8:I28)</f>
        <v>0</v>
      </c>
      <c r="J29" s="791">
        <f>SUM(J8:J28)</f>
        <v>0</v>
      </c>
    </row>
    <row r="30" spans="2:10" ht="13.5" thickTop="1">
      <c r="B30" s="372"/>
      <c r="C30" s="20"/>
      <c r="F30" s="378"/>
      <c r="I30" s="785"/>
    </row>
    <row r="31" spans="2:10">
      <c r="F31" s="378"/>
      <c r="I31" s="781"/>
    </row>
    <row r="32" spans="2:10">
      <c r="C32" s="381" t="s">
        <v>878</v>
      </c>
      <c r="D32" s="665"/>
      <c r="E32" s="101"/>
      <c r="F32" s="160"/>
      <c r="G32" s="162"/>
      <c r="H32" s="162"/>
      <c r="I32" s="781"/>
    </row>
    <row r="33" spans="2:9">
      <c r="C33" s="381"/>
      <c r="D33" s="665"/>
      <c r="E33" s="101"/>
      <c r="F33" s="160"/>
      <c r="G33" s="162"/>
      <c r="H33" s="162"/>
      <c r="I33" s="781"/>
    </row>
    <row r="34" spans="2:9" ht="89.25">
      <c r="C34" s="20" t="s">
        <v>5695</v>
      </c>
      <c r="D34" s="665"/>
      <c r="E34" s="101"/>
      <c r="F34" s="159"/>
      <c r="G34" s="162"/>
      <c r="H34" s="162"/>
      <c r="I34" s="781"/>
    </row>
    <row r="35" spans="2:9">
      <c r="C35" s="20"/>
      <c r="D35" s="665"/>
      <c r="E35" s="101"/>
      <c r="F35" s="159"/>
      <c r="G35" s="162"/>
      <c r="H35" s="162"/>
      <c r="I35" s="781"/>
    </row>
    <row r="36" spans="2:9" ht="38.25">
      <c r="B36" s="367" t="s">
        <v>848</v>
      </c>
      <c r="C36" s="20" t="s">
        <v>1043</v>
      </c>
      <c r="D36" s="667"/>
      <c r="E36" s="667"/>
      <c r="F36" s="667"/>
      <c r="G36" s="667"/>
      <c r="H36" s="667"/>
      <c r="I36" s="781"/>
    </row>
    <row r="37" spans="2:9" ht="15">
      <c r="B37" s="556"/>
      <c r="C37" s="666"/>
      <c r="D37" s="667"/>
      <c r="E37" s="668"/>
      <c r="F37" s="660"/>
      <c r="G37" s="760"/>
      <c r="H37" s="760"/>
      <c r="I37" s="781"/>
    </row>
    <row r="38" spans="2:9" ht="114.75">
      <c r="B38" s="367" t="s">
        <v>848</v>
      </c>
      <c r="C38" s="20" t="s">
        <v>2944</v>
      </c>
      <c r="D38" s="667"/>
      <c r="E38" s="667"/>
      <c r="F38" s="667"/>
      <c r="G38" s="667"/>
      <c r="H38" s="667"/>
      <c r="I38" s="781"/>
    </row>
    <row r="39" spans="2:9" ht="15">
      <c r="B39" s="556"/>
      <c r="C39" s="666"/>
      <c r="D39" s="665"/>
      <c r="E39" s="101"/>
      <c r="F39" s="159"/>
      <c r="G39" s="162"/>
      <c r="H39" s="162"/>
      <c r="I39" s="781"/>
    </row>
    <row r="40" spans="2:9" ht="38.25">
      <c r="B40" s="367" t="s">
        <v>848</v>
      </c>
      <c r="C40" s="20" t="s">
        <v>2945</v>
      </c>
      <c r="D40" s="667"/>
      <c r="E40" s="667"/>
      <c r="F40" s="667"/>
      <c r="G40" s="667"/>
      <c r="H40" s="667"/>
      <c r="I40" s="781"/>
    </row>
    <row r="41" spans="2:9" ht="15">
      <c r="B41" s="556"/>
      <c r="C41" s="669"/>
      <c r="D41" s="665"/>
      <c r="E41" s="101"/>
      <c r="F41" s="159"/>
      <c r="G41" s="162"/>
      <c r="H41" s="162"/>
      <c r="I41" s="781"/>
    </row>
    <row r="42" spans="2:9" ht="51">
      <c r="B42" s="367" t="s">
        <v>848</v>
      </c>
      <c r="C42" s="20" t="s">
        <v>1044</v>
      </c>
      <c r="D42" s="670"/>
      <c r="E42" s="670"/>
      <c r="F42" s="670"/>
      <c r="G42" s="670"/>
      <c r="H42" s="670"/>
      <c r="I42" s="781"/>
    </row>
    <row r="43" spans="2:9" ht="15">
      <c r="B43" s="556"/>
      <c r="C43" s="669"/>
      <c r="D43" s="665"/>
      <c r="E43" s="101"/>
      <c r="F43" s="159"/>
      <c r="G43" s="162"/>
      <c r="H43" s="162"/>
      <c r="I43" s="781"/>
    </row>
    <row r="44" spans="2:9" ht="63.75">
      <c r="B44" s="367" t="s">
        <v>848</v>
      </c>
      <c r="C44" s="20" t="s">
        <v>2946</v>
      </c>
      <c r="D44" s="672"/>
      <c r="E44" s="672"/>
      <c r="F44" s="672"/>
      <c r="G44" s="672"/>
      <c r="H44" s="672"/>
      <c r="I44" s="781"/>
    </row>
    <row r="45" spans="2:9" ht="15">
      <c r="B45" s="556"/>
      <c r="C45" s="671"/>
      <c r="D45" s="667"/>
      <c r="E45" s="668"/>
      <c r="F45" s="660"/>
      <c r="G45" s="760"/>
      <c r="H45" s="760"/>
      <c r="I45" s="781"/>
    </row>
    <row r="46" spans="2:9" ht="51">
      <c r="B46" s="367" t="s">
        <v>848</v>
      </c>
      <c r="C46" s="20" t="s">
        <v>1045</v>
      </c>
      <c r="D46" s="670"/>
      <c r="E46" s="670"/>
      <c r="F46" s="670"/>
      <c r="G46" s="670"/>
      <c r="H46" s="670"/>
      <c r="I46" s="781"/>
    </row>
    <row r="47" spans="2:9" ht="15">
      <c r="B47" s="556"/>
      <c r="C47" s="669"/>
      <c r="D47" s="665"/>
      <c r="E47" s="101"/>
      <c r="F47" s="159"/>
      <c r="G47" s="162"/>
      <c r="H47" s="162"/>
      <c r="I47" s="781"/>
    </row>
    <row r="48" spans="2:9" ht="76.5">
      <c r="B48" s="367" t="s">
        <v>848</v>
      </c>
      <c r="C48" s="20" t="s">
        <v>1046</v>
      </c>
      <c r="D48" s="670"/>
      <c r="E48" s="670"/>
      <c r="F48" s="670"/>
      <c r="G48" s="670"/>
      <c r="H48" s="670"/>
      <c r="I48" s="781"/>
    </row>
    <row r="49" spans="2:9" ht="15">
      <c r="B49" s="556"/>
      <c r="C49" s="673"/>
      <c r="D49" s="665"/>
      <c r="E49" s="101"/>
      <c r="F49" s="159"/>
      <c r="G49" s="162"/>
      <c r="H49" s="162"/>
      <c r="I49" s="781"/>
    </row>
    <row r="50" spans="2:9" ht="25.5">
      <c r="B50" s="367" t="s">
        <v>848</v>
      </c>
      <c r="C50" s="20" t="s">
        <v>1047</v>
      </c>
      <c r="D50" s="670"/>
      <c r="E50" s="670"/>
      <c r="F50" s="670"/>
      <c r="G50" s="670"/>
      <c r="H50" s="670"/>
      <c r="I50" s="781"/>
    </row>
    <row r="51" spans="2:9" ht="15">
      <c r="B51" s="556"/>
      <c r="C51" s="666"/>
      <c r="D51" s="667"/>
      <c r="E51" s="668"/>
      <c r="F51" s="660"/>
      <c r="G51" s="760"/>
      <c r="H51" s="760"/>
      <c r="I51" s="781"/>
    </row>
    <row r="52" spans="2:9" ht="25.5">
      <c r="B52" s="367" t="s">
        <v>848</v>
      </c>
      <c r="C52" s="20" t="s">
        <v>2947</v>
      </c>
      <c r="D52" s="670"/>
      <c r="E52" s="670"/>
      <c r="F52" s="670"/>
      <c r="G52" s="670"/>
      <c r="H52" s="670"/>
      <c r="I52" s="781"/>
    </row>
    <row r="53" spans="2:9" ht="15">
      <c r="B53" s="556"/>
      <c r="C53" s="674"/>
      <c r="D53" s="665"/>
      <c r="E53" s="101"/>
      <c r="F53" s="159"/>
      <c r="G53" s="162"/>
      <c r="H53" s="162"/>
      <c r="I53" s="781"/>
    </row>
    <row r="54" spans="2:9" ht="38.25">
      <c r="B54" s="367" t="s">
        <v>848</v>
      </c>
      <c r="C54" s="20" t="s">
        <v>5648</v>
      </c>
      <c r="D54" s="670"/>
      <c r="E54" s="670"/>
      <c r="F54" s="670"/>
      <c r="G54" s="670"/>
      <c r="H54" s="670"/>
      <c r="I54" s="781"/>
    </row>
    <row r="55" spans="2:9" ht="15">
      <c r="B55" s="556"/>
      <c r="C55" s="136"/>
      <c r="D55" s="665"/>
      <c r="E55" s="101"/>
      <c r="F55" s="159"/>
      <c r="G55" s="162"/>
      <c r="H55" s="162"/>
      <c r="I55" s="781"/>
    </row>
    <row r="56" spans="2:9" ht="25.5">
      <c r="B56" s="367" t="s">
        <v>848</v>
      </c>
      <c r="C56" s="20" t="s">
        <v>1048</v>
      </c>
      <c r="D56" s="670"/>
      <c r="E56" s="670"/>
      <c r="F56" s="670"/>
      <c r="G56" s="670"/>
      <c r="H56" s="670"/>
      <c r="I56" s="781"/>
    </row>
    <row r="57" spans="2:9" ht="15">
      <c r="B57" s="556"/>
      <c r="C57" s="675"/>
      <c r="D57" s="676"/>
      <c r="E57" s="382"/>
      <c r="F57" s="159"/>
      <c r="G57" s="162"/>
      <c r="H57" s="162"/>
      <c r="I57" s="781"/>
    </row>
    <row r="58" spans="2:9" ht="63.75">
      <c r="B58" s="367" t="s">
        <v>848</v>
      </c>
      <c r="C58" s="20" t="s">
        <v>1049</v>
      </c>
      <c r="D58" s="670"/>
      <c r="E58" s="670"/>
      <c r="F58" s="670"/>
      <c r="G58" s="670"/>
      <c r="H58" s="670"/>
      <c r="I58" s="781"/>
    </row>
    <row r="59" spans="2:9" ht="15">
      <c r="B59" s="556"/>
      <c r="C59" s="675"/>
      <c r="D59" s="676"/>
      <c r="E59" s="382"/>
      <c r="F59" s="159"/>
      <c r="G59" s="162"/>
      <c r="H59" s="162"/>
      <c r="I59" s="781"/>
    </row>
    <row r="60" spans="2:9" ht="38.25">
      <c r="B60" s="367" t="s">
        <v>848</v>
      </c>
      <c r="C60" s="20" t="s">
        <v>1050</v>
      </c>
      <c r="D60" s="670"/>
      <c r="E60" s="670"/>
      <c r="F60" s="670"/>
      <c r="G60" s="670"/>
      <c r="H60" s="670"/>
      <c r="I60" s="781"/>
    </row>
    <row r="61" spans="2:9" ht="15">
      <c r="B61" s="556"/>
      <c r="C61" s="675"/>
      <c r="D61" s="676"/>
      <c r="E61" s="382"/>
      <c r="F61" s="159"/>
      <c r="G61" s="162"/>
      <c r="H61" s="162"/>
      <c r="I61" s="781"/>
    </row>
    <row r="62" spans="2:9" ht="15">
      <c r="B62" s="367" t="s">
        <v>848</v>
      </c>
      <c r="C62" s="20" t="s">
        <v>1051</v>
      </c>
      <c r="D62" s="670"/>
      <c r="E62" s="670"/>
      <c r="F62" s="670"/>
      <c r="G62" s="670"/>
      <c r="H62" s="670"/>
      <c r="I62" s="781"/>
    </row>
    <row r="63" spans="2:9" ht="15">
      <c r="B63" s="556"/>
      <c r="C63" s="677"/>
      <c r="D63" s="8"/>
      <c r="E63" s="678"/>
      <c r="F63" s="166"/>
      <c r="G63" s="167"/>
      <c r="H63" s="167"/>
      <c r="I63" s="781"/>
    </row>
    <row r="64" spans="2:9" ht="25.5">
      <c r="B64" s="367" t="s">
        <v>848</v>
      </c>
      <c r="C64" s="20" t="s">
        <v>5649</v>
      </c>
      <c r="D64" s="670"/>
      <c r="E64" s="670"/>
      <c r="F64" s="670"/>
      <c r="G64" s="670"/>
      <c r="H64" s="670"/>
      <c r="I64" s="781"/>
    </row>
    <row r="65" spans="2:10">
      <c r="D65" s="8"/>
      <c r="E65" s="678"/>
      <c r="F65" s="166"/>
      <c r="G65" s="167"/>
      <c r="H65" s="167"/>
      <c r="I65" s="781"/>
    </row>
    <row r="66" spans="2:10" ht="25.5">
      <c r="B66" s="97"/>
      <c r="C66" s="242" t="s">
        <v>1</v>
      </c>
      <c r="D66" s="241" t="s">
        <v>847</v>
      </c>
      <c r="E66" s="240" t="s">
        <v>2</v>
      </c>
      <c r="F66" s="796" t="s">
        <v>3</v>
      </c>
      <c r="G66" s="239" t="s">
        <v>4</v>
      </c>
      <c r="H66" s="239"/>
      <c r="I66" s="781"/>
    </row>
    <row r="67" spans="2:10">
      <c r="B67" s="97"/>
      <c r="D67" s="8"/>
      <c r="E67" s="678"/>
      <c r="F67" s="797"/>
      <c r="G67" s="167"/>
      <c r="H67" s="167"/>
      <c r="I67" s="781"/>
    </row>
    <row r="68" spans="2:10">
      <c r="B68" s="397" t="s">
        <v>0</v>
      </c>
      <c r="C68" s="398" t="s">
        <v>826</v>
      </c>
      <c r="D68" s="679"/>
      <c r="E68" s="103"/>
      <c r="F68" s="798"/>
      <c r="G68" s="165"/>
      <c r="H68" s="163"/>
      <c r="I68" s="781"/>
      <c r="J68" s="336"/>
    </row>
    <row r="69" spans="2:10">
      <c r="B69" s="399"/>
      <c r="C69" s="400"/>
      <c r="D69" s="8"/>
      <c r="E69" s="105"/>
      <c r="F69" s="142"/>
      <c r="G69" s="163"/>
      <c r="H69" s="163"/>
      <c r="I69" s="781"/>
      <c r="J69" s="336"/>
    </row>
    <row r="70" spans="2:10">
      <c r="B70" s="399"/>
      <c r="C70" s="400" t="s">
        <v>2948</v>
      </c>
      <c r="D70" s="8"/>
      <c r="E70" s="678"/>
      <c r="F70" s="378"/>
      <c r="G70" s="761"/>
      <c r="H70" s="761"/>
      <c r="I70" s="781"/>
      <c r="J70" s="336"/>
    </row>
    <row r="71" spans="2:10">
      <c r="C71" s="391"/>
      <c r="D71" s="680"/>
      <c r="E71" s="105"/>
      <c r="F71" s="378"/>
      <c r="G71" s="762"/>
      <c r="H71" s="762"/>
      <c r="I71" s="781"/>
      <c r="J71" s="336"/>
    </row>
    <row r="72" spans="2:10">
      <c r="B72" s="367" t="s">
        <v>648</v>
      </c>
      <c r="C72" s="564" t="s">
        <v>5388</v>
      </c>
      <c r="D72" s="401" t="s">
        <v>247</v>
      </c>
      <c r="E72" s="681">
        <v>158</v>
      </c>
      <c r="F72" s="216"/>
      <c r="G72" s="762">
        <f>F72*E72</f>
        <v>0</v>
      </c>
      <c r="H72" s="762"/>
      <c r="I72" s="782">
        <f>G72*0.1</f>
        <v>0</v>
      </c>
      <c r="J72" s="792">
        <f>G72*0.9</f>
        <v>0</v>
      </c>
    </row>
    <row r="73" spans="2:10">
      <c r="B73" s="367" t="s">
        <v>1093</v>
      </c>
      <c r="C73" s="564" t="s">
        <v>5419</v>
      </c>
      <c r="D73" s="401" t="s">
        <v>247</v>
      </c>
      <c r="E73" s="681">
        <v>158</v>
      </c>
      <c r="F73" s="216"/>
      <c r="G73" s="762">
        <f>F73*E73</f>
        <v>0</v>
      </c>
      <c r="H73" s="762"/>
      <c r="I73" s="782">
        <f>G73*0.1</f>
        <v>0</v>
      </c>
      <c r="J73" s="792">
        <f>G73*0.9</f>
        <v>0</v>
      </c>
    </row>
    <row r="74" spans="2:10" ht="331.5">
      <c r="C74" s="682" t="s">
        <v>5810</v>
      </c>
      <c r="D74" s="401"/>
      <c r="E74" s="681"/>
      <c r="F74" s="799"/>
      <c r="G74" s="762"/>
      <c r="H74" s="762"/>
      <c r="I74" s="781"/>
      <c r="J74" s="336"/>
    </row>
    <row r="75" spans="2:10">
      <c r="B75" s="683"/>
      <c r="C75" s="684"/>
      <c r="D75" s="685"/>
      <c r="E75" s="686"/>
      <c r="F75" s="800"/>
      <c r="G75" s="763"/>
      <c r="H75" s="763"/>
      <c r="I75" s="781"/>
      <c r="J75" s="336"/>
    </row>
    <row r="76" spans="2:10">
      <c r="B76" s="367" t="s">
        <v>1095</v>
      </c>
      <c r="C76" s="564" t="s">
        <v>5390</v>
      </c>
      <c r="D76" s="401" t="s">
        <v>247</v>
      </c>
      <c r="E76" s="681">
        <v>9</v>
      </c>
      <c r="F76" s="216"/>
      <c r="G76" s="762">
        <f>F76*E76</f>
        <v>0</v>
      </c>
      <c r="H76" s="762"/>
      <c r="I76" s="782">
        <f t="shared" ref="I76:I77" si="18">G76*0.1</f>
        <v>0</v>
      </c>
      <c r="J76" s="792">
        <f t="shared" ref="J76:J77" si="19">G76*0.9</f>
        <v>0</v>
      </c>
    </row>
    <row r="77" spans="2:10">
      <c r="B77" s="367" t="s">
        <v>1096</v>
      </c>
      <c r="C77" s="564" t="s">
        <v>5418</v>
      </c>
      <c r="D77" s="401" t="s">
        <v>247</v>
      </c>
      <c r="E77" s="681">
        <v>9</v>
      </c>
      <c r="F77" s="216"/>
      <c r="G77" s="762">
        <f>F77*E77</f>
        <v>0</v>
      </c>
      <c r="H77" s="762"/>
      <c r="I77" s="782">
        <f t="shared" si="18"/>
        <v>0</v>
      </c>
      <c r="J77" s="792">
        <f t="shared" si="19"/>
        <v>0</v>
      </c>
    </row>
    <row r="78" spans="2:10" ht="331.5">
      <c r="C78" s="682" t="s">
        <v>5811</v>
      </c>
      <c r="D78" s="401"/>
      <c r="E78" s="681"/>
      <c r="F78" s="799"/>
      <c r="G78" s="762"/>
      <c r="H78" s="762"/>
      <c r="I78" s="781"/>
      <c r="J78" s="336"/>
    </row>
    <row r="79" spans="2:10">
      <c r="B79" s="683"/>
      <c r="C79" s="684"/>
      <c r="D79" s="685"/>
      <c r="E79" s="686"/>
      <c r="F79" s="800"/>
      <c r="G79" s="763"/>
      <c r="H79" s="763"/>
      <c r="I79" s="781"/>
      <c r="J79" s="336"/>
    </row>
    <row r="80" spans="2:10">
      <c r="B80" s="367" t="s">
        <v>1062</v>
      </c>
      <c r="C80" s="564" t="s">
        <v>5389</v>
      </c>
      <c r="D80" s="401" t="s">
        <v>247</v>
      </c>
      <c r="E80" s="681">
        <v>2</v>
      </c>
      <c r="F80" s="216"/>
      <c r="G80" s="762">
        <f>F80*E80</f>
        <v>0</v>
      </c>
      <c r="H80" s="762"/>
      <c r="I80" s="782">
        <f t="shared" ref="I80:I81" si="20">G80*0.1</f>
        <v>0</v>
      </c>
      <c r="J80" s="792">
        <f t="shared" ref="J80:J81" si="21">G80*0.9</f>
        <v>0</v>
      </c>
    </row>
    <row r="81" spans="2:10">
      <c r="B81" s="367" t="s">
        <v>1063</v>
      </c>
      <c r="C81" s="564" t="s">
        <v>5417</v>
      </c>
      <c r="D81" s="401" t="s">
        <v>247</v>
      </c>
      <c r="E81" s="681">
        <v>2</v>
      </c>
      <c r="F81" s="216"/>
      <c r="G81" s="762">
        <f>F81*E81</f>
        <v>0</v>
      </c>
      <c r="H81" s="762"/>
      <c r="I81" s="782">
        <f t="shared" si="20"/>
        <v>0</v>
      </c>
      <c r="J81" s="792">
        <f t="shared" si="21"/>
        <v>0</v>
      </c>
    </row>
    <row r="82" spans="2:10" ht="369.75">
      <c r="C82" s="546" t="s">
        <v>5489</v>
      </c>
      <c r="D82" s="401"/>
      <c r="E82" s="681"/>
      <c r="F82" s="799"/>
      <c r="G82" s="762"/>
      <c r="H82" s="762"/>
      <c r="I82" s="781"/>
      <c r="J82" s="336"/>
    </row>
    <row r="83" spans="2:10">
      <c r="B83" s="683"/>
      <c r="C83" s="684"/>
      <c r="D83" s="685"/>
      <c r="E83" s="686"/>
      <c r="F83" s="800"/>
      <c r="G83" s="763"/>
      <c r="H83" s="763"/>
      <c r="I83" s="781"/>
      <c r="J83" s="336"/>
    </row>
    <row r="84" spans="2:10">
      <c r="B84" s="367" t="s">
        <v>1065</v>
      </c>
      <c r="C84" s="564" t="s">
        <v>5391</v>
      </c>
      <c r="D84" s="401" t="s">
        <v>247</v>
      </c>
      <c r="E84" s="681">
        <v>1</v>
      </c>
      <c r="F84" s="216"/>
      <c r="G84" s="762">
        <f>F84*E84</f>
        <v>0</v>
      </c>
      <c r="H84" s="762"/>
      <c r="I84" s="782">
        <f t="shared" ref="I84:I85" si="22">G84*0.1</f>
        <v>0</v>
      </c>
      <c r="J84" s="792">
        <f t="shared" ref="J84:J85" si="23">G84*0.9</f>
        <v>0</v>
      </c>
    </row>
    <row r="85" spans="2:10">
      <c r="B85" s="367" t="s">
        <v>1066</v>
      </c>
      <c r="C85" s="564" t="s">
        <v>5416</v>
      </c>
      <c r="D85" s="401" t="s">
        <v>247</v>
      </c>
      <c r="E85" s="681">
        <v>1</v>
      </c>
      <c r="F85" s="216"/>
      <c r="G85" s="762">
        <f>F85*E85</f>
        <v>0</v>
      </c>
      <c r="H85" s="762"/>
      <c r="I85" s="782">
        <f t="shared" si="22"/>
        <v>0</v>
      </c>
      <c r="J85" s="792">
        <f t="shared" si="23"/>
        <v>0</v>
      </c>
    </row>
    <row r="86" spans="2:10" ht="331.5">
      <c r="C86" s="546" t="s">
        <v>5490</v>
      </c>
      <c r="D86" s="401"/>
      <c r="E86" s="681"/>
      <c r="F86" s="799"/>
      <c r="G86" s="762"/>
      <c r="H86" s="762"/>
      <c r="I86" s="781"/>
      <c r="J86" s="336"/>
    </row>
    <row r="87" spans="2:10">
      <c r="B87" s="683"/>
      <c r="C87" s="684"/>
      <c r="D87" s="685"/>
      <c r="E87" s="686"/>
      <c r="F87" s="800"/>
      <c r="G87" s="763"/>
      <c r="H87" s="763"/>
      <c r="I87" s="781"/>
      <c r="J87" s="336"/>
    </row>
    <row r="88" spans="2:10">
      <c r="B88" s="367" t="s">
        <v>1068</v>
      </c>
      <c r="C88" s="564" t="s">
        <v>5392</v>
      </c>
      <c r="D88" s="401" t="s">
        <v>247</v>
      </c>
      <c r="E88" s="681">
        <v>1</v>
      </c>
      <c r="F88" s="216"/>
      <c r="G88" s="762">
        <f>F88*E88</f>
        <v>0</v>
      </c>
      <c r="H88" s="762"/>
      <c r="I88" s="782">
        <f t="shared" ref="I88:I89" si="24">G88*0.1</f>
        <v>0</v>
      </c>
      <c r="J88" s="792">
        <f t="shared" ref="J88:J89" si="25">G88*0.9</f>
        <v>0</v>
      </c>
    </row>
    <row r="89" spans="2:10">
      <c r="B89" s="367" t="s">
        <v>1076</v>
      </c>
      <c r="C89" s="564" t="s">
        <v>5415</v>
      </c>
      <c r="D89" s="401" t="s">
        <v>247</v>
      </c>
      <c r="E89" s="681">
        <v>1</v>
      </c>
      <c r="F89" s="216"/>
      <c r="G89" s="762">
        <f>F89*E89</f>
        <v>0</v>
      </c>
      <c r="H89" s="762"/>
      <c r="I89" s="782">
        <f t="shared" si="24"/>
        <v>0</v>
      </c>
      <c r="J89" s="792">
        <f t="shared" si="25"/>
        <v>0</v>
      </c>
    </row>
    <row r="90" spans="2:10" ht="331.5">
      <c r="C90" s="546" t="s">
        <v>5812</v>
      </c>
      <c r="D90" s="401"/>
      <c r="E90" s="681"/>
      <c r="F90" s="799"/>
      <c r="G90" s="762"/>
      <c r="H90" s="762"/>
      <c r="I90" s="781"/>
      <c r="J90" s="336"/>
    </row>
    <row r="91" spans="2:10">
      <c r="B91" s="683"/>
      <c r="C91" s="684"/>
      <c r="D91" s="685"/>
      <c r="E91" s="686"/>
      <c r="F91" s="800"/>
      <c r="G91" s="763"/>
      <c r="H91" s="763"/>
      <c r="I91" s="781"/>
      <c r="J91" s="336"/>
    </row>
    <row r="92" spans="2:10">
      <c r="B92" s="367" t="s">
        <v>1077</v>
      </c>
      <c r="C92" s="564" t="s">
        <v>5393</v>
      </c>
      <c r="D92" s="401" t="s">
        <v>247</v>
      </c>
      <c r="E92" s="681">
        <v>1</v>
      </c>
      <c r="F92" s="216"/>
      <c r="G92" s="762">
        <f t="shared" ref="G92" si="26">F92*E92</f>
        <v>0</v>
      </c>
      <c r="H92" s="762"/>
      <c r="I92" s="782">
        <f t="shared" ref="I92:I93" si="27">G92*0.1</f>
        <v>0</v>
      </c>
      <c r="J92" s="792">
        <f t="shared" ref="J92:J93" si="28">G92*0.9</f>
        <v>0</v>
      </c>
    </row>
    <row r="93" spans="2:10">
      <c r="B93" s="367" t="s">
        <v>2063</v>
      </c>
      <c r="C93" s="564" t="s">
        <v>5414</v>
      </c>
      <c r="D93" s="401" t="s">
        <v>247</v>
      </c>
      <c r="E93" s="681">
        <v>1</v>
      </c>
      <c r="F93" s="216"/>
      <c r="G93" s="762">
        <f t="shared" ref="G93" si="29">F93*E93</f>
        <v>0</v>
      </c>
      <c r="H93" s="762"/>
      <c r="I93" s="782">
        <f t="shared" si="27"/>
        <v>0</v>
      </c>
      <c r="J93" s="792">
        <f t="shared" si="28"/>
        <v>0</v>
      </c>
    </row>
    <row r="94" spans="2:10" ht="318.75">
      <c r="C94" s="682" t="s">
        <v>5491</v>
      </c>
      <c r="D94" s="401"/>
      <c r="E94" s="681"/>
      <c r="F94" s="799"/>
      <c r="G94" s="762"/>
      <c r="H94" s="762"/>
      <c r="I94" s="781"/>
      <c r="J94" s="336"/>
    </row>
    <row r="95" spans="2:10">
      <c r="B95" s="683"/>
      <c r="C95" s="684"/>
      <c r="D95" s="685"/>
      <c r="E95" s="686"/>
      <c r="F95" s="800"/>
      <c r="G95" s="763"/>
      <c r="H95" s="763"/>
      <c r="I95" s="781"/>
      <c r="J95" s="336"/>
    </row>
    <row r="96" spans="2:10">
      <c r="B96" s="367" t="s">
        <v>649</v>
      </c>
      <c r="C96" s="564" t="s">
        <v>5394</v>
      </c>
      <c r="D96" s="401" t="s">
        <v>247</v>
      </c>
      <c r="E96" s="681">
        <v>187</v>
      </c>
      <c r="F96" s="216"/>
      <c r="G96" s="762">
        <f t="shared" ref="G96" si="30">F96*E96</f>
        <v>0</v>
      </c>
      <c r="H96" s="762"/>
      <c r="I96" s="782">
        <f t="shared" ref="I96:I97" si="31">G96*0.1</f>
        <v>0</v>
      </c>
      <c r="J96" s="792">
        <f t="shared" ref="J96:J97" si="32">G96*0.9</f>
        <v>0</v>
      </c>
    </row>
    <row r="97" spans="2:10">
      <c r="B97" s="367" t="s">
        <v>650</v>
      </c>
      <c r="C97" s="564" t="s">
        <v>5413</v>
      </c>
      <c r="D97" s="401" t="s">
        <v>247</v>
      </c>
      <c r="E97" s="681">
        <v>187</v>
      </c>
      <c r="F97" s="216"/>
      <c r="G97" s="762">
        <f t="shared" ref="G97" si="33">F97*E97</f>
        <v>0</v>
      </c>
      <c r="H97" s="762"/>
      <c r="I97" s="782">
        <f t="shared" si="31"/>
        <v>0</v>
      </c>
      <c r="J97" s="792">
        <f t="shared" si="32"/>
        <v>0</v>
      </c>
    </row>
    <row r="98" spans="2:10" ht="314.25" customHeight="1">
      <c r="C98" s="682" t="s">
        <v>5813</v>
      </c>
      <c r="D98" s="401"/>
      <c r="E98" s="681"/>
      <c r="F98" s="799"/>
      <c r="G98" s="762"/>
      <c r="H98" s="762"/>
      <c r="I98" s="781"/>
      <c r="J98" s="336"/>
    </row>
    <row r="99" spans="2:10">
      <c r="B99" s="683"/>
      <c r="C99" s="684"/>
      <c r="D99" s="685"/>
      <c r="E99" s="686"/>
      <c r="F99" s="800"/>
      <c r="G99" s="763"/>
      <c r="H99" s="763"/>
      <c r="I99" s="781"/>
      <c r="J99" s="336"/>
    </row>
    <row r="100" spans="2:10">
      <c r="B100" s="367" t="s">
        <v>654</v>
      </c>
      <c r="C100" s="564" t="s">
        <v>5395</v>
      </c>
      <c r="D100" s="401" t="s">
        <v>247</v>
      </c>
      <c r="E100" s="681">
        <v>49</v>
      </c>
      <c r="F100" s="216"/>
      <c r="G100" s="762">
        <f t="shared" ref="G100" si="34">F100*E100</f>
        <v>0</v>
      </c>
      <c r="H100" s="762"/>
      <c r="I100" s="782">
        <f t="shared" ref="I100:I101" si="35">G100*0.1</f>
        <v>0</v>
      </c>
      <c r="J100" s="792">
        <f t="shared" ref="J100:J101" si="36">G100*0.9</f>
        <v>0</v>
      </c>
    </row>
    <row r="101" spans="2:10">
      <c r="B101" s="367" t="s">
        <v>656</v>
      </c>
      <c r="C101" s="564" t="s">
        <v>5412</v>
      </c>
      <c r="D101" s="401" t="s">
        <v>247</v>
      </c>
      <c r="E101" s="681">
        <v>49</v>
      </c>
      <c r="F101" s="216"/>
      <c r="G101" s="762">
        <f t="shared" ref="G101" si="37">F101*E101</f>
        <v>0</v>
      </c>
      <c r="H101" s="762"/>
      <c r="I101" s="782">
        <f t="shared" si="35"/>
        <v>0</v>
      </c>
      <c r="J101" s="792">
        <f t="shared" si="36"/>
        <v>0</v>
      </c>
    </row>
    <row r="102" spans="2:10" ht="306">
      <c r="C102" s="546" t="s">
        <v>5814</v>
      </c>
      <c r="D102" s="401"/>
      <c r="E102" s="681"/>
      <c r="F102" s="799"/>
      <c r="G102" s="762"/>
      <c r="H102" s="762"/>
      <c r="I102" s="781"/>
      <c r="J102" s="336"/>
    </row>
    <row r="103" spans="2:10">
      <c r="B103" s="683"/>
      <c r="C103" s="684"/>
      <c r="D103" s="685"/>
      <c r="E103" s="686"/>
      <c r="F103" s="800"/>
      <c r="G103" s="763"/>
      <c r="H103" s="763"/>
      <c r="I103" s="781"/>
      <c r="J103" s="336"/>
    </row>
    <row r="104" spans="2:10">
      <c r="B104" s="367" t="s">
        <v>1078</v>
      </c>
      <c r="C104" s="564" t="s">
        <v>5396</v>
      </c>
      <c r="D104" s="401" t="s">
        <v>247</v>
      </c>
      <c r="E104" s="681">
        <v>13</v>
      </c>
      <c r="F104" s="216"/>
      <c r="G104" s="762">
        <f t="shared" ref="G104" si="38">F104*E104</f>
        <v>0</v>
      </c>
      <c r="H104" s="762"/>
      <c r="I104" s="782">
        <f t="shared" ref="I104:I105" si="39">G104*0.1</f>
        <v>0</v>
      </c>
      <c r="J104" s="792">
        <f t="shared" ref="J104:J105" si="40">G104*0.9</f>
        <v>0</v>
      </c>
    </row>
    <row r="105" spans="2:10">
      <c r="B105" s="367" t="s">
        <v>1079</v>
      </c>
      <c r="C105" s="564" t="s">
        <v>5411</v>
      </c>
      <c r="D105" s="401" t="s">
        <v>247</v>
      </c>
      <c r="E105" s="681">
        <v>13</v>
      </c>
      <c r="F105" s="216"/>
      <c r="G105" s="762">
        <f t="shared" ref="G105" si="41">F105*E105</f>
        <v>0</v>
      </c>
      <c r="H105" s="762"/>
      <c r="I105" s="782">
        <f t="shared" si="39"/>
        <v>0</v>
      </c>
      <c r="J105" s="792">
        <f t="shared" si="40"/>
        <v>0</v>
      </c>
    </row>
    <row r="106" spans="2:10" ht="331.5">
      <c r="C106" s="546" t="s">
        <v>5492</v>
      </c>
      <c r="D106" s="401"/>
      <c r="E106" s="681"/>
      <c r="F106" s="799"/>
      <c r="G106" s="762"/>
      <c r="H106" s="762"/>
      <c r="I106" s="781"/>
      <c r="J106" s="336"/>
    </row>
    <row r="107" spans="2:10">
      <c r="B107" s="683"/>
      <c r="C107" s="684"/>
      <c r="D107" s="685"/>
      <c r="E107" s="686"/>
      <c r="F107" s="800"/>
      <c r="G107" s="763"/>
      <c r="H107" s="763"/>
      <c r="I107" s="781"/>
      <c r="J107" s="336"/>
    </row>
    <row r="108" spans="2:10">
      <c r="B108" s="367" t="s">
        <v>1080</v>
      </c>
      <c r="C108" s="564" t="s">
        <v>5397</v>
      </c>
      <c r="D108" s="401" t="s">
        <v>247</v>
      </c>
      <c r="E108" s="681">
        <v>95</v>
      </c>
      <c r="F108" s="216"/>
      <c r="G108" s="762">
        <f t="shared" ref="G108" si="42">F108*E108</f>
        <v>0</v>
      </c>
      <c r="H108" s="762"/>
      <c r="I108" s="782">
        <f t="shared" ref="I108:I109" si="43">G108*0.1</f>
        <v>0</v>
      </c>
      <c r="J108" s="792">
        <f t="shared" ref="J108:J109" si="44">G108*0.9</f>
        <v>0</v>
      </c>
    </row>
    <row r="109" spans="2:10">
      <c r="B109" s="367" t="s">
        <v>1081</v>
      </c>
      <c r="C109" s="564" t="s">
        <v>5410</v>
      </c>
      <c r="D109" s="401" t="s">
        <v>247</v>
      </c>
      <c r="E109" s="681">
        <v>95</v>
      </c>
      <c r="F109" s="216"/>
      <c r="G109" s="762">
        <f t="shared" ref="G109" si="45">F109*E109</f>
        <v>0</v>
      </c>
      <c r="H109" s="762"/>
      <c r="I109" s="782">
        <f t="shared" si="43"/>
        <v>0</v>
      </c>
      <c r="J109" s="792">
        <f t="shared" si="44"/>
        <v>0</v>
      </c>
    </row>
    <row r="110" spans="2:10" ht="331.5">
      <c r="C110" s="546" t="s">
        <v>5493</v>
      </c>
      <c r="D110" s="401"/>
      <c r="E110" s="681"/>
      <c r="F110" s="799"/>
      <c r="G110" s="762"/>
      <c r="H110" s="762"/>
      <c r="I110" s="781"/>
      <c r="J110" s="336"/>
    </row>
    <row r="111" spans="2:10">
      <c r="B111" s="683"/>
      <c r="C111" s="684"/>
      <c r="D111" s="685"/>
      <c r="E111" s="686"/>
      <c r="F111" s="800"/>
      <c r="G111" s="763"/>
      <c r="H111" s="763"/>
      <c r="I111" s="781"/>
      <c r="J111" s="336"/>
    </row>
    <row r="112" spans="2:10">
      <c r="B112" s="367" t="s">
        <v>1102</v>
      </c>
      <c r="C112" s="564" t="s">
        <v>5398</v>
      </c>
      <c r="D112" s="401" t="s">
        <v>247</v>
      </c>
      <c r="E112" s="681">
        <v>34</v>
      </c>
      <c r="F112" s="216"/>
      <c r="G112" s="762">
        <f>F112*E112</f>
        <v>0</v>
      </c>
      <c r="H112" s="762"/>
      <c r="I112" s="782">
        <f t="shared" ref="I112:I113" si="46">G112*0.1</f>
        <v>0</v>
      </c>
      <c r="J112" s="792">
        <f t="shared" ref="J112:J113" si="47">G112*0.9</f>
        <v>0</v>
      </c>
    </row>
    <row r="113" spans="2:10">
      <c r="B113" s="367" t="s">
        <v>1103</v>
      </c>
      <c r="C113" s="564" t="s">
        <v>5409</v>
      </c>
      <c r="D113" s="401" t="s">
        <v>247</v>
      </c>
      <c r="E113" s="681">
        <v>34</v>
      </c>
      <c r="F113" s="216"/>
      <c r="G113" s="762">
        <f>F113*E113</f>
        <v>0</v>
      </c>
      <c r="H113" s="762"/>
      <c r="I113" s="782">
        <f t="shared" si="46"/>
        <v>0</v>
      </c>
      <c r="J113" s="792">
        <f t="shared" si="47"/>
        <v>0</v>
      </c>
    </row>
    <row r="114" spans="2:10" ht="280.5">
      <c r="C114" s="546" t="s">
        <v>5494</v>
      </c>
      <c r="D114" s="401"/>
      <c r="E114" s="681"/>
      <c r="F114" s="799"/>
      <c r="G114" s="762"/>
      <c r="H114" s="762"/>
      <c r="I114" s="781"/>
      <c r="J114" s="336"/>
    </row>
    <row r="115" spans="2:10">
      <c r="B115" s="683"/>
      <c r="C115" s="684"/>
      <c r="D115" s="685"/>
      <c r="E115" s="686"/>
      <c r="F115" s="800"/>
      <c r="G115" s="763"/>
      <c r="H115" s="763"/>
      <c r="I115" s="781"/>
      <c r="J115" s="336"/>
    </row>
    <row r="116" spans="2:10">
      <c r="B116" s="367" t="s">
        <v>1082</v>
      </c>
      <c r="C116" s="564" t="s">
        <v>5399</v>
      </c>
      <c r="D116" s="401" t="s">
        <v>247</v>
      </c>
      <c r="E116" s="681">
        <v>26</v>
      </c>
      <c r="F116" s="216"/>
      <c r="G116" s="762">
        <f>F116*E116</f>
        <v>0</v>
      </c>
      <c r="H116" s="762"/>
      <c r="I116" s="782">
        <f t="shared" ref="I116:I117" si="48">G116*0.1</f>
        <v>0</v>
      </c>
      <c r="J116" s="792">
        <f t="shared" ref="J116:J117" si="49">G116*0.9</f>
        <v>0</v>
      </c>
    </row>
    <row r="117" spans="2:10">
      <c r="B117" s="367" t="s">
        <v>1083</v>
      </c>
      <c r="C117" s="564" t="s">
        <v>5408</v>
      </c>
      <c r="D117" s="401" t="s">
        <v>247</v>
      </c>
      <c r="E117" s="681">
        <v>26</v>
      </c>
      <c r="F117" s="216"/>
      <c r="G117" s="762">
        <f>F117*E117</f>
        <v>0</v>
      </c>
      <c r="H117" s="762"/>
      <c r="I117" s="782">
        <f t="shared" si="48"/>
        <v>0</v>
      </c>
      <c r="J117" s="792">
        <f t="shared" si="49"/>
        <v>0</v>
      </c>
    </row>
    <row r="118" spans="2:10" ht="331.5">
      <c r="C118" s="546" t="s">
        <v>5495</v>
      </c>
      <c r="D118" s="401"/>
      <c r="E118" s="681"/>
      <c r="F118" s="799"/>
      <c r="G118" s="762"/>
      <c r="H118" s="762"/>
      <c r="I118" s="781"/>
      <c r="J118" s="336"/>
    </row>
    <row r="119" spans="2:10">
      <c r="B119" s="683"/>
      <c r="C119" s="684"/>
      <c r="D119" s="685"/>
      <c r="E119" s="686"/>
      <c r="F119" s="800"/>
      <c r="G119" s="763"/>
      <c r="H119" s="763"/>
      <c r="I119" s="781"/>
      <c r="J119" s="336"/>
    </row>
    <row r="120" spans="2:10">
      <c r="B120" s="367" t="s">
        <v>1085</v>
      </c>
      <c r="C120" s="564" t="s">
        <v>5400</v>
      </c>
      <c r="D120" s="401" t="s">
        <v>247</v>
      </c>
      <c r="E120" s="681">
        <v>78</v>
      </c>
      <c r="F120" s="216"/>
      <c r="G120" s="762">
        <f>F120*E120</f>
        <v>0</v>
      </c>
      <c r="H120" s="762"/>
      <c r="I120" s="782">
        <f t="shared" ref="I120:I121" si="50">G120*0.1</f>
        <v>0</v>
      </c>
      <c r="J120" s="792">
        <f t="shared" ref="J120:J121" si="51">G120*0.9</f>
        <v>0</v>
      </c>
    </row>
    <row r="121" spans="2:10">
      <c r="B121" s="367" t="s">
        <v>1086</v>
      </c>
      <c r="C121" s="564" t="s">
        <v>5407</v>
      </c>
      <c r="D121" s="401" t="s">
        <v>247</v>
      </c>
      <c r="E121" s="681">
        <v>78</v>
      </c>
      <c r="F121" s="216"/>
      <c r="G121" s="762">
        <f>F121*E121</f>
        <v>0</v>
      </c>
      <c r="H121" s="762"/>
      <c r="I121" s="782">
        <f t="shared" si="50"/>
        <v>0</v>
      </c>
      <c r="J121" s="792">
        <f t="shared" si="51"/>
        <v>0</v>
      </c>
    </row>
    <row r="122" spans="2:10" ht="267.75">
      <c r="C122" s="546" t="s">
        <v>5496</v>
      </c>
      <c r="D122" s="401"/>
      <c r="E122" s="681"/>
      <c r="F122" s="799"/>
      <c r="G122" s="762"/>
      <c r="H122" s="762"/>
      <c r="I122" s="781"/>
      <c r="J122" s="336"/>
    </row>
    <row r="123" spans="2:10">
      <c r="B123" s="683"/>
      <c r="C123" s="684"/>
      <c r="D123" s="685"/>
      <c r="E123" s="686"/>
      <c r="F123" s="800"/>
      <c r="G123" s="763"/>
      <c r="H123" s="763"/>
      <c r="I123" s="781"/>
      <c r="J123" s="336"/>
    </row>
    <row r="124" spans="2:10">
      <c r="B124" s="367" t="s">
        <v>1087</v>
      </c>
      <c r="C124" s="564" t="s">
        <v>5401</v>
      </c>
      <c r="D124" s="401" t="s">
        <v>247</v>
      </c>
      <c r="E124" s="681">
        <v>20</v>
      </c>
      <c r="F124" s="216"/>
      <c r="G124" s="762">
        <f>F124*E124</f>
        <v>0</v>
      </c>
      <c r="H124" s="762"/>
      <c r="I124" s="782">
        <f t="shared" ref="I124:I125" si="52">G124*0.1</f>
        <v>0</v>
      </c>
      <c r="J124" s="792">
        <f t="shared" ref="J124:J125" si="53">G124*0.9</f>
        <v>0</v>
      </c>
    </row>
    <row r="125" spans="2:10">
      <c r="B125" s="367" t="s">
        <v>1088</v>
      </c>
      <c r="C125" s="564" t="s">
        <v>5406</v>
      </c>
      <c r="D125" s="401" t="s">
        <v>247</v>
      </c>
      <c r="E125" s="681">
        <v>20</v>
      </c>
      <c r="F125" s="216"/>
      <c r="G125" s="762">
        <f>F125*E125</f>
        <v>0</v>
      </c>
      <c r="H125" s="762"/>
      <c r="I125" s="782">
        <f t="shared" si="52"/>
        <v>0</v>
      </c>
      <c r="J125" s="792">
        <f t="shared" si="53"/>
        <v>0</v>
      </c>
    </row>
    <row r="126" spans="2:10" ht="280.5">
      <c r="C126" s="546" t="s">
        <v>5497</v>
      </c>
      <c r="D126" s="401"/>
      <c r="E126" s="681"/>
      <c r="F126" s="799"/>
      <c r="G126" s="762"/>
      <c r="H126" s="762"/>
      <c r="I126" s="781"/>
      <c r="J126" s="336"/>
    </row>
    <row r="127" spans="2:10">
      <c r="B127" s="683"/>
      <c r="C127" s="684"/>
      <c r="D127" s="685"/>
      <c r="E127" s="686"/>
      <c r="F127" s="800"/>
      <c r="G127" s="763"/>
      <c r="H127" s="763"/>
      <c r="I127" s="781"/>
      <c r="J127" s="336"/>
    </row>
    <row r="128" spans="2:10">
      <c r="B128" s="367" t="s">
        <v>3543</v>
      </c>
      <c r="C128" s="564" t="s">
        <v>5402</v>
      </c>
      <c r="D128" s="401" t="s">
        <v>247</v>
      </c>
      <c r="E128" s="681">
        <v>7</v>
      </c>
      <c r="F128" s="216"/>
      <c r="G128" s="762">
        <f>F128*E128</f>
        <v>0</v>
      </c>
      <c r="H128" s="762"/>
      <c r="I128" s="782">
        <f t="shared" ref="I128:I129" si="54">G128*0.1</f>
        <v>0</v>
      </c>
      <c r="J128" s="792">
        <f t="shared" ref="J128:J129" si="55">G128*0.9</f>
        <v>0</v>
      </c>
    </row>
    <row r="129" spans="2:10">
      <c r="B129" s="367" t="s">
        <v>3544</v>
      </c>
      <c r="C129" s="564" t="s">
        <v>5405</v>
      </c>
      <c r="D129" s="401" t="s">
        <v>247</v>
      </c>
      <c r="E129" s="681">
        <v>7</v>
      </c>
      <c r="F129" s="216"/>
      <c r="G129" s="762">
        <f>F129*E129</f>
        <v>0</v>
      </c>
      <c r="H129" s="762"/>
      <c r="I129" s="782">
        <f t="shared" si="54"/>
        <v>0</v>
      </c>
      <c r="J129" s="792">
        <f t="shared" si="55"/>
        <v>0</v>
      </c>
    </row>
    <row r="130" spans="2:10" ht="389.25" customHeight="1">
      <c r="C130" s="682" t="s">
        <v>5815</v>
      </c>
      <c r="D130" s="401"/>
      <c r="E130" s="681"/>
      <c r="F130" s="799"/>
      <c r="G130" s="762"/>
      <c r="H130" s="762"/>
      <c r="I130" s="781"/>
      <c r="J130" s="336"/>
    </row>
    <row r="131" spans="2:10">
      <c r="B131" s="683"/>
      <c r="C131" s="684"/>
      <c r="D131" s="685"/>
      <c r="E131" s="686"/>
      <c r="F131" s="800"/>
      <c r="G131" s="763"/>
      <c r="H131" s="763"/>
      <c r="I131" s="781"/>
      <c r="J131" s="336"/>
    </row>
    <row r="132" spans="2:10">
      <c r="B132" s="367" t="s">
        <v>4098</v>
      </c>
      <c r="C132" s="564" t="s">
        <v>5403</v>
      </c>
      <c r="D132" s="401" t="s">
        <v>247</v>
      </c>
      <c r="E132" s="681">
        <v>2</v>
      </c>
      <c r="F132" s="216"/>
      <c r="G132" s="762">
        <f>F132*E132</f>
        <v>0</v>
      </c>
      <c r="H132" s="762"/>
      <c r="I132" s="782">
        <f t="shared" ref="I132:I133" si="56">G132*0.1</f>
        <v>0</v>
      </c>
      <c r="J132" s="792">
        <f t="shared" ref="J132:J133" si="57">G132*0.9</f>
        <v>0</v>
      </c>
    </row>
    <row r="133" spans="2:10">
      <c r="B133" s="367" t="s">
        <v>4099</v>
      </c>
      <c r="C133" s="564" t="s">
        <v>5404</v>
      </c>
      <c r="D133" s="401" t="s">
        <v>247</v>
      </c>
      <c r="E133" s="681">
        <v>2</v>
      </c>
      <c r="F133" s="216"/>
      <c r="G133" s="762">
        <f>F133*E133</f>
        <v>0</v>
      </c>
      <c r="H133" s="762"/>
      <c r="I133" s="782">
        <f t="shared" si="56"/>
        <v>0</v>
      </c>
      <c r="J133" s="792">
        <f t="shared" si="57"/>
        <v>0</v>
      </c>
    </row>
    <row r="134" spans="2:10" ht="307.5" customHeight="1">
      <c r="C134" s="682" t="s">
        <v>5816</v>
      </c>
      <c r="D134" s="401"/>
      <c r="E134" s="681"/>
      <c r="F134" s="799"/>
      <c r="G134" s="762"/>
      <c r="H134" s="762"/>
      <c r="I134" s="781"/>
      <c r="J134" s="336"/>
    </row>
    <row r="135" spans="2:10">
      <c r="B135" s="683"/>
      <c r="C135" s="684"/>
      <c r="D135" s="685"/>
      <c r="E135" s="686"/>
      <c r="F135" s="800"/>
      <c r="G135" s="763"/>
      <c r="H135" s="763"/>
      <c r="I135" s="781"/>
      <c r="J135" s="336"/>
    </row>
    <row r="136" spans="2:10">
      <c r="B136" s="367" t="s">
        <v>4100</v>
      </c>
      <c r="C136" s="564" t="s">
        <v>5420</v>
      </c>
      <c r="D136" s="401" t="s">
        <v>247</v>
      </c>
      <c r="E136" s="681">
        <v>2</v>
      </c>
      <c r="F136" s="216"/>
      <c r="G136" s="762">
        <f>F136*E136</f>
        <v>0</v>
      </c>
      <c r="H136" s="762"/>
      <c r="I136" s="782">
        <f t="shared" ref="I136:I137" si="58">G136*0.1</f>
        <v>0</v>
      </c>
      <c r="J136" s="792">
        <f t="shared" ref="J136:J137" si="59">G136*0.9</f>
        <v>0</v>
      </c>
    </row>
    <row r="137" spans="2:10">
      <c r="B137" s="367" t="s">
        <v>4694</v>
      </c>
      <c r="C137" s="564" t="s">
        <v>5421</v>
      </c>
      <c r="D137" s="401" t="s">
        <v>247</v>
      </c>
      <c r="E137" s="681">
        <v>2</v>
      </c>
      <c r="F137" s="216"/>
      <c r="G137" s="762">
        <f>F137*E137</f>
        <v>0</v>
      </c>
      <c r="H137" s="762"/>
      <c r="I137" s="782">
        <f t="shared" si="58"/>
        <v>0</v>
      </c>
      <c r="J137" s="792">
        <f t="shared" si="59"/>
        <v>0</v>
      </c>
    </row>
    <row r="138" spans="2:10" ht="306">
      <c r="C138" s="546" t="s">
        <v>5498</v>
      </c>
      <c r="D138" s="401"/>
      <c r="E138" s="681"/>
      <c r="F138" s="799"/>
      <c r="G138" s="762"/>
      <c r="H138" s="762"/>
      <c r="I138" s="781"/>
      <c r="J138" s="336"/>
    </row>
    <row r="139" spans="2:10">
      <c r="B139" s="683"/>
      <c r="C139" s="684"/>
      <c r="D139" s="685"/>
      <c r="E139" s="686"/>
      <c r="F139" s="800"/>
      <c r="G139" s="763"/>
      <c r="H139" s="763"/>
      <c r="I139" s="781"/>
      <c r="J139" s="336"/>
    </row>
    <row r="140" spans="2:10">
      <c r="B140" s="367" t="s">
        <v>2913</v>
      </c>
      <c r="C140" s="564" t="s">
        <v>5422</v>
      </c>
      <c r="D140" s="401" t="s">
        <v>247</v>
      </c>
      <c r="E140" s="681">
        <v>10</v>
      </c>
      <c r="F140" s="216"/>
      <c r="G140" s="762">
        <f>F140*E140</f>
        <v>0</v>
      </c>
      <c r="H140" s="762"/>
      <c r="I140" s="782">
        <f t="shared" ref="I140:I141" si="60">G140*0.1</f>
        <v>0</v>
      </c>
      <c r="J140" s="792">
        <f t="shared" ref="J140:J141" si="61">G140*0.9</f>
        <v>0</v>
      </c>
    </row>
    <row r="141" spans="2:10">
      <c r="B141" s="367" t="s">
        <v>2914</v>
      </c>
      <c r="C141" s="564" t="s">
        <v>5423</v>
      </c>
      <c r="D141" s="401" t="s">
        <v>247</v>
      </c>
      <c r="E141" s="681">
        <v>10</v>
      </c>
      <c r="F141" s="216"/>
      <c r="G141" s="762">
        <f>F141*E141</f>
        <v>0</v>
      </c>
      <c r="H141" s="762"/>
      <c r="I141" s="782">
        <f t="shared" si="60"/>
        <v>0</v>
      </c>
      <c r="J141" s="792">
        <f t="shared" si="61"/>
        <v>0</v>
      </c>
    </row>
    <row r="142" spans="2:10" ht="293.25">
      <c r="C142" s="682" t="s">
        <v>5817</v>
      </c>
      <c r="D142" s="401"/>
      <c r="E142" s="681"/>
      <c r="F142" s="799"/>
      <c r="G142" s="762"/>
      <c r="H142" s="762"/>
      <c r="I142" s="781"/>
      <c r="J142" s="336"/>
    </row>
    <row r="143" spans="2:10">
      <c r="B143" s="683"/>
      <c r="C143" s="684"/>
      <c r="D143" s="685"/>
      <c r="E143" s="686"/>
      <c r="F143" s="800"/>
      <c r="G143" s="763"/>
      <c r="H143" s="763"/>
      <c r="I143" s="781"/>
      <c r="J143" s="336"/>
    </row>
    <row r="144" spans="2:10">
      <c r="B144" s="367" t="s">
        <v>2925</v>
      </c>
      <c r="C144" s="564" t="s">
        <v>5424</v>
      </c>
      <c r="D144" s="401" t="s">
        <v>247</v>
      </c>
      <c r="E144" s="681">
        <v>9</v>
      </c>
      <c r="F144" s="216"/>
      <c r="G144" s="762">
        <f>F144*E144</f>
        <v>0</v>
      </c>
      <c r="H144" s="762"/>
      <c r="I144" s="782">
        <f t="shared" ref="I144:I145" si="62">G144*0.1</f>
        <v>0</v>
      </c>
      <c r="J144" s="792">
        <f t="shared" ref="J144:J145" si="63">G144*0.9</f>
        <v>0</v>
      </c>
    </row>
    <row r="145" spans="2:10">
      <c r="B145" s="367" t="s">
        <v>2926</v>
      </c>
      <c r="C145" s="564" t="s">
        <v>5425</v>
      </c>
      <c r="D145" s="401" t="s">
        <v>247</v>
      </c>
      <c r="E145" s="681">
        <v>9</v>
      </c>
      <c r="F145" s="216"/>
      <c r="G145" s="762">
        <f>F145*E145</f>
        <v>0</v>
      </c>
      <c r="H145" s="762"/>
      <c r="I145" s="782">
        <f t="shared" si="62"/>
        <v>0</v>
      </c>
      <c r="J145" s="792">
        <f t="shared" si="63"/>
        <v>0</v>
      </c>
    </row>
    <row r="146" spans="2:10" ht="293.25">
      <c r="C146" s="682" t="s">
        <v>5499</v>
      </c>
      <c r="D146" s="401"/>
      <c r="E146" s="681"/>
      <c r="F146" s="799"/>
      <c r="G146" s="762"/>
      <c r="H146" s="762"/>
      <c r="I146" s="781"/>
      <c r="J146" s="336"/>
    </row>
    <row r="147" spans="2:10">
      <c r="B147" s="683"/>
      <c r="C147" s="684"/>
      <c r="D147" s="685"/>
      <c r="E147" s="686"/>
      <c r="F147" s="800"/>
      <c r="G147" s="763"/>
      <c r="H147" s="763"/>
      <c r="I147" s="781"/>
      <c r="J147" s="336"/>
    </row>
    <row r="148" spans="2:10">
      <c r="B148" s="367" t="s">
        <v>4101</v>
      </c>
      <c r="C148" s="564" t="s">
        <v>5426</v>
      </c>
      <c r="D148" s="401" t="s">
        <v>247</v>
      </c>
      <c r="E148" s="681">
        <v>3</v>
      </c>
      <c r="F148" s="216"/>
      <c r="G148" s="762">
        <f>F148*E148</f>
        <v>0</v>
      </c>
      <c r="H148" s="762"/>
      <c r="I148" s="782">
        <f t="shared" ref="I148:I149" si="64">G148*0.1</f>
        <v>0</v>
      </c>
      <c r="J148" s="792">
        <f t="shared" ref="J148:J149" si="65">G148*0.9</f>
        <v>0</v>
      </c>
    </row>
    <row r="149" spans="2:10">
      <c r="B149" s="367" t="s">
        <v>4681</v>
      </c>
      <c r="C149" s="564" t="s">
        <v>5427</v>
      </c>
      <c r="D149" s="401" t="s">
        <v>247</v>
      </c>
      <c r="E149" s="681">
        <v>3</v>
      </c>
      <c r="F149" s="216"/>
      <c r="G149" s="762">
        <f>F149*E149</f>
        <v>0</v>
      </c>
      <c r="H149" s="762"/>
      <c r="I149" s="782">
        <f t="shared" si="64"/>
        <v>0</v>
      </c>
      <c r="J149" s="792">
        <f t="shared" si="65"/>
        <v>0</v>
      </c>
    </row>
    <row r="150" spans="2:10" ht="293.25">
      <c r="C150" s="682" t="s">
        <v>5500</v>
      </c>
      <c r="D150" s="401"/>
      <c r="E150" s="681"/>
      <c r="F150" s="799"/>
      <c r="G150" s="762"/>
      <c r="H150" s="762"/>
      <c r="I150" s="781"/>
      <c r="J150" s="336"/>
    </row>
    <row r="151" spans="2:10">
      <c r="B151" s="683"/>
      <c r="C151" s="684"/>
      <c r="D151" s="685"/>
      <c r="E151" s="686"/>
      <c r="F151" s="800"/>
      <c r="G151" s="763"/>
      <c r="H151" s="763"/>
      <c r="I151" s="781"/>
      <c r="J151" s="336"/>
    </row>
    <row r="152" spans="2:10">
      <c r="B152" s="367" t="s">
        <v>4102</v>
      </c>
      <c r="C152" s="564" t="s">
        <v>5428</v>
      </c>
      <c r="D152" s="401" t="s">
        <v>247</v>
      </c>
      <c r="E152" s="681">
        <v>8</v>
      </c>
      <c r="F152" s="216"/>
      <c r="G152" s="762">
        <f t="shared" ref="G152" si="66">F152*E152</f>
        <v>0</v>
      </c>
      <c r="H152" s="762"/>
      <c r="I152" s="782">
        <f t="shared" ref="I152:I153" si="67">G152*0.1</f>
        <v>0</v>
      </c>
      <c r="J152" s="792">
        <f t="shared" ref="J152:J153" si="68">G152*0.9</f>
        <v>0</v>
      </c>
    </row>
    <row r="153" spans="2:10">
      <c r="B153" s="367" t="s">
        <v>4103</v>
      </c>
      <c r="C153" s="564" t="s">
        <v>5429</v>
      </c>
      <c r="D153" s="401" t="s">
        <v>247</v>
      </c>
      <c r="E153" s="681">
        <v>8</v>
      </c>
      <c r="F153" s="216"/>
      <c r="G153" s="762">
        <f t="shared" ref="G153" si="69">F153*E153</f>
        <v>0</v>
      </c>
      <c r="H153" s="762"/>
      <c r="I153" s="782">
        <f t="shared" si="67"/>
        <v>0</v>
      </c>
      <c r="J153" s="792">
        <f t="shared" si="68"/>
        <v>0</v>
      </c>
    </row>
    <row r="154" spans="2:10" ht="293.25">
      <c r="C154" s="682" t="s">
        <v>5501</v>
      </c>
      <c r="D154" s="401"/>
      <c r="E154" s="681"/>
      <c r="F154" s="799"/>
      <c r="G154" s="762"/>
      <c r="H154" s="762"/>
      <c r="I154" s="781"/>
      <c r="J154" s="336"/>
    </row>
    <row r="155" spans="2:10">
      <c r="B155" s="683"/>
      <c r="C155" s="684"/>
      <c r="D155" s="685"/>
      <c r="E155" s="686"/>
      <c r="F155" s="800"/>
      <c r="G155" s="763"/>
      <c r="H155" s="763"/>
      <c r="I155" s="781"/>
      <c r="J155" s="336"/>
    </row>
    <row r="156" spans="2:10">
      <c r="B156" s="367" t="s">
        <v>4108</v>
      </c>
      <c r="C156" s="564" t="s">
        <v>5430</v>
      </c>
      <c r="D156" s="401" t="s">
        <v>247</v>
      </c>
      <c r="E156" s="681">
        <v>8</v>
      </c>
      <c r="F156" s="216"/>
      <c r="G156" s="762">
        <f>F156*E156</f>
        <v>0</v>
      </c>
      <c r="H156" s="762"/>
      <c r="I156" s="782">
        <f t="shared" ref="I156:I157" si="70">G156*0.1</f>
        <v>0</v>
      </c>
      <c r="J156" s="792">
        <f t="shared" ref="J156:J157" si="71">G156*0.9</f>
        <v>0</v>
      </c>
    </row>
    <row r="157" spans="2:10">
      <c r="B157" s="367" t="s">
        <v>4683</v>
      </c>
      <c r="C157" s="564" t="s">
        <v>5431</v>
      </c>
      <c r="D157" s="401" t="s">
        <v>247</v>
      </c>
      <c r="E157" s="681">
        <v>8</v>
      </c>
      <c r="F157" s="216"/>
      <c r="G157" s="762">
        <f>F157*E157</f>
        <v>0</v>
      </c>
      <c r="H157" s="762"/>
      <c r="I157" s="782">
        <f t="shared" si="70"/>
        <v>0</v>
      </c>
      <c r="J157" s="792">
        <f t="shared" si="71"/>
        <v>0</v>
      </c>
    </row>
    <row r="158" spans="2:10" ht="293.25">
      <c r="C158" s="682" t="s">
        <v>5502</v>
      </c>
      <c r="D158" s="401"/>
      <c r="E158" s="681"/>
      <c r="F158" s="799"/>
      <c r="G158" s="762"/>
      <c r="H158" s="762"/>
      <c r="I158" s="781"/>
      <c r="J158" s="336"/>
    </row>
    <row r="159" spans="2:10">
      <c r="B159" s="683"/>
      <c r="C159" s="684"/>
      <c r="D159" s="685"/>
      <c r="E159" s="686"/>
      <c r="F159" s="800"/>
      <c r="G159" s="763"/>
      <c r="H159" s="763"/>
      <c r="I159" s="781"/>
      <c r="J159" s="336"/>
    </row>
    <row r="160" spans="2:10">
      <c r="B160" s="367" t="s">
        <v>2930</v>
      </c>
      <c r="C160" s="564" t="s">
        <v>5432</v>
      </c>
      <c r="D160" s="401" t="s">
        <v>247</v>
      </c>
      <c r="E160" s="681">
        <v>4</v>
      </c>
      <c r="F160" s="216"/>
      <c r="G160" s="762">
        <f>F160*E160</f>
        <v>0</v>
      </c>
      <c r="H160" s="762"/>
      <c r="I160" s="782">
        <f t="shared" ref="I160:I161" si="72">G160*0.1</f>
        <v>0</v>
      </c>
      <c r="J160" s="792">
        <f t="shared" ref="J160:J161" si="73">G160*0.9</f>
        <v>0</v>
      </c>
    </row>
    <row r="161" spans="2:10">
      <c r="B161" s="367" t="s">
        <v>2931</v>
      </c>
      <c r="C161" s="564" t="s">
        <v>5433</v>
      </c>
      <c r="D161" s="401" t="s">
        <v>247</v>
      </c>
      <c r="E161" s="681">
        <v>4</v>
      </c>
      <c r="F161" s="216"/>
      <c r="G161" s="762">
        <f>F161*E161</f>
        <v>0</v>
      </c>
      <c r="H161" s="762"/>
      <c r="I161" s="782">
        <f t="shared" si="72"/>
        <v>0</v>
      </c>
      <c r="J161" s="792">
        <f t="shared" si="73"/>
        <v>0</v>
      </c>
    </row>
    <row r="162" spans="2:10" ht="331.5">
      <c r="C162" s="546" t="s">
        <v>5818</v>
      </c>
      <c r="D162" s="401"/>
      <c r="E162" s="681"/>
      <c r="F162" s="799"/>
      <c r="G162" s="762"/>
      <c r="H162" s="762"/>
      <c r="I162" s="781"/>
      <c r="J162" s="336"/>
    </row>
    <row r="163" spans="2:10">
      <c r="B163" s="683"/>
      <c r="C163" s="684"/>
      <c r="D163" s="685"/>
      <c r="E163" s="686"/>
      <c r="F163" s="800"/>
      <c r="G163" s="763"/>
      <c r="H163" s="763"/>
      <c r="I163" s="781"/>
      <c r="J163" s="336"/>
    </row>
    <row r="164" spans="2:10">
      <c r="B164" s="367" t="s">
        <v>4109</v>
      </c>
      <c r="C164" s="564" t="s">
        <v>5434</v>
      </c>
      <c r="D164" s="401" t="s">
        <v>247</v>
      </c>
      <c r="E164" s="681">
        <v>6</v>
      </c>
      <c r="F164" s="216"/>
      <c r="G164" s="762">
        <f>F164*E164</f>
        <v>0</v>
      </c>
      <c r="H164" s="762"/>
      <c r="I164" s="782">
        <f t="shared" ref="I164:I165" si="74">G164*0.1</f>
        <v>0</v>
      </c>
      <c r="J164" s="792">
        <f t="shared" ref="J164:J165" si="75">G164*0.9</f>
        <v>0</v>
      </c>
    </row>
    <row r="165" spans="2:10">
      <c r="B165" s="367" t="s">
        <v>4111</v>
      </c>
      <c r="C165" s="564" t="s">
        <v>5435</v>
      </c>
      <c r="D165" s="401" t="s">
        <v>247</v>
      </c>
      <c r="E165" s="681">
        <v>6</v>
      </c>
      <c r="F165" s="216"/>
      <c r="G165" s="762">
        <f>F165*E165</f>
        <v>0</v>
      </c>
      <c r="H165" s="762"/>
      <c r="I165" s="782">
        <f t="shared" si="74"/>
        <v>0</v>
      </c>
      <c r="J165" s="792">
        <f t="shared" si="75"/>
        <v>0</v>
      </c>
    </row>
    <row r="166" spans="2:10" ht="331.5">
      <c r="C166" s="546" t="s">
        <v>5819</v>
      </c>
      <c r="D166" s="401"/>
      <c r="E166" s="681"/>
      <c r="F166" s="799"/>
      <c r="G166" s="762"/>
      <c r="H166" s="762"/>
      <c r="I166" s="781"/>
      <c r="J166" s="336"/>
    </row>
    <row r="167" spans="2:10">
      <c r="B167" s="683"/>
      <c r="C167" s="684"/>
      <c r="D167" s="685"/>
      <c r="E167" s="686"/>
      <c r="F167" s="800"/>
      <c r="G167" s="763"/>
      <c r="H167" s="763"/>
      <c r="I167" s="781"/>
      <c r="J167" s="336"/>
    </row>
    <row r="168" spans="2:10">
      <c r="B168" s="367" t="s">
        <v>4695</v>
      </c>
      <c r="C168" s="564" t="s">
        <v>5436</v>
      </c>
      <c r="D168" s="401" t="s">
        <v>247</v>
      </c>
      <c r="E168" s="681">
        <v>13</v>
      </c>
      <c r="F168" s="216"/>
      <c r="G168" s="762">
        <f>F168*E168</f>
        <v>0</v>
      </c>
      <c r="H168" s="762"/>
      <c r="I168" s="782">
        <f t="shared" ref="I168:I169" si="76">G168*0.1</f>
        <v>0</v>
      </c>
      <c r="J168" s="792">
        <f t="shared" ref="J168:J169" si="77">G168*0.9</f>
        <v>0</v>
      </c>
    </row>
    <row r="169" spans="2:10">
      <c r="B169" s="367" t="s">
        <v>4696</v>
      </c>
      <c r="C169" s="564" t="s">
        <v>5437</v>
      </c>
      <c r="D169" s="401" t="s">
        <v>247</v>
      </c>
      <c r="E169" s="681">
        <v>13</v>
      </c>
      <c r="F169" s="216"/>
      <c r="G169" s="762">
        <f>F169*E169</f>
        <v>0</v>
      </c>
      <c r="H169" s="762"/>
      <c r="I169" s="782">
        <f t="shared" si="76"/>
        <v>0</v>
      </c>
      <c r="J169" s="792">
        <f t="shared" si="77"/>
        <v>0</v>
      </c>
    </row>
    <row r="170" spans="2:10" ht="280.5">
      <c r="C170" s="546" t="s">
        <v>5820</v>
      </c>
      <c r="D170" s="401"/>
      <c r="E170" s="681"/>
      <c r="F170" s="799"/>
      <c r="G170" s="762"/>
      <c r="H170" s="762"/>
      <c r="I170" s="781"/>
      <c r="J170" s="336"/>
    </row>
    <row r="171" spans="2:10">
      <c r="D171" s="680"/>
      <c r="E171" s="105"/>
      <c r="F171" s="378"/>
      <c r="G171" s="762"/>
      <c r="H171" s="762"/>
      <c r="I171" s="781"/>
      <c r="J171" s="336"/>
    </row>
    <row r="172" spans="2:10">
      <c r="B172" s="367" t="s">
        <v>4113</v>
      </c>
      <c r="C172" s="564" t="s">
        <v>5438</v>
      </c>
      <c r="D172" s="401" t="s">
        <v>247</v>
      </c>
      <c r="E172" s="681">
        <v>14</v>
      </c>
      <c r="F172" s="216"/>
      <c r="G172" s="762">
        <f>F172*E172</f>
        <v>0</v>
      </c>
      <c r="H172" s="762"/>
      <c r="I172" s="782">
        <f t="shared" ref="I172:I173" si="78">G172*0.1</f>
        <v>0</v>
      </c>
      <c r="J172" s="792">
        <f t="shared" ref="J172:J173" si="79">G172*0.9</f>
        <v>0</v>
      </c>
    </row>
    <row r="173" spans="2:10">
      <c r="B173" s="367" t="s">
        <v>4114</v>
      </c>
      <c r="C173" s="564" t="s">
        <v>5439</v>
      </c>
      <c r="D173" s="401" t="s">
        <v>247</v>
      </c>
      <c r="E173" s="681">
        <v>14</v>
      </c>
      <c r="F173" s="216"/>
      <c r="G173" s="762">
        <f>F173*E173</f>
        <v>0</v>
      </c>
      <c r="H173" s="762"/>
      <c r="I173" s="782">
        <f t="shared" si="78"/>
        <v>0</v>
      </c>
      <c r="J173" s="792">
        <f t="shared" si="79"/>
        <v>0</v>
      </c>
    </row>
    <row r="174" spans="2:10" ht="280.5">
      <c r="C174" s="546" t="s">
        <v>5821</v>
      </c>
      <c r="D174" s="401"/>
      <c r="E174" s="681"/>
      <c r="F174" s="799"/>
      <c r="G174" s="762"/>
      <c r="H174" s="762"/>
      <c r="I174" s="781"/>
      <c r="J174" s="336"/>
    </row>
    <row r="175" spans="2:10">
      <c r="D175" s="680"/>
      <c r="E175" s="105"/>
      <c r="F175" s="378"/>
      <c r="G175" s="762"/>
      <c r="H175" s="762"/>
      <c r="I175" s="781"/>
      <c r="J175" s="336"/>
    </row>
    <row r="176" spans="2:10">
      <c r="B176" s="367" t="s">
        <v>4115</v>
      </c>
      <c r="C176" s="564" t="s">
        <v>5440</v>
      </c>
      <c r="D176" s="401" t="s">
        <v>247</v>
      </c>
      <c r="E176" s="681">
        <v>31</v>
      </c>
      <c r="F176" s="216"/>
      <c r="G176" s="762">
        <f>F176*E176</f>
        <v>0</v>
      </c>
      <c r="H176" s="762"/>
      <c r="I176" s="782">
        <f t="shared" ref="I176:I177" si="80">G176*0.1</f>
        <v>0</v>
      </c>
      <c r="J176" s="792">
        <f t="shared" ref="J176:J177" si="81">G176*0.9</f>
        <v>0</v>
      </c>
    </row>
    <row r="177" spans="2:10">
      <c r="B177" s="367" t="s">
        <v>4116</v>
      </c>
      <c r="C177" s="564" t="s">
        <v>5441</v>
      </c>
      <c r="D177" s="401" t="s">
        <v>247</v>
      </c>
      <c r="E177" s="681">
        <v>31</v>
      </c>
      <c r="F177" s="216"/>
      <c r="G177" s="762">
        <f>F177*E177</f>
        <v>0</v>
      </c>
      <c r="H177" s="762"/>
      <c r="I177" s="782">
        <f t="shared" si="80"/>
        <v>0</v>
      </c>
      <c r="J177" s="792">
        <f t="shared" si="81"/>
        <v>0</v>
      </c>
    </row>
    <row r="178" spans="2:10" ht="344.25">
      <c r="C178" s="546" t="s">
        <v>5822</v>
      </c>
      <c r="D178" s="401"/>
      <c r="E178" s="681"/>
      <c r="F178" s="799"/>
      <c r="G178" s="762"/>
      <c r="H178" s="762"/>
      <c r="I178" s="781"/>
      <c r="J178" s="336"/>
    </row>
    <row r="179" spans="2:10">
      <c r="D179" s="680"/>
      <c r="E179" s="105"/>
      <c r="F179" s="378"/>
      <c r="G179" s="762"/>
      <c r="H179" s="762"/>
      <c r="I179" s="781"/>
      <c r="J179" s="336"/>
    </row>
    <row r="180" spans="2:10">
      <c r="B180" s="367" t="s">
        <v>4117</v>
      </c>
      <c r="C180" s="564" t="s">
        <v>5442</v>
      </c>
      <c r="D180" s="401" t="s">
        <v>247</v>
      </c>
      <c r="E180" s="681">
        <v>2</v>
      </c>
      <c r="F180" s="216"/>
      <c r="G180" s="762">
        <f>F180*E180</f>
        <v>0</v>
      </c>
      <c r="H180" s="762"/>
      <c r="I180" s="782">
        <f t="shared" ref="I180:I181" si="82">G180*0.1</f>
        <v>0</v>
      </c>
      <c r="J180" s="792">
        <f t="shared" ref="J180:J181" si="83">G180*0.9</f>
        <v>0</v>
      </c>
    </row>
    <row r="181" spans="2:10">
      <c r="B181" s="367" t="s">
        <v>4118</v>
      </c>
      <c r="C181" s="564" t="s">
        <v>5443</v>
      </c>
      <c r="D181" s="401" t="s">
        <v>247</v>
      </c>
      <c r="E181" s="681">
        <v>2</v>
      </c>
      <c r="F181" s="216"/>
      <c r="G181" s="762">
        <f>F181*E181</f>
        <v>0</v>
      </c>
      <c r="H181" s="762"/>
      <c r="I181" s="782">
        <f t="shared" si="82"/>
        <v>0</v>
      </c>
      <c r="J181" s="792">
        <f t="shared" si="83"/>
        <v>0</v>
      </c>
    </row>
    <row r="182" spans="2:10" ht="306">
      <c r="C182" s="546" t="s">
        <v>5823</v>
      </c>
      <c r="D182" s="401"/>
      <c r="E182" s="681"/>
      <c r="F182" s="799"/>
      <c r="G182" s="762"/>
      <c r="H182" s="762"/>
      <c r="I182" s="781"/>
      <c r="J182" s="336"/>
    </row>
    <row r="183" spans="2:10">
      <c r="D183" s="680"/>
      <c r="E183" s="105"/>
      <c r="F183" s="378"/>
      <c r="G183" s="762"/>
      <c r="H183" s="762"/>
      <c r="I183" s="781"/>
      <c r="J183" s="336"/>
    </row>
    <row r="184" spans="2:10">
      <c r="B184" s="367" t="s">
        <v>4119</v>
      </c>
      <c r="C184" s="564" t="s">
        <v>5444</v>
      </c>
      <c r="D184" s="401" t="s">
        <v>247</v>
      </c>
      <c r="E184" s="681">
        <v>1</v>
      </c>
      <c r="F184" s="216"/>
      <c r="G184" s="762">
        <f>F184*E184</f>
        <v>0</v>
      </c>
      <c r="H184" s="762"/>
      <c r="I184" s="782">
        <f t="shared" ref="I184:I185" si="84">G184*0.1</f>
        <v>0</v>
      </c>
      <c r="J184" s="792">
        <f t="shared" ref="J184:J185" si="85">G184*0.9</f>
        <v>0</v>
      </c>
    </row>
    <row r="185" spans="2:10">
      <c r="B185" s="367" t="s">
        <v>4120</v>
      </c>
      <c r="C185" s="564" t="s">
        <v>5445</v>
      </c>
      <c r="D185" s="401" t="s">
        <v>247</v>
      </c>
      <c r="E185" s="681">
        <v>1</v>
      </c>
      <c r="F185" s="216"/>
      <c r="G185" s="762">
        <f>F185*E185</f>
        <v>0</v>
      </c>
      <c r="H185" s="762"/>
      <c r="I185" s="782">
        <f t="shared" si="84"/>
        <v>0</v>
      </c>
      <c r="J185" s="792">
        <f t="shared" si="85"/>
        <v>0</v>
      </c>
    </row>
    <row r="186" spans="2:10" ht="255">
      <c r="C186" s="546" t="s">
        <v>5824</v>
      </c>
      <c r="D186" s="401"/>
      <c r="E186" s="681"/>
      <c r="F186" s="799"/>
      <c r="G186" s="762"/>
      <c r="H186" s="762"/>
      <c r="I186" s="781"/>
      <c r="J186" s="336"/>
    </row>
    <row r="187" spans="2:10">
      <c r="D187" s="680"/>
      <c r="E187" s="105"/>
      <c r="F187" s="378"/>
      <c r="G187" s="762"/>
      <c r="H187" s="762"/>
      <c r="I187" s="781"/>
      <c r="J187" s="336"/>
    </row>
    <row r="188" spans="2:10">
      <c r="B188" s="367" t="s">
        <v>4121</v>
      </c>
      <c r="C188" s="564" t="s">
        <v>5446</v>
      </c>
      <c r="D188" s="401" t="s">
        <v>247</v>
      </c>
      <c r="E188" s="681">
        <v>1</v>
      </c>
      <c r="F188" s="216"/>
      <c r="G188" s="762">
        <f>F188*E188</f>
        <v>0</v>
      </c>
      <c r="H188" s="762"/>
      <c r="I188" s="782">
        <f t="shared" ref="I188:I189" si="86">G188*0.1</f>
        <v>0</v>
      </c>
      <c r="J188" s="792">
        <f t="shared" ref="J188:J189" si="87">G188*0.9</f>
        <v>0</v>
      </c>
    </row>
    <row r="189" spans="2:10">
      <c r="B189" s="367" t="s">
        <v>4697</v>
      </c>
      <c r="C189" s="564" t="s">
        <v>5447</v>
      </c>
      <c r="D189" s="401" t="s">
        <v>247</v>
      </c>
      <c r="E189" s="681">
        <v>1</v>
      </c>
      <c r="F189" s="216"/>
      <c r="G189" s="762">
        <f>F189*E189</f>
        <v>0</v>
      </c>
      <c r="H189" s="762"/>
      <c r="I189" s="782">
        <f t="shared" si="86"/>
        <v>0</v>
      </c>
      <c r="J189" s="792">
        <f t="shared" si="87"/>
        <v>0</v>
      </c>
    </row>
    <row r="190" spans="2:10" ht="255">
      <c r="C190" s="546" t="s">
        <v>5825</v>
      </c>
      <c r="D190" s="401"/>
      <c r="E190" s="681"/>
      <c r="F190" s="799"/>
      <c r="G190" s="762"/>
      <c r="H190" s="762"/>
      <c r="I190" s="781"/>
      <c r="J190" s="336"/>
    </row>
    <row r="191" spans="2:10">
      <c r="D191" s="680"/>
      <c r="E191" s="105"/>
      <c r="F191" s="378"/>
      <c r="G191" s="762"/>
      <c r="H191" s="762"/>
      <c r="I191" s="781"/>
      <c r="J191" s="336"/>
    </row>
    <row r="192" spans="2:10">
      <c r="B192" s="367" t="s">
        <v>4122</v>
      </c>
      <c r="C192" s="564" t="s">
        <v>5448</v>
      </c>
      <c r="D192" s="401" t="s">
        <v>247</v>
      </c>
      <c r="E192" s="681">
        <v>8</v>
      </c>
      <c r="F192" s="216"/>
      <c r="G192" s="762">
        <f>F192*E192</f>
        <v>0</v>
      </c>
      <c r="H192" s="762"/>
      <c r="I192" s="782">
        <f t="shared" ref="I192:I193" si="88">G192*0.1</f>
        <v>0</v>
      </c>
      <c r="J192" s="792">
        <f t="shared" ref="J192:J193" si="89">G192*0.9</f>
        <v>0</v>
      </c>
    </row>
    <row r="193" spans="2:10">
      <c r="B193" s="367" t="s">
        <v>4123</v>
      </c>
      <c r="C193" s="564" t="s">
        <v>5449</v>
      </c>
      <c r="D193" s="401" t="s">
        <v>247</v>
      </c>
      <c r="E193" s="681">
        <v>8</v>
      </c>
      <c r="F193" s="216"/>
      <c r="G193" s="762">
        <f>F193*E193</f>
        <v>0</v>
      </c>
      <c r="H193" s="762"/>
      <c r="I193" s="782">
        <f t="shared" si="88"/>
        <v>0</v>
      </c>
      <c r="J193" s="792">
        <f t="shared" si="89"/>
        <v>0</v>
      </c>
    </row>
    <row r="194" spans="2:10" ht="318.75">
      <c r="C194" s="546" t="s">
        <v>5826</v>
      </c>
      <c r="D194" s="401"/>
      <c r="E194" s="681"/>
      <c r="F194" s="799"/>
      <c r="G194" s="762"/>
      <c r="H194" s="762"/>
      <c r="I194" s="781"/>
      <c r="J194" s="336"/>
    </row>
    <row r="195" spans="2:10">
      <c r="D195" s="680"/>
      <c r="E195" s="105"/>
      <c r="F195" s="378"/>
      <c r="G195" s="762"/>
      <c r="H195" s="762"/>
      <c r="I195" s="781"/>
      <c r="J195" s="336"/>
    </row>
    <row r="196" spans="2:10">
      <c r="B196" s="367" t="s">
        <v>4124</v>
      </c>
      <c r="C196" s="564" t="s">
        <v>5450</v>
      </c>
      <c r="D196" s="401" t="s">
        <v>247</v>
      </c>
      <c r="E196" s="681">
        <v>16</v>
      </c>
      <c r="F196" s="216"/>
      <c r="G196" s="762">
        <f>F196*E196</f>
        <v>0</v>
      </c>
      <c r="H196" s="762"/>
      <c r="I196" s="782">
        <f t="shared" ref="I196:I197" si="90">G196*0.1</f>
        <v>0</v>
      </c>
      <c r="J196" s="792">
        <f t="shared" ref="J196:J197" si="91">G196*0.9</f>
        <v>0</v>
      </c>
    </row>
    <row r="197" spans="2:10">
      <c r="B197" s="367" t="s">
        <v>4125</v>
      </c>
      <c r="C197" s="564" t="s">
        <v>5451</v>
      </c>
      <c r="D197" s="401" t="s">
        <v>247</v>
      </c>
      <c r="E197" s="681">
        <v>16</v>
      </c>
      <c r="F197" s="216"/>
      <c r="G197" s="762">
        <f>F197*E197</f>
        <v>0</v>
      </c>
      <c r="H197" s="762"/>
      <c r="I197" s="782">
        <f t="shared" si="90"/>
        <v>0</v>
      </c>
      <c r="J197" s="792">
        <f t="shared" si="91"/>
        <v>0</v>
      </c>
    </row>
    <row r="198" spans="2:10" ht="331.5">
      <c r="C198" s="546" t="s">
        <v>5827</v>
      </c>
      <c r="D198" s="401"/>
      <c r="E198" s="681"/>
      <c r="F198" s="799"/>
      <c r="G198" s="762"/>
      <c r="H198" s="762"/>
      <c r="I198" s="781"/>
      <c r="J198" s="336"/>
    </row>
    <row r="199" spans="2:10">
      <c r="D199" s="680"/>
      <c r="E199" s="105"/>
      <c r="F199" s="378"/>
      <c r="G199" s="762"/>
      <c r="H199" s="762"/>
      <c r="I199" s="781"/>
      <c r="J199" s="336"/>
    </row>
    <row r="200" spans="2:10">
      <c r="B200" s="367" t="s">
        <v>5470</v>
      </c>
      <c r="C200" s="564" t="s">
        <v>5452</v>
      </c>
      <c r="D200" s="401" t="s">
        <v>247</v>
      </c>
      <c r="E200" s="681">
        <v>64</v>
      </c>
      <c r="F200" s="216"/>
      <c r="G200" s="762">
        <f>F200*E200</f>
        <v>0</v>
      </c>
      <c r="H200" s="762"/>
      <c r="I200" s="782">
        <f t="shared" ref="I200:I201" si="92">G200*0.1</f>
        <v>0</v>
      </c>
      <c r="J200" s="792">
        <f t="shared" ref="J200:J201" si="93">G200*0.9</f>
        <v>0</v>
      </c>
    </row>
    <row r="201" spans="2:10">
      <c r="B201" s="367" t="s">
        <v>5479</v>
      </c>
      <c r="C201" s="564" t="s">
        <v>5453</v>
      </c>
      <c r="D201" s="401" t="s">
        <v>247</v>
      </c>
      <c r="E201" s="681">
        <v>64</v>
      </c>
      <c r="F201" s="216"/>
      <c r="G201" s="762">
        <f>F201*E201</f>
        <v>0</v>
      </c>
      <c r="H201" s="762"/>
      <c r="I201" s="782">
        <f t="shared" si="92"/>
        <v>0</v>
      </c>
      <c r="J201" s="792">
        <f t="shared" si="93"/>
        <v>0</v>
      </c>
    </row>
    <row r="202" spans="2:10" ht="306">
      <c r="C202" s="546" t="s">
        <v>5828</v>
      </c>
      <c r="D202" s="401"/>
      <c r="E202" s="681"/>
      <c r="F202" s="799"/>
      <c r="G202" s="762"/>
      <c r="H202" s="762"/>
      <c r="I202" s="781"/>
      <c r="J202" s="336"/>
    </row>
    <row r="203" spans="2:10">
      <c r="D203" s="680"/>
      <c r="E203" s="105"/>
      <c r="F203" s="378"/>
      <c r="G203" s="762"/>
      <c r="H203" s="762"/>
      <c r="I203" s="781"/>
      <c r="J203" s="336"/>
    </row>
    <row r="204" spans="2:10">
      <c r="B204" s="367" t="s">
        <v>4698</v>
      </c>
      <c r="C204" s="564" t="s">
        <v>5454</v>
      </c>
      <c r="D204" s="401" t="s">
        <v>247</v>
      </c>
      <c r="E204" s="681">
        <v>51</v>
      </c>
      <c r="F204" s="216"/>
      <c r="G204" s="762">
        <f>F204*E204</f>
        <v>0</v>
      </c>
      <c r="H204" s="762"/>
      <c r="I204" s="782">
        <f t="shared" ref="I204:I205" si="94">G204*0.1</f>
        <v>0</v>
      </c>
      <c r="J204" s="792">
        <f t="shared" ref="J204:J205" si="95">G204*0.9</f>
        <v>0</v>
      </c>
    </row>
    <row r="205" spans="2:10">
      <c r="B205" s="367" t="s">
        <v>4699</v>
      </c>
      <c r="C205" s="564" t="s">
        <v>5455</v>
      </c>
      <c r="D205" s="401" t="s">
        <v>247</v>
      </c>
      <c r="E205" s="681">
        <v>51</v>
      </c>
      <c r="F205" s="216"/>
      <c r="G205" s="762">
        <f>F205*E205</f>
        <v>0</v>
      </c>
      <c r="H205" s="762"/>
      <c r="I205" s="782">
        <f t="shared" si="94"/>
        <v>0</v>
      </c>
      <c r="J205" s="792">
        <f t="shared" si="95"/>
        <v>0</v>
      </c>
    </row>
    <row r="206" spans="2:10" ht="267.75">
      <c r="B206" s="367" t="s">
        <v>848</v>
      </c>
      <c r="C206" s="546" t="s">
        <v>5829</v>
      </c>
      <c r="D206" s="401"/>
      <c r="E206" s="681"/>
      <c r="F206" s="799"/>
      <c r="G206" s="762"/>
      <c r="H206" s="762"/>
      <c r="I206" s="781"/>
      <c r="J206" s="336"/>
    </row>
    <row r="207" spans="2:10">
      <c r="B207" s="683"/>
      <c r="C207" s="684"/>
      <c r="D207" s="685"/>
      <c r="E207" s="686"/>
      <c r="F207" s="800"/>
      <c r="G207" s="763"/>
      <c r="H207" s="763"/>
      <c r="I207" s="781"/>
      <c r="J207" s="336"/>
    </row>
    <row r="208" spans="2:10">
      <c r="B208" s="367" t="s">
        <v>5471</v>
      </c>
      <c r="C208" s="564" t="s">
        <v>5456</v>
      </c>
      <c r="D208" s="401" t="s">
        <v>247</v>
      </c>
      <c r="E208" s="681">
        <v>46</v>
      </c>
      <c r="F208" s="216"/>
      <c r="G208" s="762">
        <f>F208*E208</f>
        <v>0</v>
      </c>
      <c r="H208" s="762"/>
      <c r="I208" s="782">
        <f t="shared" ref="I208:I209" si="96">G208*0.1</f>
        <v>0</v>
      </c>
      <c r="J208" s="792">
        <f t="shared" ref="J208:J209" si="97">G208*0.9</f>
        <v>0</v>
      </c>
    </row>
    <row r="209" spans="2:10">
      <c r="B209" s="367" t="s">
        <v>5480</v>
      </c>
      <c r="C209" s="564" t="s">
        <v>5457</v>
      </c>
      <c r="D209" s="401" t="s">
        <v>247</v>
      </c>
      <c r="E209" s="681">
        <v>46</v>
      </c>
      <c r="F209" s="216"/>
      <c r="G209" s="762">
        <f>F209*E209</f>
        <v>0</v>
      </c>
      <c r="H209" s="762"/>
      <c r="I209" s="782">
        <f t="shared" si="96"/>
        <v>0</v>
      </c>
      <c r="J209" s="792">
        <f t="shared" si="97"/>
        <v>0</v>
      </c>
    </row>
    <row r="210" spans="2:10" ht="280.5">
      <c r="C210" s="546" t="s">
        <v>5830</v>
      </c>
      <c r="D210" s="401"/>
      <c r="E210" s="681"/>
      <c r="F210" s="799"/>
      <c r="G210" s="762"/>
      <c r="H210" s="762"/>
      <c r="I210" s="781"/>
      <c r="J210" s="336"/>
    </row>
    <row r="211" spans="2:10">
      <c r="B211" s="683"/>
      <c r="C211" s="684"/>
      <c r="D211" s="685"/>
      <c r="E211" s="686"/>
      <c r="F211" s="800"/>
      <c r="G211" s="763"/>
      <c r="H211" s="763"/>
      <c r="I211" s="781"/>
      <c r="J211" s="336"/>
    </row>
    <row r="212" spans="2:10">
      <c r="B212" s="367" t="s">
        <v>5472</v>
      </c>
      <c r="C212" s="564" t="s">
        <v>5458</v>
      </c>
      <c r="D212" s="401" t="s">
        <v>247</v>
      </c>
      <c r="E212" s="681">
        <v>14</v>
      </c>
      <c r="F212" s="216"/>
      <c r="G212" s="762">
        <f>F212*E212</f>
        <v>0</v>
      </c>
      <c r="H212" s="762"/>
      <c r="I212" s="782">
        <f t="shared" ref="I212:I213" si="98">G212*0.1</f>
        <v>0</v>
      </c>
      <c r="J212" s="792">
        <f t="shared" ref="J212:J213" si="99">G212*0.9</f>
        <v>0</v>
      </c>
    </row>
    <row r="213" spans="2:10">
      <c r="B213" s="367" t="s">
        <v>5481</v>
      </c>
      <c r="C213" s="564" t="s">
        <v>5459</v>
      </c>
      <c r="D213" s="401" t="s">
        <v>247</v>
      </c>
      <c r="E213" s="681">
        <v>14</v>
      </c>
      <c r="F213" s="216"/>
      <c r="G213" s="762">
        <f>F213*E213</f>
        <v>0</v>
      </c>
      <c r="H213" s="762"/>
      <c r="I213" s="782">
        <f t="shared" si="98"/>
        <v>0</v>
      </c>
      <c r="J213" s="792">
        <f t="shared" si="99"/>
        <v>0</v>
      </c>
    </row>
    <row r="214" spans="2:10" ht="306">
      <c r="C214" s="546" t="s">
        <v>5831</v>
      </c>
      <c r="D214" s="401"/>
      <c r="E214" s="681"/>
      <c r="F214" s="799"/>
      <c r="G214" s="762"/>
      <c r="H214" s="762"/>
      <c r="I214" s="781"/>
      <c r="J214" s="336"/>
    </row>
    <row r="215" spans="2:10">
      <c r="B215" s="683"/>
      <c r="C215" s="684"/>
      <c r="D215" s="685"/>
      <c r="E215" s="686"/>
      <c r="F215" s="800"/>
      <c r="G215" s="763"/>
      <c r="H215" s="763"/>
      <c r="I215" s="781"/>
      <c r="J215" s="336"/>
    </row>
    <row r="216" spans="2:10">
      <c r="B216" s="367" t="s">
        <v>5473</v>
      </c>
      <c r="C216" s="564" t="s">
        <v>5460</v>
      </c>
      <c r="D216" s="401" t="s">
        <v>247</v>
      </c>
      <c r="E216" s="681">
        <v>41</v>
      </c>
      <c r="F216" s="216"/>
      <c r="G216" s="762">
        <f>F216*E216</f>
        <v>0</v>
      </c>
      <c r="H216" s="762"/>
      <c r="I216" s="782">
        <f t="shared" ref="I216:I217" si="100">G216*0.1</f>
        <v>0</v>
      </c>
      <c r="J216" s="792">
        <f t="shared" ref="J216:J217" si="101">G216*0.9</f>
        <v>0</v>
      </c>
    </row>
    <row r="217" spans="2:10">
      <c r="B217" s="367" t="s">
        <v>5482</v>
      </c>
      <c r="C217" s="564" t="s">
        <v>5461</v>
      </c>
      <c r="D217" s="401" t="s">
        <v>247</v>
      </c>
      <c r="E217" s="681">
        <v>41</v>
      </c>
      <c r="F217" s="216"/>
      <c r="G217" s="762">
        <f>F217*E217</f>
        <v>0</v>
      </c>
      <c r="H217" s="762"/>
      <c r="I217" s="782">
        <f t="shared" si="100"/>
        <v>0</v>
      </c>
      <c r="J217" s="792">
        <f t="shared" si="101"/>
        <v>0</v>
      </c>
    </row>
    <row r="218" spans="2:10" ht="306">
      <c r="C218" s="546" t="s">
        <v>5832</v>
      </c>
      <c r="D218" s="401"/>
      <c r="E218" s="681"/>
      <c r="F218" s="799"/>
      <c r="G218" s="762"/>
      <c r="H218" s="762"/>
      <c r="I218" s="781"/>
      <c r="J218" s="336"/>
    </row>
    <row r="219" spans="2:10">
      <c r="B219" s="683"/>
      <c r="C219" s="684"/>
      <c r="D219" s="685"/>
      <c r="E219" s="686"/>
      <c r="F219" s="800"/>
      <c r="G219" s="763"/>
      <c r="H219" s="763"/>
      <c r="I219" s="781"/>
      <c r="J219" s="336"/>
    </row>
    <row r="220" spans="2:10">
      <c r="B220" s="367" t="s">
        <v>5474</v>
      </c>
      <c r="C220" s="564" t="s">
        <v>5306</v>
      </c>
      <c r="D220" s="401" t="s">
        <v>247</v>
      </c>
      <c r="E220" s="681">
        <v>26</v>
      </c>
      <c r="F220" s="216"/>
      <c r="G220" s="762">
        <f>F220*E220</f>
        <v>0</v>
      </c>
      <c r="H220" s="762"/>
      <c r="I220" s="782">
        <f t="shared" ref="I220:I221" si="102">G220*0.1</f>
        <v>0</v>
      </c>
      <c r="J220" s="792">
        <f t="shared" ref="J220:J221" si="103">G220*0.9</f>
        <v>0</v>
      </c>
    </row>
    <row r="221" spans="2:10">
      <c r="B221" s="367" t="s">
        <v>5483</v>
      </c>
      <c r="C221" s="564" t="s">
        <v>5307</v>
      </c>
      <c r="D221" s="401" t="s">
        <v>247</v>
      </c>
      <c r="E221" s="681">
        <v>26</v>
      </c>
      <c r="F221" s="216"/>
      <c r="G221" s="762">
        <f>F221*E221</f>
        <v>0</v>
      </c>
      <c r="H221" s="762"/>
      <c r="I221" s="782">
        <f t="shared" si="102"/>
        <v>0</v>
      </c>
      <c r="J221" s="792">
        <f t="shared" si="103"/>
        <v>0</v>
      </c>
    </row>
    <row r="222" spans="2:10" ht="306">
      <c r="C222" s="546" t="s">
        <v>5833</v>
      </c>
      <c r="D222" s="401"/>
      <c r="E222" s="681"/>
      <c r="F222" s="799"/>
      <c r="G222" s="762"/>
      <c r="H222" s="762"/>
      <c r="I222" s="781"/>
      <c r="J222" s="336"/>
    </row>
    <row r="223" spans="2:10">
      <c r="B223" s="683"/>
      <c r="C223" s="684"/>
      <c r="D223" s="685"/>
      <c r="E223" s="686"/>
      <c r="F223" s="800"/>
      <c r="G223" s="763"/>
      <c r="H223" s="763"/>
      <c r="I223" s="781"/>
      <c r="J223" s="336"/>
    </row>
    <row r="224" spans="2:10">
      <c r="B224" s="367" t="s">
        <v>5475</v>
      </c>
      <c r="C224" s="564" t="s">
        <v>5462</v>
      </c>
      <c r="D224" s="401" t="s">
        <v>247</v>
      </c>
      <c r="E224" s="681">
        <v>30</v>
      </c>
      <c r="F224" s="216"/>
      <c r="G224" s="762">
        <f>F224*E224</f>
        <v>0</v>
      </c>
      <c r="H224" s="762"/>
      <c r="I224" s="782">
        <f t="shared" ref="I224:I225" si="104">G224*0.1</f>
        <v>0</v>
      </c>
      <c r="J224" s="792">
        <f t="shared" ref="J224:J225" si="105">G224*0.9</f>
        <v>0</v>
      </c>
    </row>
    <row r="225" spans="2:10">
      <c r="B225" s="367" t="s">
        <v>5484</v>
      </c>
      <c r="C225" s="564" t="s">
        <v>5463</v>
      </c>
      <c r="D225" s="401" t="s">
        <v>247</v>
      </c>
      <c r="E225" s="681">
        <v>30</v>
      </c>
      <c r="F225" s="216"/>
      <c r="G225" s="762">
        <f>F225*E225</f>
        <v>0</v>
      </c>
      <c r="H225" s="762"/>
      <c r="I225" s="782">
        <f t="shared" si="104"/>
        <v>0</v>
      </c>
      <c r="J225" s="792">
        <f t="shared" si="105"/>
        <v>0</v>
      </c>
    </row>
    <row r="226" spans="2:10" ht="348.75" customHeight="1">
      <c r="C226" s="546" t="s">
        <v>5834</v>
      </c>
      <c r="D226" s="401"/>
      <c r="E226" s="681"/>
      <c r="F226" s="799"/>
      <c r="G226" s="762"/>
      <c r="H226" s="762"/>
      <c r="I226" s="781"/>
      <c r="J226" s="336"/>
    </row>
    <row r="227" spans="2:10">
      <c r="B227" s="683"/>
      <c r="C227" s="684"/>
      <c r="D227" s="685"/>
      <c r="E227" s="686"/>
      <c r="F227" s="800"/>
      <c r="G227" s="763"/>
      <c r="H227" s="763"/>
      <c r="I227" s="781"/>
      <c r="J227" s="336"/>
    </row>
    <row r="228" spans="2:10">
      <c r="B228" s="367" t="s">
        <v>5476</v>
      </c>
      <c r="C228" s="564" t="s">
        <v>5464</v>
      </c>
      <c r="D228" s="401" t="s">
        <v>247</v>
      </c>
      <c r="E228" s="681">
        <v>46</v>
      </c>
      <c r="F228" s="216"/>
      <c r="G228" s="762">
        <f>F228*E228</f>
        <v>0</v>
      </c>
      <c r="H228" s="762"/>
      <c r="I228" s="782">
        <f t="shared" ref="I228:I229" si="106">G228*0.1</f>
        <v>0</v>
      </c>
      <c r="J228" s="792">
        <f t="shared" ref="J228:J229" si="107">G228*0.9</f>
        <v>0</v>
      </c>
    </row>
    <row r="229" spans="2:10">
      <c r="B229" s="367" t="s">
        <v>5485</v>
      </c>
      <c r="C229" s="564" t="s">
        <v>5465</v>
      </c>
      <c r="D229" s="401" t="s">
        <v>247</v>
      </c>
      <c r="E229" s="681">
        <v>46</v>
      </c>
      <c r="F229" s="216"/>
      <c r="G229" s="762">
        <f>F229*E229</f>
        <v>0</v>
      </c>
      <c r="H229" s="762"/>
      <c r="I229" s="782">
        <f t="shared" si="106"/>
        <v>0</v>
      </c>
      <c r="J229" s="792">
        <f t="shared" si="107"/>
        <v>0</v>
      </c>
    </row>
    <row r="230" spans="2:10" ht="379.5" customHeight="1">
      <c r="C230" s="546" t="s">
        <v>5835</v>
      </c>
      <c r="D230" s="401"/>
      <c r="E230" s="681"/>
      <c r="F230" s="799"/>
      <c r="G230" s="762"/>
      <c r="H230" s="762"/>
      <c r="I230" s="781"/>
      <c r="J230" s="336"/>
    </row>
    <row r="231" spans="2:10">
      <c r="B231" s="683"/>
      <c r="C231" s="684"/>
      <c r="D231" s="685"/>
      <c r="E231" s="686"/>
      <c r="F231" s="800"/>
      <c r="G231" s="763"/>
      <c r="H231" s="763"/>
      <c r="I231" s="781"/>
      <c r="J231" s="336"/>
    </row>
    <row r="232" spans="2:10">
      <c r="B232" s="367" t="s">
        <v>5477</v>
      </c>
      <c r="C232" s="564" t="s">
        <v>5466</v>
      </c>
      <c r="D232" s="401" t="s">
        <v>247</v>
      </c>
      <c r="E232" s="681">
        <v>13</v>
      </c>
      <c r="F232" s="216"/>
      <c r="G232" s="762">
        <f>F232*E232</f>
        <v>0</v>
      </c>
      <c r="H232" s="762"/>
      <c r="I232" s="782">
        <f t="shared" ref="I232:I233" si="108">G232*0.1</f>
        <v>0</v>
      </c>
      <c r="J232" s="792">
        <f t="shared" ref="J232:J233" si="109">G232*0.9</f>
        <v>0</v>
      </c>
    </row>
    <row r="233" spans="2:10">
      <c r="B233" s="367" t="s">
        <v>5486</v>
      </c>
      <c r="C233" s="564" t="s">
        <v>5467</v>
      </c>
      <c r="D233" s="401" t="s">
        <v>247</v>
      </c>
      <c r="E233" s="681">
        <v>13</v>
      </c>
      <c r="F233" s="216"/>
      <c r="G233" s="762">
        <f>F233*E233</f>
        <v>0</v>
      </c>
      <c r="H233" s="762"/>
      <c r="I233" s="782">
        <f t="shared" si="108"/>
        <v>0</v>
      </c>
      <c r="J233" s="792">
        <f t="shared" si="109"/>
        <v>0</v>
      </c>
    </row>
    <row r="234" spans="2:10" ht="280.5">
      <c r="C234" s="546" t="s">
        <v>5836</v>
      </c>
      <c r="D234" s="401"/>
      <c r="E234" s="681"/>
      <c r="F234" s="799"/>
      <c r="G234" s="762"/>
      <c r="H234" s="762"/>
      <c r="I234" s="781"/>
      <c r="J234" s="336"/>
    </row>
    <row r="235" spans="2:10">
      <c r="B235" s="683"/>
      <c r="C235" s="684"/>
      <c r="D235" s="685"/>
      <c r="E235" s="686"/>
      <c r="F235" s="800"/>
      <c r="G235" s="763"/>
      <c r="H235" s="763"/>
      <c r="I235" s="781"/>
      <c r="J235" s="336"/>
    </row>
    <row r="236" spans="2:10">
      <c r="B236" s="367" t="s">
        <v>5478</v>
      </c>
      <c r="C236" s="564" t="s">
        <v>5468</v>
      </c>
      <c r="D236" s="401" t="s">
        <v>247</v>
      </c>
      <c r="E236" s="681">
        <v>2</v>
      </c>
      <c r="F236" s="216"/>
      <c r="G236" s="762">
        <f>F236*E236</f>
        <v>0</v>
      </c>
      <c r="H236" s="762"/>
      <c r="I236" s="782">
        <f t="shared" ref="I236:I237" si="110">G236*0.1</f>
        <v>0</v>
      </c>
      <c r="J236" s="792">
        <f t="shared" ref="J236:J237" si="111">G236*0.9</f>
        <v>0</v>
      </c>
    </row>
    <row r="237" spans="2:10">
      <c r="B237" s="367" t="s">
        <v>5487</v>
      </c>
      <c r="C237" s="564" t="s">
        <v>5469</v>
      </c>
      <c r="D237" s="401" t="s">
        <v>247</v>
      </c>
      <c r="E237" s="681">
        <v>2</v>
      </c>
      <c r="F237" s="216"/>
      <c r="G237" s="762">
        <f>F237*E237</f>
        <v>0</v>
      </c>
      <c r="H237" s="762"/>
      <c r="I237" s="782">
        <f t="shared" si="110"/>
        <v>0</v>
      </c>
      <c r="J237" s="792">
        <f t="shared" si="111"/>
        <v>0</v>
      </c>
    </row>
    <row r="238" spans="2:10" ht="280.5">
      <c r="C238" s="546" t="s">
        <v>5837</v>
      </c>
      <c r="D238" s="401"/>
      <c r="E238" s="681"/>
      <c r="F238" s="799"/>
      <c r="G238" s="762"/>
      <c r="H238" s="762"/>
      <c r="I238" s="781"/>
      <c r="J238" s="336"/>
    </row>
    <row r="239" spans="2:10">
      <c r="B239" s="683"/>
      <c r="C239" s="684"/>
      <c r="D239" s="685"/>
      <c r="E239" s="686"/>
      <c r="F239" s="800"/>
      <c r="G239" s="763"/>
      <c r="H239" s="763"/>
      <c r="I239" s="781"/>
      <c r="J239" s="336"/>
    </row>
    <row r="240" spans="2:10">
      <c r="B240" s="367" t="s">
        <v>862</v>
      </c>
      <c r="C240" s="564" t="s">
        <v>2951</v>
      </c>
      <c r="D240" s="401" t="s">
        <v>247</v>
      </c>
      <c r="E240" s="681">
        <v>3</v>
      </c>
      <c r="F240" s="216"/>
      <c r="G240" s="762">
        <f>F240*E240</f>
        <v>0</v>
      </c>
      <c r="H240" s="762"/>
      <c r="I240" s="782">
        <f t="shared" ref="I240" si="112">G240*0.1</f>
        <v>0</v>
      </c>
      <c r="J240" s="792">
        <f t="shared" ref="J240" si="113">G240*0.9</f>
        <v>0</v>
      </c>
    </row>
    <row r="241" spans="2:10" ht="318.75">
      <c r="C241" s="546" t="s">
        <v>5838</v>
      </c>
      <c r="D241" s="401"/>
      <c r="E241" s="681"/>
      <c r="F241" s="799"/>
      <c r="G241" s="762"/>
      <c r="H241" s="762"/>
      <c r="I241" s="105"/>
      <c r="J241" s="336"/>
    </row>
    <row r="242" spans="2:10">
      <c r="B242" s="105"/>
      <c r="C242" s="105"/>
      <c r="D242" s="105"/>
      <c r="E242" s="105"/>
      <c r="F242" s="105"/>
      <c r="G242" s="105"/>
      <c r="H242" s="105"/>
      <c r="I242" s="781"/>
      <c r="J242" s="336"/>
    </row>
    <row r="243" spans="2:10">
      <c r="B243" s="105" t="s">
        <v>2135</v>
      </c>
      <c r="C243" s="224" t="s">
        <v>5626</v>
      </c>
      <c r="D243" s="105"/>
      <c r="E243" s="105"/>
      <c r="F243" s="105"/>
      <c r="G243" s="105"/>
      <c r="H243" s="105"/>
      <c r="I243" s="781"/>
      <c r="J243" s="336"/>
    </row>
    <row r="244" spans="2:10">
      <c r="B244" s="105"/>
      <c r="C244" s="105" t="s">
        <v>5627</v>
      </c>
      <c r="D244" s="105" t="s">
        <v>219</v>
      </c>
      <c r="E244" s="687">
        <v>1</v>
      </c>
      <c r="F244" s="216"/>
      <c r="G244" s="762">
        <f>F244*E244</f>
        <v>0</v>
      </c>
      <c r="H244" s="762"/>
      <c r="I244" s="782">
        <f t="shared" ref="I244" si="114">G244*0.1</f>
        <v>0</v>
      </c>
      <c r="J244" s="792">
        <f t="shared" ref="J244" si="115">G244*0.9</f>
        <v>0</v>
      </c>
    </row>
    <row r="245" spans="2:10">
      <c r="B245" s="105"/>
      <c r="C245" s="105"/>
      <c r="D245" s="105"/>
      <c r="E245" s="105"/>
      <c r="F245" s="105"/>
      <c r="G245" s="105"/>
      <c r="H245" s="105"/>
      <c r="I245" s="781"/>
      <c r="J245" s="336"/>
    </row>
    <row r="246" spans="2:10" ht="13.5" thickBot="1">
      <c r="B246" s="399"/>
      <c r="C246" s="373" t="s">
        <v>863</v>
      </c>
      <c r="D246" s="688"/>
      <c r="E246" s="689"/>
      <c r="F246" s="377"/>
      <c r="G246" s="764">
        <f>SUM(G72:G245)</f>
        <v>0</v>
      </c>
      <c r="H246" s="775"/>
      <c r="I246" s="786">
        <f>SUM(I71:I245)</f>
        <v>0</v>
      </c>
      <c r="J246" s="793">
        <f>SUM(J69:J245)</f>
        <v>0</v>
      </c>
    </row>
    <row r="247" spans="2:10" ht="13.5" thickTop="1">
      <c r="B247" s="399"/>
      <c r="C247" s="20"/>
      <c r="D247" s="8"/>
      <c r="E247" s="678"/>
      <c r="F247" s="378"/>
      <c r="G247" s="761"/>
      <c r="H247" s="761"/>
      <c r="I247" s="781"/>
      <c r="J247" s="336"/>
    </row>
    <row r="248" spans="2:10">
      <c r="B248" s="397" t="s">
        <v>10</v>
      </c>
      <c r="C248" s="398" t="s">
        <v>827</v>
      </c>
      <c r="D248" s="679"/>
      <c r="E248" s="103"/>
      <c r="F248" s="798"/>
      <c r="G248" s="165"/>
      <c r="H248" s="163"/>
      <c r="I248" s="781"/>
      <c r="J248" s="336"/>
    </row>
    <row r="249" spans="2:10">
      <c r="D249" s="8"/>
      <c r="E249" s="678"/>
      <c r="F249" s="378"/>
      <c r="G249" s="761"/>
      <c r="H249" s="761"/>
      <c r="I249" s="781"/>
      <c r="J249" s="336"/>
    </row>
    <row r="250" spans="2:10" ht="38.25">
      <c r="B250" s="690" t="s">
        <v>6</v>
      </c>
      <c r="C250" s="461" t="s">
        <v>2952</v>
      </c>
      <c r="D250" s="691" t="s">
        <v>264</v>
      </c>
      <c r="E250" s="687">
        <v>45</v>
      </c>
      <c r="F250" s="216"/>
      <c r="G250" s="762">
        <f>F250*E250</f>
        <v>0</v>
      </c>
      <c r="H250" s="762"/>
      <c r="I250" s="782">
        <f t="shared" ref="I250:I291" si="116">G250*0.1</f>
        <v>0</v>
      </c>
      <c r="J250" s="792">
        <f t="shared" ref="J250:J291" si="117">G250*0.9</f>
        <v>0</v>
      </c>
    </row>
    <row r="251" spans="2:10" ht="38.25">
      <c r="B251" s="690" t="s">
        <v>26</v>
      </c>
      <c r="C251" s="461" t="s">
        <v>864</v>
      </c>
      <c r="D251" s="691" t="s">
        <v>264</v>
      </c>
      <c r="E251" s="687">
        <v>240</v>
      </c>
      <c r="F251" s="216"/>
      <c r="G251" s="762">
        <f t="shared" ref="G251:G284" si="118">F251*E251</f>
        <v>0</v>
      </c>
      <c r="H251" s="762"/>
      <c r="I251" s="782">
        <f t="shared" si="116"/>
        <v>0</v>
      </c>
      <c r="J251" s="792">
        <f t="shared" si="117"/>
        <v>0</v>
      </c>
    </row>
    <row r="252" spans="2:10" ht="38.25">
      <c r="B252" s="690" t="s">
        <v>27</v>
      </c>
      <c r="C252" s="461" t="s">
        <v>865</v>
      </c>
      <c r="D252" s="691" t="s">
        <v>264</v>
      </c>
      <c r="E252" s="687">
        <v>1280</v>
      </c>
      <c r="F252" s="216"/>
      <c r="G252" s="762">
        <f t="shared" si="118"/>
        <v>0</v>
      </c>
      <c r="H252" s="762"/>
      <c r="I252" s="782">
        <f t="shared" si="116"/>
        <v>0</v>
      </c>
      <c r="J252" s="792">
        <f t="shared" si="117"/>
        <v>0</v>
      </c>
    </row>
    <row r="253" spans="2:10" ht="38.25">
      <c r="B253" s="690" t="s">
        <v>28</v>
      </c>
      <c r="C253" s="461" t="s">
        <v>2953</v>
      </c>
      <c r="D253" s="691" t="s">
        <v>264</v>
      </c>
      <c r="E253" s="687">
        <v>55</v>
      </c>
      <c r="F253" s="216"/>
      <c r="G253" s="762">
        <f t="shared" si="118"/>
        <v>0</v>
      </c>
      <c r="H253" s="762"/>
      <c r="I253" s="782">
        <f t="shared" si="116"/>
        <v>0</v>
      </c>
      <c r="J253" s="792">
        <f t="shared" si="117"/>
        <v>0</v>
      </c>
    </row>
    <row r="254" spans="2:10" ht="38.25">
      <c r="B254" s="690" t="s">
        <v>31</v>
      </c>
      <c r="C254" s="461" t="s">
        <v>866</v>
      </c>
      <c r="D254" s="691" t="s">
        <v>264</v>
      </c>
      <c r="E254" s="687">
        <v>100</v>
      </c>
      <c r="F254" s="216"/>
      <c r="G254" s="762">
        <f t="shared" si="118"/>
        <v>0</v>
      </c>
      <c r="H254" s="762"/>
      <c r="I254" s="782">
        <f t="shared" si="116"/>
        <v>0</v>
      </c>
      <c r="J254" s="792">
        <f t="shared" si="117"/>
        <v>0</v>
      </c>
    </row>
    <row r="255" spans="2:10" ht="38.25">
      <c r="B255" s="690" t="s">
        <v>32</v>
      </c>
      <c r="C255" s="461" t="s">
        <v>2954</v>
      </c>
      <c r="D255" s="691" t="s">
        <v>264</v>
      </c>
      <c r="E255" s="687">
        <v>250</v>
      </c>
      <c r="F255" s="216"/>
      <c r="G255" s="762">
        <f t="shared" si="118"/>
        <v>0</v>
      </c>
      <c r="H255" s="762"/>
      <c r="I255" s="782">
        <f t="shared" si="116"/>
        <v>0</v>
      </c>
      <c r="J255" s="792">
        <f t="shared" si="117"/>
        <v>0</v>
      </c>
    </row>
    <row r="256" spans="2:10" ht="25.5">
      <c r="B256" s="692" t="s">
        <v>33</v>
      </c>
      <c r="C256" s="693" t="s">
        <v>5308</v>
      </c>
      <c r="D256" s="694" t="s">
        <v>264</v>
      </c>
      <c r="E256" s="695">
        <v>66</v>
      </c>
      <c r="F256" s="216"/>
      <c r="G256" s="762">
        <f t="shared" si="118"/>
        <v>0</v>
      </c>
      <c r="H256" s="776"/>
      <c r="I256" s="782">
        <f t="shared" si="116"/>
        <v>0</v>
      </c>
      <c r="J256" s="792">
        <f t="shared" si="117"/>
        <v>0</v>
      </c>
    </row>
    <row r="257" spans="2:10" ht="25.5">
      <c r="B257" s="692" t="s">
        <v>34</v>
      </c>
      <c r="C257" s="693" t="s">
        <v>5309</v>
      </c>
      <c r="D257" s="694" t="s">
        <v>264</v>
      </c>
      <c r="E257" s="695">
        <v>44</v>
      </c>
      <c r="F257" s="216"/>
      <c r="G257" s="762">
        <f t="shared" si="118"/>
        <v>0</v>
      </c>
      <c r="H257" s="776"/>
      <c r="I257" s="782">
        <f t="shared" si="116"/>
        <v>0</v>
      </c>
      <c r="J257" s="792">
        <f t="shared" si="117"/>
        <v>0</v>
      </c>
    </row>
    <row r="258" spans="2:10" ht="25.5">
      <c r="B258" s="690" t="s">
        <v>36</v>
      </c>
      <c r="C258" s="461" t="s">
        <v>2955</v>
      </c>
      <c r="D258" s="691" t="s">
        <v>35</v>
      </c>
      <c r="E258" s="687">
        <v>330</v>
      </c>
      <c r="F258" s="216"/>
      <c r="G258" s="762">
        <f t="shared" si="118"/>
        <v>0</v>
      </c>
      <c r="H258" s="762"/>
      <c r="I258" s="782">
        <f t="shared" si="116"/>
        <v>0</v>
      </c>
      <c r="J258" s="792">
        <f t="shared" si="117"/>
        <v>0</v>
      </c>
    </row>
    <row r="259" spans="2:10" ht="38.25">
      <c r="B259" s="690" t="s">
        <v>37</v>
      </c>
      <c r="C259" s="391" t="s">
        <v>5310</v>
      </c>
      <c r="D259" s="680" t="s">
        <v>35</v>
      </c>
      <c r="E259" s="105">
        <v>154</v>
      </c>
      <c r="F259" s="216"/>
      <c r="G259" s="762">
        <f t="shared" si="118"/>
        <v>0</v>
      </c>
      <c r="H259" s="761"/>
      <c r="I259" s="782">
        <f t="shared" si="116"/>
        <v>0</v>
      </c>
      <c r="J259" s="792">
        <f t="shared" si="117"/>
        <v>0</v>
      </c>
    </row>
    <row r="260" spans="2:10" ht="38.25">
      <c r="B260" s="690" t="s">
        <v>63</v>
      </c>
      <c r="C260" s="391" t="s">
        <v>5311</v>
      </c>
      <c r="D260" s="680" t="s">
        <v>35</v>
      </c>
      <c r="E260" s="105">
        <v>147</v>
      </c>
      <c r="F260" s="216"/>
      <c r="G260" s="762">
        <f t="shared" si="118"/>
        <v>0</v>
      </c>
      <c r="H260" s="761"/>
      <c r="I260" s="782">
        <f t="shared" si="116"/>
        <v>0</v>
      </c>
      <c r="J260" s="792">
        <f t="shared" si="117"/>
        <v>0</v>
      </c>
    </row>
    <row r="261" spans="2:10" ht="38.25">
      <c r="B261" s="690" t="s">
        <v>64</v>
      </c>
      <c r="C261" s="391" t="s">
        <v>5312</v>
      </c>
      <c r="D261" s="680" t="s">
        <v>35</v>
      </c>
      <c r="E261" s="105">
        <v>9</v>
      </c>
      <c r="F261" s="216"/>
      <c r="G261" s="762">
        <f t="shared" si="118"/>
        <v>0</v>
      </c>
      <c r="H261" s="761"/>
      <c r="I261" s="782">
        <f t="shared" si="116"/>
        <v>0</v>
      </c>
      <c r="J261" s="792">
        <f t="shared" si="117"/>
        <v>0</v>
      </c>
    </row>
    <row r="262" spans="2:10" ht="38.25">
      <c r="B262" s="690" t="s">
        <v>65</v>
      </c>
      <c r="C262" s="461" t="s">
        <v>5313</v>
      </c>
      <c r="D262" s="680" t="s">
        <v>35</v>
      </c>
      <c r="E262" s="105">
        <v>2</v>
      </c>
      <c r="F262" s="216"/>
      <c r="G262" s="762">
        <f t="shared" si="118"/>
        <v>0</v>
      </c>
      <c r="H262" s="761"/>
      <c r="I262" s="782">
        <f t="shared" si="116"/>
        <v>0</v>
      </c>
      <c r="J262" s="792">
        <f t="shared" si="117"/>
        <v>0</v>
      </c>
    </row>
    <row r="263" spans="2:10" ht="38.25">
      <c r="B263" s="690" t="s">
        <v>66</v>
      </c>
      <c r="C263" s="461" t="s">
        <v>5314</v>
      </c>
      <c r="D263" s="680" t="s">
        <v>35</v>
      </c>
      <c r="E263" s="105">
        <v>187</v>
      </c>
      <c r="F263" s="216"/>
      <c r="G263" s="762">
        <f t="shared" si="118"/>
        <v>0</v>
      </c>
      <c r="H263" s="761"/>
      <c r="I263" s="782">
        <f t="shared" si="116"/>
        <v>0</v>
      </c>
      <c r="J263" s="792">
        <f t="shared" si="117"/>
        <v>0</v>
      </c>
    </row>
    <row r="264" spans="2:10" ht="25.5">
      <c r="B264" s="690" t="s">
        <v>78</v>
      </c>
      <c r="C264" s="461" t="s">
        <v>5315</v>
      </c>
      <c r="D264" s="680" t="s">
        <v>35</v>
      </c>
      <c r="E264" s="105">
        <v>1</v>
      </c>
      <c r="F264" s="216"/>
      <c r="G264" s="762">
        <f t="shared" si="118"/>
        <v>0</v>
      </c>
      <c r="H264" s="761"/>
      <c r="I264" s="782">
        <f t="shared" si="116"/>
        <v>0</v>
      </c>
      <c r="J264" s="792">
        <f t="shared" si="117"/>
        <v>0</v>
      </c>
    </row>
    <row r="265" spans="2:10" ht="38.25">
      <c r="B265" s="690" t="s">
        <v>92</v>
      </c>
      <c r="C265" s="461" t="s">
        <v>5316</v>
      </c>
      <c r="D265" s="680" t="s">
        <v>35</v>
      </c>
      <c r="E265" s="105">
        <v>17</v>
      </c>
      <c r="F265" s="216"/>
      <c r="G265" s="762">
        <f t="shared" si="118"/>
        <v>0</v>
      </c>
      <c r="H265" s="761"/>
      <c r="I265" s="782">
        <f t="shared" si="116"/>
        <v>0</v>
      </c>
      <c r="J265" s="792">
        <f t="shared" si="117"/>
        <v>0</v>
      </c>
    </row>
    <row r="266" spans="2:10" ht="38.25">
      <c r="B266" s="690" t="s">
        <v>79</v>
      </c>
      <c r="C266" s="391" t="s">
        <v>5488</v>
      </c>
      <c r="D266" s="680" t="s">
        <v>35</v>
      </c>
      <c r="E266" s="105">
        <v>142</v>
      </c>
      <c r="F266" s="216"/>
      <c r="G266" s="762">
        <f t="shared" si="118"/>
        <v>0</v>
      </c>
      <c r="H266" s="761"/>
      <c r="I266" s="782">
        <f t="shared" si="116"/>
        <v>0</v>
      </c>
      <c r="J266" s="792">
        <f t="shared" si="117"/>
        <v>0</v>
      </c>
    </row>
    <row r="267" spans="2:10" ht="38.25">
      <c r="B267" s="690" t="s">
        <v>80</v>
      </c>
      <c r="C267" s="391" t="s">
        <v>5317</v>
      </c>
      <c r="D267" s="680" t="s">
        <v>35</v>
      </c>
      <c r="E267" s="105">
        <v>90</v>
      </c>
      <c r="F267" s="216"/>
      <c r="G267" s="762">
        <f t="shared" si="118"/>
        <v>0</v>
      </c>
      <c r="H267" s="761"/>
      <c r="I267" s="782">
        <f t="shared" si="116"/>
        <v>0</v>
      </c>
      <c r="J267" s="792">
        <f t="shared" si="117"/>
        <v>0</v>
      </c>
    </row>
    <row r="268" spans="2:10" ht="38.25">
      <c r="B268" s="690" t="s">
        <v>82</v>
      </c>
      <c r="C268" s="391" t="s">
        <v>5318</v>
      </c>
      <c r="D268" s="680" t="s">
        <v>35</v>
      </c>
      <c r="E268" s="105">
        <v>1</v>
      </c>
      <c r="F268" s="216"/>
      <c r="G268" s="762">
        <f t="shared" si="118"/>
        <v>0</v>
      </c>
      <c r="H268" s="761"/>
      <c r="I268" s="782">
        <f t="shared" si="116"/>
        <v>0</v>
      </c>
      <c r="J268" s="792">
        <f t="shared" si="117"/>
        <v>0</v>
      </c>
    </row>
    <row r="269" spans="2:10" ht="25.5">
      <c r="B269" s="690" t="s">
        <v>83</v>
      </c>
      <c r="C269" s="391" t="s">
        <v>2956</v>
      </c>
      <c r="D269" s="680" t="s">
        <v>35</v>
      </c>
      <c r="E269" s="105">
        <v>3</v>
      </c>
      <c r="F269" s="216"/>
      <c r="G269" s="762">
        <f t="shared" si="118"/>
        <v>0</v>
      </c>
      <c r="H269" s="761"/>
      <c r="I269" s="782">
        <f t="shared" si="116"/>
        <v>0</v>
      </c>
      <c r="J269" s="792">
        <f t="shared" si="117"/>
        <v>0</v>
      </c>
    </row>
    <row r="270" spans="2:10" ht="25.5">
      <c r="B270" s="690" t="s">
        <v>84</v>
      </c>
      <c r="C270" s="391" t="s">
        <v>2957</v>
      </c>
      <c r="D270" s="680" t="s">
        <v>35</v>
      </c>
      <c r="E270" s="105">
        <v>1</v>
      </c>
      <c r="F270" s="216"/>
      <c r="G270" s="762">
        <f t="shared" si="118"/>
        <v>0</v>
      </c>
      <c r="H270" s="761"/>
      <c r="I270" s="782">
        <f t="shared" si="116"/>
        <v>0</v>
      </c>
      <c r="J270" s="792">
        <f t="shared" si="117"/>
        <v>0</v>
      </c>
    </row>
    <row r="271" spans="2:10" ht="38.25">
      <c r="B271" s="690" t="s">
        <v>85</v>
      </c>
      <c r="C271" s="391" t="s">
        <v>2958</v>
      </c>
      <c r="D271" s="680" t="s">
        <v>35</v>
      </c>
      <c r="E271" s="105">
        <v>12</v>
      </c>
      <c r="F271" s="216"/>
      <c r="G271" s="762">
        <f t="shared" si="118"/>
        <v>0</v>
      </c>
      <c r="H271" s="761"/>
      <c r="I271" s="782">
        <f t="shared" si="116"/>
        <v>0</v>
      </c>
      <c r="J271" s="792">
        <f t="shared" si="117"/>
        <v>0</v>
      </c>
    </row>
    <row r="272" spans="2:10" ht="25.5">
      <c r="B272" s="690" t="s">
        <v>86</v>
      </c>
      <c r="C272" s="461" t="s">
        <v>5319</v>
      </c>
      <c r="D272" s="680" t="s">
        <v>35</v>
      </c>
      <c r="E272" s="105">
        <v>319</v>
      </c>
      <c r="F272" s="216"/>
      <c r="G272" s="762">
        <f t="shared" si="118"/>
        <v>0</v>
      </c>
      <c r="H272" s="761"/>
      <c r="I272" s="782">
        <f t="shared" si="116"/>
        <v>0</v>
      </c>
      <c r="J272" s="792">
        <f t="shared" si="117"/>
        <v>0</v>
      </c>
    </row>
    <row r="273" spans="2:10" ht="25.5">
      <c r="B273" s="690" t="s">
        <v>239</v>
      </c>
      <c r="C273" s="461" t="s">
        <v>2959</v>
      </c>
      <c r="D273" s="680" t="s">
        <v>35</v>
      </c>
      <c r="E273" s="105">
        <v>5</v>
      </c>
      <c r="F273" s="216"/>
      <c r="G273" s="762">
        <f t="shared" si="118"/>
        <v>0</v>
      </c>
      <c r="H273" s="761"/>
      <c r="I273" s="782">
        <f t="shared" si="116"/>
        <v>0</v>
      </c>
      <c r="J273" s="792">
        <f t="shared" si="117"/>
        <v>0</v>
      </c>
    </row>
    <row r="274" spans="2:10" ht="38.25">
      <c r="B274" s="690" t="s">
        <v>87</v>
      </c>
      <c r="C274" s="461" t="s">
        <v>5320</v>
      </c>
      <c r="D274" s="680" t="s">
        <v>35</v>
      </c>
      <c r="E274" s="105">
        <v>52</v>
      </c>
      <c r="F274" s="216"/>
      <c r="G274" s="762">
        <f t="shared" si="118"/>
        <v>0</v>
      </c>
      <c r="H274" s="761"/>
      <c r="I274" s="782">
        <f t="shared" si="116"/>
        <v>0</v>
      </c>
      <c r="J274" s="792">
        <f t="shared" si="117"/>
        <v>0</v>
      </c>
    </row>
    <row r="275" spans="2:10" ht="25.5">
      <c r="B275" s="690" t="s">
        <v>849</v>
      </c>
      <c r="C275" s="461" t="s">
        <v>2960</v>
      </c>
      <c r="D275" s="680" t="s">
        <v>35</v>
      </c>
      <c r="E275" s="105">
        <v>2</v>
      </c>
      <c r="F275" s="216"/>
      <c r="G275" s="762">
        <f t="shared" si="118"/>
        <v>0</v>
      </c>
      <c r="H275" s="761"/>
      <c r="I275" s="782">
        <f t="shared" si="116"/>
        <v>0</v>
      </c>
      <c r="J275" s="792">
        <f t="shared" si="117"/>
        <v>0</v>
      </c>
    </row>
    <row r="276" spans="2:10" ht="25.5">
      <c r="B276" s="690" t="s">
        <v>88</v>
      </c>
      <c r="C276" s="461" t="s">
        <v>5321</v>
      </c>
      <c r="D276" s="680" t="s">
        <v>35</v>
      </c>
      <c r="E276" s="105">
        <v>16</v>
      </c>
      <c r="F276" s="216"/>
      <c r="G276" s="762">
        <f t="shared" si="118"/>
        <v>0</v>
      </c>
      <c r="H276" s="761"/>
      <c r="I276" s="782">
        <f t="shared" si="116"/>
        <v>0</v>
      </c>
      <c r="J276" s="792">
        <f t="shared" si="117"/>
        <v>0</v>
      </c>
    </row>
    <row r="277" spans="2:10" ht="25.5">
      <c r="B277" s="690" t="s">
        <v>89</v>
      </c>
      <c r="C277" s="461" t="s">
        <v>5322</v>
      </c>
      <c r="D277" s="680" t="s">
        <v>35</v>
      </c>
      <c r="E277" s="105">
        <v>2</v>
      </c>
      <c r="F277" s="216"/>
      <c r="G277" s="762">
        <f t="shared" si="118"/>
        <v>0</v>
      </c>
      <c r="H277" s="761"/>
      <c r="I277" s="782">
        <f t="shared" si="116"/>
        <v>0</v>
      </c>
      <c r="J277" s="792">
        <f t="shared" si="117"/>
        <v>0</v>
      </c>
    </row>
    <row r="278" spans="2:10" ht="25.5">
      <c r="B278" s="690" t="s">
        <v>850</v>
      </c>
      <c r="C278" s="461" t="s">
        <v>5323</v>
      </c>
      <c r="D278" s="680" t="s">
        <v>35</v>
      </c>
      <c r="E278" s="105">
        <v>1</v>
      </c>
      <c r="F278" s="216"/>
      <c r="G278" s="762">
        <f t="shared" si="118"/>
        <v>0</v>
      </c>
      <c r="H278" s="761"/>
      <c r="I278" s="782">
        <f t="shared" si="116"/>
        <v>0</v>
      </c>
      <c r="J278" s="792">
        <f t="shared" si="117"/>
        <v>0</v>
      </c>
    </row>
    <row r="279" spans="2:10" ht="38.25">
      <c r="B279" s="690" t="s">
        <v>230</v>
      </c>
      <c r="C279" s="461" t="s">
        <v>2961</v>
      </c>
      <c r="D279" s="680" t="s">
        <v>35</v>
      </c>
      <c r="E279" s="105">
        <v>1</v>
      </c>
      <c r="F279" s="216"/>
      <c r="G279" s="762">
        <f t="shared" si="118"/>
        <v>0</v>
      </c>
      <c r="H279" s="761"/>
      <c r="I279" s="782">
        <f t="shared" si="116"/>
        <v>0</v>
      </c>
      <c r="J279" s="792">
        <f t="shared" si="117"/>
        <v>0</v>
      </c>
    </row>
    <row r="280" spans="2:10" ht="38.25">
      <c r="B280" s="690" t="s">
        <v>231</v>
      </c>
      <c r="C280" s="461" t="s">
        <v>5324</v>
      </c>
      <c r="D280" s="680" t="s">
        <v>35</v>
      </c>
      <c r="E280" s="105">
        <v>253</v>
      </c>
      <c r="F280" s="216"/>
      <c r="G280" s="762">
        <f t="shared" si="118"/>
        <v>0</v>
      </c>
      <c r="H280" s="761"/>
      <c r="I280" s="782">
        <f t="shared" si="116"/>
        <v>0</v>
      </c>
      <c r="J280" s="792">
        <f t="shared" si="117"/>
        <v>0</v>
      </c>
    </row>
    <row r="281" spans="2:10" ht="25.5">
      <c r="B281" s="690" t="s">
        <v>851</v>
      </c>
      <c r="C281" s="461" t="s">
        <v>867</v>
      </c>
      <c r="D281" s="680" t="s">
        <v>35</v>
      </c>
      <c r="E281" s="105">
        <v>225</v>
      </c>
      <c r="F281" s="216"/>
      <c r="G281" s="762">
        <f t="shared" si="118"/>
        <v>0</v>
      </c>
      <c r="H281" s="761"/>
      <c r="I281" s="782">
        <f t="shared" si="116"/>
        <v>0</v>
      </c>
      <c r="J281" s="792">
        <f t="shared" si="117"/>
        <v>0</v>
      </c>
    </row>
    <row r="282" spans="2:10" ht="38.25">
      <c r="B282" s="690" t="s">
        <v>852</v>
      </c>
      <c r="C282" s="461" t="s">
        <v>5325</v>
      </c>
      <c r="D282" s="680" t="s">
        <v>35</v>
      </c>
      <c r="E282" s="105">
        <v>400</v>
      </c>
      <c r="F282" s="216"/>
      <c r="G282" s="762">
        <f t="shared" si="118"/>
        <v>0</v>
      </c>
      <c r="H282" s="761"/>
      <c r="I282" s="782">
        <f t="shared" si="116"/>
        <v>0</v>
      </c>
      <c r="J282" s="792">
        <f t="shared" si="117"/>
        <v>0</v>
      </c>
    </row>
    <row r="283" spans="2:10" ht="38.25">
      <c r="B283" s="690" t="s">
        <v>853</v>
      </c>
      <c r="C283" s="461" t="s">
        <v>2962</v>
      </c>
      <c r="D283" s="680" t="s">
        <v>264</v>
      </c>
      <c r="E283" s="105">
        <v>642</v>
      </c>
      <c r="F283" s="216"/>
      <c r="G283" s="762">
        <f t="shared" si="118"/>
        <v>0</v>
      </c>
      <c r="H283" s="761"/>
      <c r="I283" s="782">
        <f t="shared" si="116"/>
        <v>0</v>
      </c>
      <c r="J283" s="792">
        <f t="shared" si="117"/>
        <v>0</v>
      </c>
    </row>
    <row r="284" spans="2:10">
      <c r="B284" s="690" t="s">
        <v>854</v>
      </c>
      <c r="C284" s="461" t="s">
        <v>868</v>
      </c>
      <c r="D284" s="680" t="s">
        <v>35</v>
      </c>
      <c r="E284" s="105">
        <v>28</v>
      </c>
      <c r="F284" s="216"/>
      <c r="G284" s="762">
        <f t="shared" si="118"/>
        <v>0</v>
      </c>
      <c r="H284" s="761"/>
      <c r="I284" s="782">
        <f t="shared" si="116"/>
        <v>0</v>
      </c>
      <c r="J284" s="792">
        <f t="shared" si="117"/>
        <v>0</v>
      </c>
    </row>
    <row r="285" spans="2:10" ht="102">
      <c r="B285" s="690" t="s">
        <v>855</v>
      </c>
      <c r="C285" s="461" t="s">
        <v>2963</v>
      </c>
      <c r="D285" s="680" t="s">
        <v>35</v>
      </c>
      <c r="E285" s="105">
        <v>1</v>
      </c>
      <c r="F285" s="216"/>
      <c r="G285" s="762">
        <f>F285*E285</f>
        <v>0</v>
      </c>
      <c r="H285" s="761"/>
      <c r="I285" s="782">
        <f t="shared" si="116"/>
        <v>0</v>
      </c>
      <c r="J285" s="792">
        <f t="shared" si="117"/>
        <v>0</v>
      </c>
    </row>
    <row r="286" spans="2:10" ht="76.5">
      <c r="B286" s="367" t="s">
        <v>856</v>
      </c>
      <c r="C286" s="461" t="s">
        <v>2964</v>
      </c>
      <c r="D286" s="680" t="s">
        <v>35</v>
      </c>
      <c r="E286" s="105">
        <v>1</v>
      </c>
      <c r="F286" s="216"/>
      <c r="G286" s="762">
        <f t="shared" ref="G286:G291" si="119">F286*E286</f>
        <v>0</v>
      </c>
      <c r="H286" s="761"/>
      <c r="I286" s="782">
        <f t="shared" si="116"/>
        <v>0</v>
      </c>
      <c r="J286" s="792">
        <f t="shared" si="117"/>
        <v>0</v>
      </c>
    </row>
    <row r="287" spans="2:10" ht="76.5">
      <c r="B287" s="367" t="s">
        <v>857</v>
      </c>
      <c r="C287" s="461" t="s">
        <v>2965</v>
      </c>
      <c r="D287" s="680" t="s">
        <v>35</v>
      </c>
      <c r="E287" s="105">
        <v>1</v>
      </c>
      <c r="F287" s="216"/>
      <c r="G287" s="762">
        <f t="shared" si="119"/>
        <v>0</v>
      </c>
      <c r="H287" s="761"/>
      <c r="I287" s="782">
        <f t="shared" si="116"/>
        <v>0</v>
      </c>
      <c r="J287" s="792">
        <f t="shared" si="117"/>
        <v>0</v>
      </c>
    </row>
    <row r="288" spans="2:10" ht="38.25">
      <c r="B288" s="367" t="s">
        <v>858</v>
      </c>
      <c r="C288" s="461" t="s">
        <v>2966</v>
      </c>
      <c r="D288" s="680" t="s">
        <v>35</v>
      </c>
      <c r="E288" s="105">
        <v>1</v>
      </c>
      <c r="F288" s="216"/>
      <c r="G288" s="762">
        <f t="shared" si="119"/>
        <v>0</v>
      </c>
      <c r="H288" s="761"/>
      <c r="I288" s="782">
        <f t="shared" si="116"/>
        <v>0</v>
      </c>
      <c r="J288" s="792">
        <f t="shared" si="117"/>
        <v>0</v>
      </c>
    </row>
    <row r="289" spans="2:10" ht="25.5">
      <c r="B289" s="367" t="s">
        <v>859</v>
      </c>
      <c r="C289" s="461" t="s">
        <v>2967</v>
      </c>
      <c r="D289" s="680" t="s">
        <v>35</v>
      </c>
      <c r="E289" s="105">
        <v>1</v>
      </c>
      <c r="F289" s="216"/>
      <c r="G289" s="762">
        <f t="shared" si="119"/>
        <v>0</v>
      </c>
      <c r="H289" s="761"/>
      <c r="I289" s="782">
        <f t="shared" si="116"/>
        <v>0</v>
      </c>
      <c r="J289" s="792">
        <f t="shared" si="117"/>
        <v>0</v>
      </c>
    </row>
    <row r="290" spans="2:10" ht="25.5">
      <c r="B290" s="367" t="s">
        <v>860</v>
      </c>
      <c r="C290" s="461" t="s">
        <v>2968</v>
      </c>
      <c r="D290" s="680" t="s">
        <v>35</v>
      </c>
      <c r="E290" s="105">
        <v>1</v>
      </c>
      <c r="F290" s="216"/>
      <c r="G290" s="762">
        <f t="shared" si="119"/>
        <v>0</v>
      </c>
      <c r="H290" s="761"/>
      <c r="I290" s="782">
        <f t="shared" si="116"/>
        <v>0</v>
      </c>
      <c r="J290" s="792">
        <f t="shared" si="117"/>
        <v>0</v>
      </c>
    </row>
    <row r="291" spans="2:10">
      <c r="B291" s="367" t="s">
        <v>861</v>
      </c>
      <c r="C291" s="461" t="s">
        <v>2969</v>
      </c>
      <c r="D291" s="680" t="s">
        <v>35</v>
      </c>
      <c r="E291" s="105">
        <v>1</v>
      </c>
      <c r="F291" s="216"/>
      <c r="G291" s="762">
        <f t="shared" si="119"/>
        <v>0</v>
      </c>
      <c r="H291" s="761"/>
      <c r="I291" s="782">
        <f t="shared" si="116"/>
        <v>0</v>
      </c>
      <c r="J291" s="792">
        <f t="shared" si="117"/>
        <v>0</v>
      </c>
    </row>
    <row r="292" spans="2:10">
      <c r="B292" s="367" t="s">
        <v>848</v>
      </c>
      <c r="C292" s="461" t="s">
        <v>200</v>
      </c>
      <c r="D292" s="680"/>
      <c r="E292" s="105"/>
      <c r="F292" s="105"/>
      <c r="G292" s="761"/>
      <c r="H292" s="761"/>
      <c r="I292" s="781"/>
      <c r="J292" s="336"/>
    </row>
    <row r="293" spans="2:10">
      <c r="B293" s="367" t="s">
        <v>848</v>
      </c>
      <c r="C293" s="461" t="s">
        <v>5326</v>
      </c>
      <c r="D293" s="680"/>
      <c r="E293" s="105"/>
      <c r="F293" s="105"/>
      <c r="G293" s="761"/>
      <c r="H293" s="761"/>
      <c r="I293" s="781"/>
      <c r="J293" s="336"/>
    </row>
    <row r="294" spans="2:10">
      <c r="B294" s="367" t="s">
        <v>848</v>
      </c>
      <c r="C294" s="461" t="s">
        <v>2970</v>
      </c>
      <c r="D294" s="680"/>
      <c r="E294" s="105"/>
      <c r="F294" s="105"/>
      <c r="G294" s="761"/>
      <c r="H294" s="761"/>
      <c r="I294" s="781"/>
      <c r="J294" s="336"/>
    </row>
    <row r="295" spans="2:10">
      <c r="B295" s="367" t="s">
        <v>848</v>
      </c>
      <c r="C295" s="461" t="s">
        <v>2971</v>
      </c>
      <c r="D295" s="680"/>
      <c r="E295" s="105"/>
      <c r="F295" s="105"/>
      <c r="G295" s="761"/>
      <c r="H295" s="761"/>
      <c r="I295" s="781"/>
      <c r="J295" s="336"/>
    </row>
    <row r="296" spans="2:10">
      <c r="B296" s="367" t="s">
        <v>848</v>
      </c>
      <c r="C296" s="461" t="s">
        <v>2972</v>
      </c>
      <c r="D296" s="680"/>
      <c r="E296" s="105"/>
      <c r="F296" s="105"/>
      <c r="G296" s="761"/>
      <c r="H296" s="761"/>
      <c r="I296" s="781"/>
      <c r="J296" s="336"/>
    </row>
    <row r="297" spans="2:10">
      <c r="B297" s="367" t="s">
        <v>848</v>
      </c>
      <c r="C297" s="461" t="s">
        <v>2973</v>
      </c>
      <c r="D297" s="680"/>
      <c r="E297" s="105"/>
      <c r="F297" s="105"/>
      <c r="G297" s="761"/>
      <c r="H297" s="761"/>
      <c r="I297" s="781"/>
      <c r="J297" s="336"/>
    </row>
    <row r="298" spans="2:10" ht="228" customHeight="1">
      <c r="B298" s="690" t="s">
        <v>848</v>
      </c>
      <c r="C298" s="696" t="s">
        <v>2974</v>
      </c>
      <c r="D298" s="680"/>
      <c r="E298" s="105"/>
      <c r="F298" s="105"/>
      <c r="G298" s="105"/>
      <c r="H298" s="105"/>
      <c r="I298" s="781"/>
      <c r="J298" s="336"/>
    </row>
    <row r="299" spans="2:10" ht="165.75">
      <c r="B299" s="690" t="s">
        <v>862</v>
      </c>
      <c r="C299" s="696" t="s">
        <v>2975</v>
      </c>
      <c r="D299" s="680" t="s">
        <v>35</v>
      </c>
      <c r="E299" s="105">
        <v>42</v>
      </c>
      <c r="F299" s="216"/>
      <c r="G299" s="762">
        <f t="shared" ref="G299:G303" si="120">F299*E299</f>
        <v>0</v>
      </c>
      <c r="H299" s="761"/>
      <c r="I299" s="782">
        <f t="shared" ref="I299:I303" si="121">G299*0.1</f>
        <v>0</v>
      </c>
      <c r="J299" s="792">
        <f t="shared" ref="J299:J303" si="122">G299*0.9</f>
        <v>0</v>
      </c>
    </row>
    <row r="300" spans="2:10" ht="38.25">
      <c r="B300" s="690" t="s">
        <v>2135</v>
      </c>
      <c r="C300" s="461" t="s">
        <v>2976</v>
      </c>
      <c r="D300" s="691" t="s">
        <v>35</v>
      </c>
      <c r="E300" s="687">
        <v>1</v>
      </c>
      <c r="F300" s="216"/>
      <c r="G300" s="762">
        <f t="shared" si="120"/>
        <v>0</v>
      </c>
      <c r="H300" s="762"/>
      <c r="I300" s="782">
        <f t="shared" si="121"/>
        <v>0</v>
      </c>
      <c r="J300" s="792">
        <f t="shared" si="122"/>
        <v>0</v>
      </c>
    </row>
    <row r="301" spans="2:10" ht="38.25">
      <c r="B301" s="690" t="s">
        <v>2136</v>
      </c>
      <c r="C301" s="461" t="s">
        <v>2977</v>
      </c>
      <c r="D301" s="691" t="s">
        <v>35</v>
      </c>
      <c r="E301" s="687">
        <v>8</v>
      </c>
      <c r="F301" s="216"/>
      <c r="G301" s="762">
        <f t="shared" si="120"/>
        <v>0</v>
      </c>
      <c r="H301" s="762"/>
      <c r="I301" s="782">
        <f t="shared" si="121"/>
        <v>0</v>
      </c>
      <c r="J301" s="792">
        <f t="shared" si="122"/>
        <v>0</v>
      </c>
    </row>
    <row r="302" spans="2:10" ht="25.5">
      <c r="B302" s="690" t="s">
        <v>2137</v>
      </c>
      <c r="C302" s="461" t="s">
        <v>2978</v>
      </c>
      <c r="D302" s="691" t="s">
        <v>35</v>
      </c>
      <c r="E302" s="687">
        <v>1</v>
      </c>
      <c r="F302" s="216"/>
      <c r="G302" s="762">
        <f t="shared" si="120"/>
        <v>0</v>
      </c>
      <c r="H302" s="762"/>
      <c r="I302" s="782">
        <f t="shared" si="121"/>
        <v>0</v>
      </c>
      <c r="J302" s="792">
        <f t="shared" si="122"/>
        <v>0</v>
      </c>
    </row>
    <row r="303" spans="2:10" ht="38.25">
      <c r="B303" s="690" t="s">
        <v>2138</v>
      </c>
      <c r="C303" s="461" t="s">
        <v>2979</v>
      </c>
      <c r="D303" s="691" t="s">
        <v>264</v>
      </c>
      <c r="E303" s="687">
        <v>15000</v>
      </c>
      <c r="F303" s="216"/>
      <c r="G303" s="762">
        <f t="shared" si="120"/>
        <v>0</v>
      </c>
      <c r="H303" s="762"/>
      <c r="I303" s="782">
        <f t="shared" si="121"/>
        <v>0</v>
      </c>
      <c r="J303" s="792">
        <f t="shared" si="122"/>
        <v>0</v>
      </c>
    </row>
    <row r="304" spans="2:10">
      <c r="C304" s="391"/>
      <c r="D304" s="680"/>
      <c r="E304" s="105"/>
      <c r="F304" s="378"/>
      <c r="G304" s="762"/>
      <c r="H304" s="762"/>
      <c r="I304" s="317"/>
      <c r="J304" s="317"/>
    </row>
    <row r="305" spans="2:10" ht="13.5" thickBot="1">
      <c r="B305" s="399"/>
      <c r="C305" s="373" t="s">
        <v>869</v>
      </c>
      <c r="D305" s="688"/>
      <c r="E305" s="689"/>
      <c r="F305" s="377"/>
      <c r="G305" s="764">
        <f>SUM(G250:G303)</f>
        <v>0</v>
      </c>
      <c r="H305" s="775"/>
      <c r="I305" s="786">
        <f>SUM(I249:I304)</f>
        <v>0</v>
      </c>
      <c r="J305" s="793">
        <f>SUM(J249:J304)</f>
        <v>0</v>
      </c>
    </row>
    <row r="306" spans="2:10" ht="13.5" thickTop="1">
      <c r="B306" s="399"/>
      <c r="C306" s="20"/>
      <c r="D306" s="8"/>
      <c r="E306" s="678"/>
      <c r="F306" s="378"/>
      <c r="G306" s="761"/>
      <c r="H306" s="761"/>
      <c r="I306" s="787"/>
      <c r="J306" s="336"/>
    </row>
    <row r="307" spans="2:10">
      <c r="B307" s="397" t="s">
        <v>7</v>
      </c>
      <c r="C307" s="398" t="s">
        <v>828</v>
      </c>
      <c r="D307" s="679"/>
      <c r="E307" s="103"/>
      <c r="F307" s="798"/>
      <c r="G307" s="165"/>
      <c r="H307" s="163"/>
      <c r="I307" s="781"/>
      <c r="J307" s="336"/>
    </row>
    <row r="308" spans="2:10">
      <c r="D308" s="8"/>
      <c r="E308" s="678"/>
      <c r="F308" s="378"/>
      <c r="G308" s="761"/>
      <c r="H308" s="761"/>
      <c r="I308" s="317"/>
      <c r="J308" s="317"/>
    </row>
    <row r="309" spans="2:10">
      <c r="C309" s="20" t="s">
        <v>16</v>
      </c>
      <c r="D309" s="8"/>
      <c r="E309" s="678"/>
      <c r="F309" s="378"/>
      <c r="G309" s="761"/>
      <c r="H309" s="761"/>
      <c r="I309" s="781"/>
      <c r="J309" s="336"/>
    </row>
    <row r="310" spans="2:10" ht="38.25">
      <c r="C310" s="144" t="s">
        <v>5327</v>
      </c>
      <c r="D310" s="8"/>
      <c r="E310" s="678"/>
      <c r="F310" s="378"/>
      <c r="G310" s="761"/>
      <c r="H310" s="761"/>
      <c r="I310" s="781"/>
      <c r="J310" s="336"/>
    </row>
    <row r="311" spans="2:10">
      <c r="C311" s="400"/>
      <c r="D311" s="8"/>
      <c r="E311" s="678"/>
      <c r="F311" s="378"/>
      <c r="G311" s="761"/>
      <c r="H311" s="761"/>
      <c r="I311" s="781"/>
      <c r="J311" s="336"/>
    </row>
    <row r="312" spans="2:10" ht="25.5">
      <c r="B312" s="690" t="s">
        <v>6</v>
      </c>
      <c r="C312" s="461" t="s">
        <v>2980</v>
      </c>
      <c r="D312" s="697" t="s">
        <v>264</v>
      </c>
      <c r="E312" s="698">
        <v>30</v>
      </c>
      <c r="F312" s="216"/>
      <c r="G312" s="762">
        <f t="shared" ref="G312:G375" si="123">F312*E312</f>
        <v>0</v>
      </c>
      <c r="H312" s="762"/>
      <c r="I312" s="782">
        <f t="shared" ref="I312:I375" si="124">G312*0.1</f>
        <v>0</v>
      </c>
      <c r="J312" s="792">
        <f t="shared" ref="J312:J375" si="125">G312*0.9</f>
        <v>0</v>
      </c>
    </row>
    <row r="313" spans="2:10" ht="25.5">
      <c r="B313" s="690" t="s">
        <v>26</v>
      </c>
      <c r="C313" s="461" t="s">
        <v>2981</v>
      </c>
      <c r="D313" s="697" t="s">
        <v>264</v>
      </c>
      <c r="E313" s="698">
        <v>45</v>
      </c>
      <c r="F313" s="216"/>
      <c r="G313" s="762">
        <f t="shared" si="123"/>
        <v>0</v>
      </c>
      <c r="H313" s="762"/>
      <c r="I313" s="782">
        <f t="shared" si="124"/>
        <v>0</v>
      </c>
      <c r="J313" s="792">
        <f t="shared" si="125"/>
        <v>0</v>
      </c>
    </row>
    <row r="314" spans="2:10" ht="25.5">
      <c r="B314" s="690" t="s">
        <v>27</v>
      </c>
      <c r="C314" s="461" t="s">
        <v>2982</v>
      </c>
      <c r="D314" s="697" t="s">
        <v>264</v>
      </c>
      <c r="E314" s="698">
        <v>30</v>
      </c>
      <c r="F314" s="216"/>
      <c r="G314" s="762">
        <f t="shared" si="123"/>
        <v>0</v>
      </c>
      <c r="H314" s="762"/>
      <c r="I314" s="782">
        <f t="shared" si="124"/>
        <v>0</v>
      </c>
      <c r="J314" s="792">
        <f t="shared" si="125"/>
        <v>0</v>
      </c>
    </row>
    <row r="315" spans="2:10" ht="25.5">
      <c r="B315" s="690" t="s">
        <v>28</v>
      </c>
      <c r="C315" s="461" t="s">
        <v>2983</v>
      </c>
      <c r="D315" s="697" t="s">
        <v>264</v>
      </c>
      <c r="E315" s="698">
        <v>65</v>
      </c>
      <c r="F315" s="216"/>
      <c r="G315" s="762">
        <f t="shared" si="123"/>
        <v>0</v>
      </c>
      <c r="H315" s="762"/>
      <c r="I315" s="782">
        <f t="shared" si="124"/>
        <v>0</v>
      </c>
      <c r="J315" s="792">
        <f t="shared" si="125"/>
        <v>0</v>
      </c>
    </row>
    <row r="316" spans="2:10" ht="25.5">
      <c r="B316" s="690" t="s">
        <v>31</v>
      </c>
      <c r="C316" s="461" t="s">
        <v>2984</v>
      </c>
      <c r="D316" s="697" t="s">
        <v>264</v>
      </c>
      <c r="E316" s="698">
        <v>40</v>
      </c>
      <c r="F316" s="216"/>
      <c r="G316" s="762">
        <f t="shared" si="123"/>
        <v>0</v>
      </c>
      <c r="H316" s="762"/>
      <c r="I316" s="782">
        <f t="shared" si="124"/>
        <v>0</v>
      </c>
      <c r="J316" s="792">
        <f t="shared" si="125"/>
        <v>0</v>
      </c>
    </row>
    <row r="317" spans="2:10" ht="25.5">
      <c r="B317" s="690" t="s">
        <v>32</v>
      </c>
      <c r="C317" s="461" t="s">
        <v>2985</v>
      </c>
      <c r="D317" s="697" t="s">
        <v>264</v>
      </c>
      <c r="E317" s="698">
        <v>30</v>
      </c>
      <c r="F317" s="216"/>
      <c r="G317" s="762">
        <f t="shared" si="123"/>
        <v>0</v>
      </c>
      <c r="H317" s="762"/>
      <c r="I317" s="782">
        <f t="shared" si="124"/>
        <v>0</v>
      </c>
      <c r="J317" s="792">
        <f t="shared" si="125"/>
        <v>0</v>
      </c>
    </row>
    <row r="318" spans="2:10" ht="25.5">
      <c r="B318" s="690" t="s">
        <v>33</v>
      </c>
      <c r="C318" s="461" t="s">
        <v>2986</v>
      </c>
      <c r="D318" s="697" t="s">
        <v>264</v>
      </c>
      <c r="E318" s="698">
        <v>75</v>
      </c>
      <c r="F318" s="216"/>
      <c r="G318" s="762">
        <f t="shared" si="123"/>
        <v>0</v>
      </c>
      <c r="H318" s="762"/>
      <c r="I318" s="782">
        <f t="shared" si="124"/>
        <v>0</v>
      </c>
      <c r="J318" s="792">
        <f t="shared" si="125"/>
        <v>0</v>
      </c>
    </row>
    <row r="319" spans="2:10" ht="25.5">
      <c r="B319" s="690" t="s">
        <v>34</v>
      </c>
      <c r="C319" s="461" t="s">
        <v>2987</v>
      </c>
      <c r="D319" s="697" t="s">
        <v>264</v>
      </c>
      <c r="E319" s="698">
        <v>25</v>
      </c>
      <c r="F319" s="216"/>
      <c r="G319" s="762">
        <f t="shared" si="123"/>
        <v>0</v>
      </c>
      <c r="H319" s="762"/>
      <c r="I319" s="782">
        <f t="shared" si="124"/>
        <v>0</v>
      </c>
      <c r="J319" s="792">
        <f t="shared" si="125"/>
        <v>0</v>
      </c>
    </row>
    <row r="320" spans="2:10" ht="25.5">
      <c r="B320" s="690" t="s">
        <v>36</v>
      </c>
      <c r="C320" s="461" t="s">
        <v>2988</v>
      </c>
      <c r="D320" s="697" t="s">
        <v>264</v>
      </c>
      <c r="E320" s="698">
        <v>10</v>
      </c>
      <c r="F320" s="216"/>
      <c r="G320" s="762">
        <f t="shared" si="123"/>
        <v>0</v>
      </c>
      <c r="H320" s="762"/>
      <c r="I320" s="782">
        <f t="shared" si="124"/>
        <v>0</v>
      </c>
      <c r="J320" s="792">
        <f t="shared" si="125"/>
        <v>0</v>
      </c>
    </row>
    <row r="321" spans="2:10" ht="25.5">
      <c r="B321" s="690" t="s">
        <v>37</v>
      </c>
      <c r="C321" s="461" t="s">
        <v>2989</v>
      </c>
      <c r="D321" s="697" t="s">
        <v>264</v>
      </c>
      <c r="E321" s="698">
        <v>15</v>
      </c>
      <c r="F321" s="216"/>
      <c r="G321" s="762">
        <f t="shared" si="123"/>
        <v>0</v>
      </c>
      <c r="H321" s="762"/>
      <c r="I321" s="782">
        <f t="shared" si="124"/>
        <v>0</v>
      </c>
      <c r="J321" s="792">
        <f t="shared" si="125"/>
        <v>0</v>
      </c>
    </row>
    <row r="322" spans="2:10" ht="25.5">
      <c r="B322" s="690" t="s">
        <v>63</v>
      </c>
      <c r="C322" s="461" t="s">
        <v>2990</v>
      </c>
      <c r="D322" s="697" t="s">
        <v>264</v>
      </c>
      <c r="E322" s="698">
        <v>8</v>
      </c>
      <c r="F322" s="216"/>
      <c r="G322" s="762">
        <f t="shared" si="123"/>
        <v>0</v>
      </c>
      <c r="H322" s="762"/>
      <c r="I322" s="782">
        <f t="shared" si="124"/>
        <v>0</v>
      </c>
      <c r="J322" s="792">
        <f t="shared" si="125"/>
        <v>0</v>
      </c>
    </row>
    <row r="323" spans="2:10" ht="25.5">
      <c r="B323" s="690" t="s">
        <v>64</v>
      </c>
      <c r="C323" s="461" t="s">
        <v>2991</v>
      </c>
      <c r="D323" s="697" t="s">
        <v>264</v>
      </c>
      <c r="E323" s="698">
        <v>5</v>
      </c>
      <c r="F323" s="216"/>
      <c r="G323" s="762">
        <f t="shared" si="123"/>
        <v>0</v>
      </c>
      <c r="H323" s="762"/>
      <c r="I323" s="782">
        <f t="shared" si="124"/>
        <v>0</v>
      </c>
      <c r="J323" s="792">
        <f t="shared" si="125"/>
        <v>0</v>
      </c>
    </row>
    <row r="324" spans="2:10" ht="25.5">
      <c r="B324" s="690" t="s">
        <v>65</v>
      </c>
      <c r="C324" s="461" t="s">
        <v>2992</v>
      </c>
      <c r="D324" s="697" t="s">
        <v>264</v>
      </c>
      <c r="E324" s="698">
        <v>5</v>
      </c>
      <c r="F324" s="216"/>
      <c r="G324" s="762">
        <f t="shared" si="123"/>
        <v>0</v>
      </c>
      <c r="H324" s="762"/>
      <c r="I324" s="782">
        <f t="shared" si="124"/>
        <v>0</v>
      </c>
      <c r="J324" s="792">
        <f t="shared" si="125"/>
        <v>0</v>
      </c>
    </row>
    <row r="325" spans="2:10" ht="25.5">
      <c r="B325" s="690" t="s">
        <v>66</v>
      </c>
      <c r="C325" s="461" t="s">
        <v>2993</v>
      </c>
      <c r="D325" s="697" t="s">
        <v>264</v>
      </c>
      <c r="E325" s="698">
        <v>5</v>
      </c>
      <c r="F325" s="216"/>
      <c r="G325" s="762">
        <f t="shared" si="123"/>
        <v>0</v>
      </c>
      <c r="H325" s="762"/>
      <c r="I325" s="782">
        <f t="shared" si="124"/>
        <v>0</v>
      </c>
      <c r="J325" s="792">
        <f t="shared" si="125"/>
        <v>0</v>
      </c>
    </row>
    <row r="326" spans="2:10" ht="25.5">
      <c r="B326" s="690" t="s">
        <v>78</v>
      </c>
      <c r="C326" s="461" t="s">
        <v>2994</v>
      </c>
      <c r="D326" s="697" t="s">
        <v>264</v>
      </c>
      <c r="E326" s="698">
        <v>8</v>
      </c>
      <c r="F326" s="216"/>
      <c r="G326" s="762">
        <f t="shared" si="123"/>
        <v>0</v>
      </c>
      <c r="H326" s="762"/>
      <c r="I326" s="782">
        <f t="shared" si="124"/>
        <v>0</v>
      </c>
      <c r="J326" s="792">
        <f t="shared" si="125"/>
        <v>0</v>
      </c>
    </row>
    <row r="327" spans="2:10" ht="25.5">
      <c r="B327" s="690" t="s">
        <v>92</v>
      </c>
      <c r="C327" s="461" t="s">
        <v>2995</v>
      </c>
      <c r="D327" s="697" t="s">
        <v>264</v>
      </c>
      <c r="E327" s="698">
        <v>8</v>
      </c>
      <c r="F327" s="216"/>
      <c r="G327" s="762">
        <f t="shared" si="123"/>
        <v>0</v>
      </c>
      <c r="H327" s="762"/>
      <c r="I327" s="782">
        <f t="shared" si="124"/>
        <v>0</v>
      </c>
      <c r="J327" s="792">
        <f t="shared" si="125"/>
        <v>0</v>
      </c>
    </row>
    <row r="328" spans="2:10" ht="25.5">
      <c r="B328" s="690" t="s">
        <v>79</v>
      </c>
      <c r="C328" s="461" t="s">
        <v>2996</v>
      </c>
      <c r="D328" s="697" t="s">
        <v>264</v>
      </c>
      <c r="E328" s="698">
        <v>8</v>
      </c>
      <c r="F328" s="216"/>
      <c r="G328" s="762">
        <f t="shared" si="123"/>
        <v>0</v>
      </c>
      <c r="H328" s="762"/>
      <c r="I328" s="782">
        <f t="shared" si="124"/>
        <v>0</v>
      </c>
      <c r="J328" s="792">
        <f t="shared" si="125"/>
        <v>0</v>
      </c>
    </row>
    <row r="329" spans="2:10" ht="25.5">
      <c r="B329" s="690" t="s">
        <v>80</v>
      </c>
      <c r="C329" s="461" t="s">
        <v>2997</v>
      </c>
      <c r="D329" s="697" t="s">
        <v>264</v>
      </c>
      <c r="E329" s="698">
        <v>30</v>
      </c>
      <c r="F329" s="216"/>
      <c r="G329" s="762">
        <f t="shared" si="123"/>
        <v>0</v>
      </c>
      <c r="H329" s="762"/>
      <c r="I329" s="782">
        <f t="shared" si="124"/>
        <v>0</v>
      </c>
      <c r="J329" s="792">
        <f t="shared" si="125"/>
        <v>0</v>
      </c>
    </row>
    <row r="330" spans="2:10" ht="25.5">
      <c r="B330" s="690" t="s">
        <v>82</v>
      </c>
      <c r="C330" s="461" t="s">
        <v>2998</v>
      </c>
      <c r="D330" s="697" t="s">
        <v>264</v>
      </c>
      <c r="E330" s="698">
        <v>8</v>
      </c>
      <c r="F330" s="216"/>
      <c r="G330" s="762">
        <f t="shared" si="123"/>
        <v>0</v>
      </c>
      <c r="H330" s="762"/>
      <c r="I330" s="782">
        <f t="shared" si="124"/>
        <v>0</v>
      </c>
      <c r="J330" s="792">
        <f t="shared" si="125"/>
        <v>0</v>
      </c>
    </row>
    <row r="331" spans="2:10" ht="25.5">
      <c r="B331" s="690" t="s">
        <v>83</v>
      </c>
      <c r="C331" s="461" t="s">
        <v>2999</v>
      </c>
      <c r="D331" s="697" t="s">
        <v>264</v>
      </c>
      <c r="E331" s="698">
        <v>5</v>
      </c>
      <c r="F331" s="216"/>
      <c r="G331" s="762">
        <f t="shared" si="123"/>
        <v>0</v>
      </c>
      <c r="H331" s="762"/>
      <c r="I331" s="782">
        <f t="shared" si="124"/>
        <v>0</v>
      </c>
      <c r="J331" s="792">
        <f t="shared" si="125"/>
        <v>0</v>
      </c>
    </row>
    <row r="332" spans="2:10" ht="25.5">
      <c r="B332" s="690" t="s">
        <v>84</v>
      </c>
      <c r="C332" s="461" t="s">
        <v>3000</v>
      </c>
      <c r="D332" s="697" t="s">
        <v>264</v>
      </c>
      <c r="E332" s="698">
        <v>5</v>
      </c>
      <c r="F332" s="216"/>
      <c r="G332" s="762">
        <f t="shared" si="123"/>
        <v>0</v>
      </c>
      <c r="H332" s="762"/>
      <c r="I332" s="782">
        <f t="shared" si="124"/>
        <v>0</v>
      </c>
      <c r="J332" s="792">
        <f t="shared" si="125"/>
        <v>0</v>
      </c>
    </row>
    <row r="333" spans="2:10" ht="25.5">
      <c r="B333" s="690" t="s">
        <v>85</v>
      </c>
      <c r="C333" s="461" t="s">
        <v>3001</v>
      </c>
      <c r="D333" s="697" t="s">
        <v>264</v>
      </c>
      <c r="E333" s="698">
        <v>5</v>
      </c>
      <c r="F333" s="216"/>
      <c r="G333" s="762">
        <f t="shared" si="123"/>
        <v>0</v>
      </c>
      <c r="H333" s="762"/>
      <c r="I333" s="782">
        <f t="shared" si="124"/>
        <v>0</v>
      </c>
      <c r="J333" s="792">
        <f t="shared" si="125"/>
        <v>0</v>
      </c>
    </row>
    <row r="334" spans="2:10" ht="25.5">
      <c r="B334" s="690" t="s">
        <v>86</v>
      </c>
      <c r="C334" s="461" t="s">
        <v>3002</v>
      </c>
      <c r="D334" s="697" t="s">
        <v>264</v>
      </c>
      <c r="E334" s="698">
        <v>5</v>
      </c>
      <c r="F334" s="216"/>
      <c r="G334" s="762">
        <f t="shared" si="123"/>
        <v>0</v>
      </c>
      <c r="H334" s="762"/>
      <c r="I334" s="782">
        <f t="shared" si="124"/>
        <v>0</v>
      </c>
      <c r="J334" s="792">
        <f t="shared" si="125"/>
        <v>0</v>
      </c>
    </row>
    <row r="335" spans="2:10" ht="25.5">
      <c r="B335" s="690" t="s">
        <v>239</v>
      </c>
      <c r="C335" s="461" t="s">
        <v>3003</v>
      </c>
      <c r="D335" s="697" t="s">
        <v>264</v>
      </c>
      <c r="E335" s="698">
        <v>15</v>
      </c>
      <c r="F335" s="216"/>
      <c r="G335" s="762">
        <f t="shared" si="123"/>
        <v>0</v>
      </c>
      <c r="H335" s="762"/>
      <c r="I335" s="782">
        <f t="shared" si="124"/>
        <v>0</v>
      </c>
      <c r="J335" s="792">
        <f t="shared" si="125"/>
        <v>0</v>
      </c>
    </row>
    <row r="336" spans="2:10" ht="25.5">
      <c r="B336" s="690" t="s">
        <v>87</v>
      </c>
      <c r="C336" s="461" t="s">
        <v>3004</v>
      </c>
      <c r="D336" s="697" t="s">
        <v>264</v>
      </c>
      <c r="E336" s="698">
        <v>40</v>
      </c>
      <c r="F336" s="216"/>
      <c r="G336" s="762">
        <f t="shared" si="123"/>
        <v>0</v>
      </c>
      <c r="H336" s="762"/>
      <c r="I336" s="782">
        <f t="shared" si="124"/>
        <v>0</v>
      </c>
      <c r="J336" s="792">
        <f t="shared" si="125"/>
        <v>0</v>
      </c>
    </row>
    <row r="337" spans="2:10" ht="25.5">
      <c r="B337" s="690" t="s">
        <v>849</v>
      </c>
      <c r="C337" s="461" t="s">
        <v>3005</v>
      </c>
      <c r="D337" s="697" t="s">
        <v>264</v>
      </c>
      <c r="E337" s="698">
        <v>20</v>
      </c>
      <c r="F337" s="216"/>
      <c r="G337" s="762">
        <f t="shared" si="123"/>
        <v>0</v>
      </c>
      <c r="H337" s="762"/>
      <c r="I337" s="782">
        <f t="shared" si="124"/>
        <v>0</v>
      </c>
      <c r="J337" s="792">
        <f t="shared" si="125"/>
        <v>0</v>
      </c>
    </row>
    <row r="338" spans="2:10" ht="25.5">
      <c r="B338" s="690" t="s">
        <v>88</v>
      </c>
      <c r="C338" s="461" t="s">
        <v>3006</v>
      </c>
      <c r="D338" s="697" t="s">
        <v>264</v>
      </c>
      <c r="E338" s="698">
        <v>45</v>
      </c>
      <c r="F338" s="216"/>
      <c r="G338" s="762">
        <f t="shared" si="123"/>
        <v>0</v>
      </c>
      <c r="H338" s="762"/>
      <c r="I338" s="782">
        <f t="shared" si="124"/>
        <v>0</v>
      </c>
      <c r="J338" s="792">
        <f t="shared" si="125"/>
        <v>0</v>
      </c>
    </row>
    <row r="339" spans="2:10" ht="25.5">
      <c r="B339" s="690" t="s">
        <v>89</v>
      </c>
      <c r="C339" s="461" t="s">
        <v>3007</v>
      </c>
      <c r="D339" s="697" t="s">
        <v>264</v>
      </c>
      <c r="E339" s="698">
        <v>5</v>
      </c>
      <c r="F339" s="216"/>
      <c r="G339" s="762">
        <f t="shared" si="123"/>
        <v>0</v>
      </c>
      <c r="H339" s="762"/>
      <c r="I339" s="782">
        <f t="shared" si="124"/>
        <v>0</v>
      </c>
      <c r="J339" s="792">
        <f t="shared" si="125"/>
        <v>0</v>
      </c>
    </row>
    <row r="340" spans="2:10" ht="25.5">
      <c r="B340" s="690" t="s">
        <v>850</v>
      </c>
      <c r="C340" s="461" t="s">
        <v>3008</v>
      </c>
      <c r="D340" s="697" t="s">
        <v>264</v>
      </c>
      <c r="E340" s="698">
        <v>38</v>
      </c>
      <c r="F340" s="216"/>
      <c r="G340" s="762">
        <f t="shared" si="123"/>
        <v>0</v>
      </c>
      <c r="H340" s="762"/>
      <c r="I340" s="782">
        <f t="shared" si="124"/>
        <v>0</v>
      </c>
      <c r="J340" s="792">
        <f t="shared" si="125"/>
        <v>0</v>
      </c>
    </row>
    <row r="341" spans="2:10" ht="25.5">
      <c r="B341" s="690" t="s">
        <v>230</v>
      </c>
      <c r="C341" s="461" t="s">
        <v>3009</v>
      </c>
      <c r="D341" s="697" t="s">
        <v>264</v>
      </c>
      <c r="E341" s="698">
        <v>10</v>
      </c>
      <c r="F341" s="216"/>
      <c r="G341" s="762">
        <f t="shared" si="123"/>
        <v>0</v>
      </c>
      <c r="H341" s="762"/>
      <c r="I341" s="782">
        <f t="shared" si="124"/>
        <v>0</v>
      </c>
      <c r="J341" s="792">
        <f t="shared" si="125"/>
        <v>0</v>
      </c>
    </row>
    <row r="342" spans="2:10" ht="25.5">
      <c r="B342" s="690" t="s">
        <v>231</v>
      </c>
      <c r="C342" s="461" t="s">
        <v>3010</v>
      </c>
      <c r="D342" s="697" t="s">
        <v>264</v>
      </c>
      <c r="E342" s="698">
        <v>43</v>
      </c>
      <c r="F342" s="216"/>
      <c r="G342" s="762">
        <f t="shared" si="123"/>
        <v>0</v>
      </c>
      <c r="H342" s="762"/>
      <c r="I342" s="782">
        <f t="shared" si="124"/>
        <v>0</v>
      </c>
      <c r="J342" s="792">
        <f t="shared" si="125"/>
        <v>0</v>
      </c>
    </row>
    <row r="343" spans="2:10" ht="25.5">
      <c r="B343" s="690" t="s">
        <v>851</v>
      </c>
      <c r="C343" s="461" t="s">
        <v>3011</v>
      </c>
      <c r="D343" s="697" t="s">
        <v>264</v>
      </c>
      <c r="E343" s="698">
        <v>5</v>
      </c>
      <c r="F343" s="216"/>
      <c r="G343" s="762">
        <f t="shared" si="123"/>
        <v>0</v>
      </c>
      <c r="H343" s="762"/>
      <c r="I343" s="782">
        <f t="shared" si="124"/>
        <v>0</v>
      </c>
      <c r="J343" s="792">
        <f t="shared" si="125"/>
        <v>0</v>
      </c>
    </row>
    <row r="344" spans="2:10" ht="25.5">
      <c r="B344" s="690" t="s">
        <v>852</v>
      </c>
      <c r="C344" s="461" t="s">
        <v>3012</v>
      </c>
      <c r="D344" s="697" t="s">
        <v>264</v>
      </c>
      <c r="E344" s="698">
        <v>40</v>
      </c>
      <c r="F344" s="216"/>
      <c r="G344" s="762">
        <f t="shared" si="123"/>
        <v>0</v>
      </c>
      <c r="H344" s="762"/>
      <c r="I344" s="782">
        <f t="shared" si="124"/>
        <v>0</v>
      </c>
      <c r="J344" s="792">
        <f t="shared" si="125"/>
        <v>0</v>
      </c>
    </row>
    <row r="345" spans="2:10" ht="25.5">
      <c r="B345" s="690" t="s">
        <v>853</v>
      </c>
      <c r="C345" s="461" t="s">
        <v>3013</v>
      </c>
      <c r="D345" s="697" t="s">
        <v>264</v>
      </c>
      <c r="E345" s="698">
        <v>10</v>
      </c>
      <c r="F345" s="216"/>
      <c r="G345" s="762">
        <f t="shared" si="123"/>
        <v>0</v>
      </c>
      <c r="H345" s="762"/>
      <c r="I345" s="782">
        <f t="shared" si="124"/>
        <v>0</v>
      </c>
      <c r="J345" s="792">
        <f t="shared" si="125"/>
        <v>0</v>
      </c>
    </row>
    <row r="346" spans="2:10" ht="25.5">
      <c r="B346" s="690" t="s">
        <v>854</v>
      </c>
      <c r="C346" s="461" t="s">
        <v>3014</v>
      </c>
      <c r="D346" s="697" t="s">
        <v>264</v>
      </c>
      <c r="E346" s="698">
        <v>45</v>
      </c>
      <c r="F346" s="216"/>
      <c r="G346" s="762">
        <f t="shared" si="123"/>
        <v>0</v>
      </c>
      <c r="H346" s="762"/>
      <c r="I346" s="782">
        <f t="shared" si="124"/>
        <v>0</v>
      </c>
      <c r="J346" s="792">
        <f t="shared" si="125"/>
        <v>0</v>
      </c>
    </row>
    <row r="347" spans="2:10" ht="25.5">
      <c r="B347" s="690" t="s">
        <v>855</v>
      </c>
      <c r="C347" s="461" t="s">
        <v>3015</v>
      </c>
      <c r="D347" s="697" t="s">
        <v>264</v>
      </c>
      <c r="E347" s="698">
        <v>65</v>
      </c>
      <c r="F347" s="216"/>
      <c r="G347" s="762">
        <f t="shared" si="123"/>
        <v>0</v>
      </c>
      <c r="H347" s="762"/>
      <c r="I347" s="782">
        <f t="shared" si="124"/>
        <v>0</v>
      </c>
      <c r="J347" s="792">
        <f t="shared" si="125"/>
        <v>0</v>
      </c>
    </row>
    <row r="348" spans="2:10" ht="25.5">
      <c r="B348" s="690" t="s">
        <v>856</v>
      </c>
      <c r="C348" s="461" t="s">
        <v>3016</v>
      </c>
      <c r="D348" s="697" t="s">
        <v>264</v>
      </c>
      <c r="E348" s="698">
        <v>40</v>
      </c>
      <c r="F348" s="216"/>
      <c r="G348" s="762">
        <f t="shared" si="123"/>
        <v>0</v>
      </c>
      <c r="H348" s="762"/>
      <c r="I348" s="782">
        <f t="shared" si="124"/>
        <v>0</v>
      </c>
      <c r="J348" s="792">
        <f t="shared" si="125"/>
        <v>0</v>
      </c>
    </row>
    <row r="349" spans="2:10" ht="25.5">
      <c r="B349" s="690" t="s">
        <v>857</v>
      </c>
      <c r="C349" s="461" t="s">
        <v>3017</v>
      </c>
      <c r="D349" s="697" t="s">
        <v>264</v>
      </c>
      <c r="E349" s="698">
        <v>30</v>
      </c>
      <c r="F349" s="216"/>
      <c r="G349" s="762">
        <f t="shared" si="123"/>
        <v>0</v>
      </c>
      <c r="H349" s="762"/>
      <c r="I349" s="782">
        <f t="shared" si="124"/>
        <v>0</v>
      </c>
      <c r="J349" s="792">
        <f t="shared" si="125"/>
        <v>0</v>
      </c>
    </row>
    <row r="350" spans="2:10" ht="25.5">
      <c r="B350" s="690" t="s">
        <v>858</v>
      </c>
      <c r="C350" s="461" t="s">
        <v>3018</v>
      </c>
      <c r="D350" s="697" t="s">
        <v>264</v>
      </c>
      <c r="E350" s="698">
        <v>75</v>
      </c>
      <c r="F350" s="216"/>
      <c r="G350" s="762">
        <f t="shared" si="123"/>
        <v>0</v>
      </c>
      <c r="H350" s="762"/>
      <c r="I350" s="782">
        <f t="shared" si="124"/>
        <v>0</v>
      </c>
      <c r="J350" s="792">
        <f t="shared" si="125"/>
        <v>0</v>
      </c>
    </row>
    <row r="351" spans="2:10" ht="25.5">
      <c r="B351" s="690" t="s">
        <v>859</v>
      </c>
      <c r="C351" s="461" t="s">
        <v>3019</v>
      </c>
      <c r="D351" s="697" t="s">
        <v>264</v>
      </c>
      <c r="E351" s="698">
        <v>15</v>
      </c>
      <c r="F351" s="216"/>
      <c r="G351" s="762">
        <f t="shared" si="123"/>
        <v>0</v>
      </c>
      <c r="H351" s="762"/>
      <c r="I351" s="782">
        <f t="shared" si="124"/>
        <v>0</v>
      </c>
      <c r="J351" s="792">
        <f t="shared" si="125"/>
        <v>0</v>
      </c>
    </row>
    <row r="352" spans="2:10" ht="25.5">
      <c r="B352" s="690" t="s">
        <v>860</v>
      </c>
      <c r="C352" s="461" t="s">
        <v>3020</v>
      </c>
      <c r="D352" s="697" t="s">
        <v>264</v>
      </c>
      <c r="E352" s="698">
        <v>40</v>
      </c>
      <c r="F352" s="216"/>
      <c r="G352" s="762">
        <f t="shared" si="123"/>
        <v>0</v>
      </c>
      <c r="H352" s="762"/>
      <c r="I352" s="782">
        <f t="shared" si="124"/>
        <v>0</v>
      </c>
      <c r="J352" s="792">
        <f t="shared" si="125"/>
        <v>0</v>
      </c>
    </row>
    <row r="353" spans="2:10" ht="25.5">
      <c r="B353" s="690" t="s">
        <v>861</v>
      </c>
      <c r="C353" s="461" t="s">
        <v>3021</v>
      </c>
      <c r="D353" s="697" t="s">
        <v>264</v>
      </c>
      <c r="E353" s="698">
        <v>20</v>
      </c>
      <c r="F353" s="216"/>
      <c r="G353" s="762">
        <f t="shared" si="123"/>
        <v>0</v>
      </c>
      <c r="H353" s="762"/>
      <c r="I353" s="782">
        <f t="shared" si="124"/>
        <v>0</v>
      </c>
      <c r="J353" s="792">
        <f t="shared" si="125"/>
        <v>0</v>
      </c>
    </row>
    <row r="354" spans="2:10" ht="25.5">
      <c r="B354" s="690" t="s">
        <v>862</v>
      </c>
      <c r="C354" s="461" t="s">
        <v>3022</v>
      </c>
      <c r="D354" s="697" t="s">
        <v>264</v>
      </c>
      <c r="E354" s="698">
        <v>45</v>
      </c>
      <c r="F354" s="216"/>
      <c r="G354" s="762">
        <f t="shared" si="123"/>
        <v>0</v>
      </c>
      <c r="H354" s="762"/>
      <c r="I354" s="782">
        <f t="shared" si="124"/>
        <v>0</v>
      </c>
      <c r="J354" s="792">
        <f t="shared" si="125"/>
        <v>0</v>
      </c>
    </row>
    <row r="355" spans="2:10" ht="25.5">
      <c r="B355" s="690" t="s">
        <v>2135</v>
      </c>
      <c r="C355" s="461" t="s">
        <v>3023</v>
      </c>
      <c r="D355" s="697" t="s">
        <v>264</v>
      </c>
      <c r="E355" s="698">
        <v>5</v>
      </c>
      <c r="F355" s="216"/>
      <c r="G355" s="762">
        <f t="shared" si="123"/>
        <v>0</v>
      </c>
      <c r="H355" s="762"/>
      <c r="I355" s="782">
        <f t="shared" si="124"/>
        <v>0</v>
      </c>
      <c r="J355" s="792">
        <f t="shared" si="125"/>
        <v>0</v>
      </c>
    </row>
    <row r="356" spans="2:10" ht="25.5">
      <c r="B356" s="690" t="s">
        <v>2136</v>
      </c>
      <c r="C356" s="461" t="s">
        <v>3024</v>
      </c>
      <c r="D356" s="697" t="s">
        <v>264</v>
      </c>
      <c r="E356" s="698">
        <v>38</v>
      </c>
      <c r="F356" s="216"/>
      <c r="G356" s="762">
        <f t="shared" si="123"/>
        <v>0</v>
      </c>
      <c r="H356" s="762"/>
      <c r="I356" s="782">
        <f t="shared" si="124"/>
        <v>0</v>
      </c>
      <c r="J356" s="792">
        <f t="shared" si="125"/>
        <v>0</v>
      </c>
    </row>
    <row r="357" spans="2:10" ht="25.5">
      <c r="B357" s="690" t="s">
        <v>2137</v>
      </c>
      <c r="C357" s="461" t="s">
        <v>3025</v>
      </c>
      <c r="D357" s="697" t="s">
        <v>264</v>
      </c>
      <c r="E357" s="698">
        <v>10</v>
      </c>
      <c r="F357" s="216"/>
      <c r="G357" s="762">
        <f t="shared" si="123"/>
        <v>0</v>
      </c>
      <c r="H357" s="762"/>
      <c r="I357" s="782">
        <f t="shared" si="124"/>
        <v>0</v>
      </c>
      <c r="J357" s="792">
        <f t="shared" si="125"/>
        <v>0</v>
      </c>
    </row>
    <row r="358" spans="2:10" ht="25.5">
      <c r="B358" s="690" t="s">
        <v>2138</v>
      </c>
      <c r="C358" s="461" t="s">
        <v>3026</v>
      </c>
      <c r="D358" s="697" t="s">
        <v>264</v>
      </c>
      <c r="E358" s="698">
        <v>43</v>
      </c>
      <c r="F358" s="216"/>
      <c r="G358" s="762">
        <f t="shared" si="123"/>
        <v>0</v>
      </c>
      <c r="H358" s="762"/>
      <c r="I358" s="782">
        <f t="shared" si="124"/>
        <v>0</v>
      </c>
      <c r="J358" s="792">
        <f t="shared" si="125"/>
        <v>0</v>
      </c>
    </row>
    <row r="359" spans="2:10" ht="25.5">
      <c r="B359" s="690" t="s">
        <v>2139</v>
      </c>
      <c r="C359" s="461" t="s">
        <v>3027</v>
      </c>
      <c r="D359" s="697" t="s">
        <v>264</v>
      </c>
      <c r="E359" s="698">
        <v>5</v>
      </c>
      <c r="F359" s="216"/>
      <c r="G359" s="762">
        <f t="shared" si="123"/>
        <v>0</v>
      </c>
      <c r="H359" s="762"/>
      <c r="I359" s="782">
        <f t="shared" si="124"/>
        <v>0</v>
      </c>
      <c r="J359" s="792">
        <f t="shared" si="125"/>
        <v>0</v>
      </c>
    </row>
    <row r="360" spans="2:10" ht="25.5">
      <c r="B360" s="690" t="s">
        <v>2140</v>
      </c>
      <c r="C360" s="461" t="s">
        <v>3028</v>
      </c>
      <c r="D360" s="697" t="s">
        <v>264</v>
      </c>
      <c r="E360" s="698">
        <v>40</v>
      </c>
      <c r="F360" s="216"/>
      <c r="G360" s="762">
        <f t="shared" si="123"/>
        <v>0</v>
      </c>
      <c r="H360" s="762"/>
      <c r="I360" s="782">
        <f t="shared" si="124"/>
        <v>0</v>
      </c>
      <c r="J360" s="792">
        <f t="shared" si="125"/>
        <v>0</v>
      </c>
    </row>
    <row r="361" spans="2:10" ht="25.5">
      <c r="B361" s="690" t="s">
        <v>2141</v>
      </c>
      <c r="C361" s="461" t="s">
        <v>3029</v>
      </c>
      <c r="D361" s="697" t="s">
        <v>264</v>
      </c>
      <c r="E361" s="698">
        <v>10</v>
      </c>
      <c r="F361" s="216"/>
      <c r="G361" s="762">
        <f t="shared" si="123"/>
        <v>0</v>
      </c>
      <c r="H361" s="762"/>
      <c r="I361" s="782">
        <f t="shared" si="124"/>
        <v>0</v>
      </c>
      <c r="J361" s="792">
        <f t="shared" si="125"/>
        <v>0</v>
      </c>
    </row>
    <row r="362" spans="2:10" ht="25.5">
      <c r="B362" s="690" t="s">
        <v>2142</v>
      </c>
      <c r="C362" s="461" t="s">
        <v>3030</v>
      </c>
      <c r="D362" s="697" t="s">
        <v>264</v>
      </c>
      <c r="E362" s="698">
        <v>45</v>
      </c>
      <c r="F362" s="216"/>
      <c r="G362" s="762">
        <f t="shared" si="123"/>
        <v>0</v>
      </c>
      <c r="H362" s="762"/>
      <c r="I362" s="782">
        <f t="shared" si="124"/>
        <v>0</v>
      </c>
      <c r="J362" s="792">
        <f t="shared" si="125"/>
        <v>0</v>
      </c>
    </row>
    <row r="363" spans="2:10" ht="25.5">
      <c r="B363" s="690" t="s">
        <v>2143</v>
      </c>
      <c r="C363" s="461" t="s">
        <v>3031</v>
      </c>
      <c r="D363" s="680" t="s">
        <v>264</v>
      </c>
      <c r="E363" s="698">
        <v>95</v>
      </c>
      <c r="F363" s="216"/>
      <c r="G363" s="762">
        <f t="shared" si="123"/>
        <v>0</v>
      </c>
      <c r="H363" s="762"/>
      <c r="I363" s="782">
        <f t="shared" si="124"/>
        <v>0</v>
      </c>
      <c r="J363" s="792">
        <f t="shared" si="125"/>
        <v>0</v>
      </c>
    </row>
    <row r="364" spans="2:10" ht="38.25">
      <c r="B364" s="690" t="s">
        <v>2144</v>
      </c>
      <c r="C364" s="461" t="s">
        <v>3032</v>
      </c>
      <c r="D364" s="680" t="s">
        <v>35</v>
      </c>
      <c r="E364" s="698">
        <v>3</v>
      </c>
      <c r="F364" s="216"/>
      <c r="G364" s="762">
        <f t="shared" si="123"/>
        <v>0</v>
      </c>
      <c r="H364" s="762"/>
      <c r="I364" s="782">
        <f t="shared" si="124"/>
        <v>0</v>
      </c>
      <c r="J364" s="792">
        <f t="shared" si="125"/>
        <v>0</v>
      </c>
    </row>
    <row r="365" spans="2:10" ht="38.25">
      <c r="B365" s="690" t="s">
        <v>2145</v>
      </c>
      <c r="C365" s="461" t="s">
        <v>3033</v>
      </c>
      <c r="D365" s="680" t="s">
        <v>35</v>
      </c>
      <c r="E365" s="698">
        <v>3</v>
      </c>
      <c r="F365" s="216"/>
      <c r="G365" s="762">
        <f t="shared" si="123"/>
        <v>0</v>
      </c>
      <c r="H365" s="762"/>
      <c r="I365" s="782">
        <f t="shared" si="124"/>
        <v>0</v>
      </c>
      <c r="J365" s="792">
        <f t="shared" si="125"/>
        <v>0</v>
      </c>
    </row>
    <row r="366" spans="2:10" ht="51">
      <c r="B366" s="690" t="s">
        <v>2146</v>
      </c>
      <c r="C366" s="461" t="s">
        <v>3034</v>
      </c>
      <c r="D366" s="697" t="s">
        <v>35</v>
      </c>
      <c r="E366" s="698">
        <v>73</v>
      </c>
      <c r="F366" s="216"/>
      <c r="G366" s="762">
        <f t="shared" si="123"/>
        <v>0</v>
      </c>
      <c r="H366" s="762"/>
      <c r="I366" s="782">
        <f t="shared" si="124"/>
        <v>0</v>
      </c>
      <c r="J366" s="792">
        <f t="shared" si="125"/>
        <v>0</v>
      </c>
    </row>
    <row r="367" spans="2:10" ht="51">
      <c r="B367" s="690" t="s">
        <v>2147</v>
      </c>
      <c r="C367" s="461" t="s">
        <v>3962</v>
      </c>
      <c r="D367" s="697" t="s">
        <v>35</v>
      </c>
      <c r="E367" s="698">
        <v>26</v>
      </c>
      <c r="F367" s="216"/>
      <c r="G367" s="762">
        <f t="shared" si="123"/>
        <v>0</v>
      </c>
      <c r="H367" s="762"/>
      <c r="I367" s="782">
        <f t="shared" si="124"/>
        <v>0</v>
      </c>
      <c r="J367" s="792">
        <f t="shared" si="125"/>
        <v>0</v>
      </c>
    </row>
    <row r="368" spans="2:10" ht="51">
      <c r="B368" s="690" t="s">
        <v>2148</v>
      </c>
      <c r="C368" s="461" t="s">
        <v>3035</v>
      </c>
      <c r="D368" s="697" t="s">
        <v>35</v>
      </c>
      <c r="E368" s="698">
        <v>49</v>
      </c>
      <c r="F368" s="216"/>
      <c r="G368" s="762">
        <f t="shared" si="123"/>
        <v>0</v>
      </c>
      <c r="H368" s="762"/>
      <c r="I368" s="782">
        <f t="shared" si="124"/>
        <v>0</v>
      </c>
      <c r="J368" s="792">
        <f t="shared" si="125"/>
        <v>0</v>
      </c>
    </row>
    <row r="369" spans="2:10" ht="38.25">
      <c r="B369" s="690" t="s">
        <v>2149</v>
      </c>
      <c r="C369" s="461" t="s">
        <v>3036</v>
      </c>
      <c r="D369" s="697" t="s">
        <v>35</v>
      </c>
      <c r="E369" s="698">
        <v>792</v>
      </c>
      <c r="F369" s="216"/>
      <c r="G369" s="762">
        <f t="shared" si="123"/>
        <v>0</v>
      </c>
      <c r="H369" s="762"/>
      <c r="I369" s="782">
        <f t="shared" si="124"/>
        <v>0</v>
      </c>
      <c r="J369" s="792">
        <f t="shared" si="125"/>
        <v>0</v>
      </c>
    </row>
    <row r="370" spans="2:10" ht="51">
      <c r="B370" s="690" t="s">
        <v>2149</v>
      </c>
      <c r="C370" s="461" t="s">
        <v>3037</v>
      </c>
      <c r="D370" s="697" t="s">
        <v>35</v>
      </c>
      <c r="E370" s="698">
        <v>136</v>
      </c>
      <c r="F370" s="216"/>
      <c r="G370" s="762">
        <f t="shared" si="123"/>
        <v>0</v>
      </c>
      <c r="H370" s="762"/>
      <c r="I370" s="782">
        <f t="shared" si="124"/>
        <v>0</v>
      </c>
      <c r="J370" s="792">
        <f t="shared" si="125"/>
        <v>0</v>
      </c>
    </row>
    <row r="371" spans="2:10" ht="38.25">
      <c r="B371" s="690" t="s">
        <v>2150</v>
      </c>
      <c r="C371" s="461" t="s">
        <v>3038</v>
      </c>
      <c r="D371" s="697" t="s">
        <v>35</v>
      </c>
      <c r="E371" s="698">
        <v>242</v>
      </c>
      <c r="F371" s="216"/>
      <c r="G371" s="762">
        <f t="shared" si="123"/>
        <v>0</v>
      </c>
      <c r="H371" s="762"/>
      <c r="I371" s="782">
        <f t="shared" si="124"/>
        <v>0</v>
      </c>
      <c r="J371" s="792">
        <f t="shared" si="125"/>
        <v>0</v>
      </c>
    </row>
    <row r="372" spans="2:10" ht="38.25">
      <c r="B372" s="690" t="s">
        <v>2151</v>
      </c>
      <c r="C372" s="461" t="s">
        <v>3039</v>
      </c>
      <c r="D372" s="697" t="s">
        <v>35</v>
      </c>
      <c r="E372" s="698">
        <v>3</v>
      </c>
      <c r="F372" s="216"/>
      <c r="G372" s="762">
        <f t="shared" si="123"/>
        <v>0</v>
      </c>
      <c r="H372" s="762"/>
      <c r="I372" s="782">
        <f t="shared" si="124"/>
        <v>0</v>
      </c>
      <c r="J372" s="792">
        <f t="shared" si="125"/>
        <v>0</v>
      </c>
    </row>
    <row r="373" spans="2:10" ht="38.25">
      <c r="B373" s="690" t="s">
        <v>2348</v>
      </c>
      <c r="C373" s="461" t="s">
        <v>3040</v>
      </c>
      <c r="D373" s="697" t="s">
        <v>35</v>
      </c>
      <c r="E373" s="698">
        <v>13</v>
      </c>
      <c r="F373" s="216"/>
      <c r="G373" s="762">
        <f t="shared" si="123"/>
        <v>0</v>
      </c>
      <c r="H373" s="762"/>
      <c r="I373" s="782">
        <f t="shared" si="124"/>
        <v>0</v>
      </c>
      <c r="J373" s="792">
        <f t="shared" si="125"/>
        <v>0</v>
      </c>
    </row>
    <row r="374" spans="2:10" ht="38.25">
      <c r="B374" s="690" t="s">
        <v>2349</v>
      </c>
      <c r="C374" s="461" t="s">
        <v>3041</v>
      </c>
      <c r="D374" s="697" t="s">
        <v>35</v>
      </c>
      <c r="E374" s="698">
        <v>557</v>
      </c>
      <c r="F374" s="216"/>
      <c r="G374" s="762">
        <f t="shared" si="123"/>
        <v>0</v>
      </c>
      <c r="H374" s="762"/>
      <c r="I374" s="782">
        <f t="shared" si="124"/>
        <v>0</v>
      </c>
      <c r="J374" s="792">
        <f t="shared" si="125"/>
        <v>0</v>
      </c>
    </row>
    <row r="375" spans="2:10" ht="38.25">
      <c r="B375" s="690" t="s">
        <v>3042</v>
      </c>
      <c r="C375" s="461" t="s">
        <v>3043</v>
      </c>
      <c r="D375" s="697" t="s">
        <v>35</v>
      </c>
      <c r="E375" s="698">
        <v>386</v>
      </c>
      <c r="F375" s="216"/>
      <c r="G375" s="762">
        <f t="shared" si="123"/>
        <v>0</v>
      </c>
      <c r="H375" s="762"/>
      <c r="I375" s="782">
        <f t="shared" si="124"/>
        <v>0</v>
      </c>
      <c r="J375" s="792">
        <f t="shared" si="125"/>
        <v>0</v>
      </c>
    </row>
    <row r="376" spans="2:10" ht="38.25">
      <c r="B376" s="690" t="s">
        <v>3044</v>
      </c>
      <c r="C376" s="461" t="s">
        <v>3045</v>
      </c>
      <c r="D376" s="697" t="s">
        <v>35</v>
      </c>
      <c r="E376" s="698">
        <v>478</v>
      </c>
      <c r="F376" s="216"/>
      <c r="G376" s="762">
        <f t="shared" ref="G376:G416" si="126">F376*E376</f>
        <v>0</v>
      </c>
      <c r="H376" s="762"/>
      <c r="I376" s="782">
        <f t="shared" ref="I376:I416" si="127">G376*0.1</f>
        <v>0</v>
      </c>
      <c r="J376" s="792">
        <f t="shared" ref="J376:J416" si="128">G376*0.9</f>
        <v>0</v>
      </c>
    </row>
    <row r="377" spans="2:10" ht="38.25">
      <c r="B377" s="690" t="s">
        <v>3046</v>
      </c>
      <c r="C377" s="461" t="s">
        <v>3047</v>
      </c>
      <c r="D377" s="697" t="s">
        <v>35</v>
      </c>
      <c r="E377" s="698">
        <v>61</v>
      </c>
      <c r="F377" s="216"/>
      <c r="G377" s="762">
        <f t="shared" si="126"/>
        <v>0</v>
      </c>
      <c r="H377" s="762"/>
      <c r="I377" s="782">
        <f t="shared" si="127"/>
        <v>0</v>
      </c>
      <c r="J377" s="792">
        <f t="shared" si="128"/>
        <v>0</v>
      </c>
    </row>
    <row r="378" spans="2:10" ht="38.25">
      <c r="B378" s="690" t="s">
        <v>3048</v>
      </c>
      <c r="C378" s="461" t="s">
        <v>3049</v>
      </c>
      <c r="D378" s="697" t="s">
        <v>35</v>
      </c>
      <c r="E378" s="698">
        <v>400</v>
      </c>
      <c r="F378" s="216"/>
      <c r="G378" s="762">
        <f t="shared" si="126"/>
        <v>0</v>
      </c>
      <c r="H378" s="762"/>
      <c r="I378" s="782">
        <f t="shared" si="127"/>
        <v>0</v>
      </c>
      <c r="J378" s="792">
        <f t="shared" si="128"/>
        <v>0</v>
      </c>
    </row>
    <row r="379" spans="2:10" ht="51">
      <c r="B379" s="690" t="s">
        <v>3050</v>
      </c>
      <c r="C379" s="461" t="s">
        <v>3963</v>
      </c>
      <c r="D379" s="697" t="s">
        <v>35</v>
      </c>
      <c r="E379" s="698">
        <v>8</v>
      </c>
      <c r="F379" s="216"/>
      <c r="G379" s="762">
        <f t="shared" si="126"/>
        <v>0</v>
      </c>
      <c r="H379" s="762"/>
      <c r="I379" s="782">
        <f t="shared" si="127"/>
        <v>0</v>
      </c>
      <c r="J379" s="792">
        <f t="shared" si="128"/>
        <v>0</v>
      </c>
    </row>
    <row r="380" spans="2:10" ht="38.25">
      <c r="B380" s="690" t="s">
        <v>3051</v>
      </c>
      <c r="C380" s="461" t="s">
        <v>3052</v>
      </c>
      <c r="D380" s="697" t="s">
        <v>35</v>
      </c>
      <c r="E380" s="698">
        <v>2</v>
      </c>
      <c r="F380" s="216"/>
      <c r="G380" s="762">
        <f t="shared" si="126"/>
        <v>0</v>
      </c>
      <c r="H380" s="762"/>
      <c r="I380" s="782">
        <f t="shared" si="127"/>
        <v>0</v>
      </c>
      <c r="J380" s="792">
        <f t="shared" si="128"/>
        <v>0</v>
      </c>
    </row>
    <row r="381" spans="2:10" ht="38.25">
      <c r="B381" s="690" t="s">
        <v>3053</v>
      </c>
      <c r="C381" s="461" t="s">
        <v>3054</v>
      </c>
      <c r="D381" s="697" t="s">
        <v>35</v>
      </c>
      <c r="E381" s="698">
        <v>1</v>
      </c>
      <c r="F381" s="216"/>
      <c r="G381" s="762">
        <f t="shared" si="126"/>
        <v>0</v>
      </c>
      <c r="H381" s="762"/>
      <c r="I381" s="782">
        <f t="shared" si="127"/>
        <v>0</v>
      </c>
      <c r="J381" s="792">
        <f t="shared" si="128"/>
        <v>0</v>
      </c>
    </row>
    <row r="382" spans="2:10" ht="38.25">
      <c r="B382" s="690" t="s">
        <v>3055</v>
      </c>
      <c r="C382" s="461" t="s">
        <v>3056</v>
      </c>
      <c r="D382" s="697" t="s">
        <v>35</v>
      </c>
      <c r="E382" s="698">
        <v>1</v>
      </c>
      <c r="F382" s="216"/>
      <c r="G382" s="762">
        <f t="shared" si="126"/>
        <v>0</v>
      </c>
      <c r="H382" s="762"/>
      <c r="I382" s="782">
        <f t="shared" si="127"/>
        <v>0</v>
      </c>
      <c r="J382" s="792">
        <f t="shared" si="128"/>
        <v>0</v>
      </c>
    </row>
    <row r="383" spans="2:10" ht="38.25">
      <c r="B383" s="690" t="s">
        <v>3057</v>
      </c>
      <c r="C383" s="461" t="s">
        <v>3058</v>
      </c>
      <c r="D383" s="697" t="s">
        <v>35</v>
      </c>
      <c r="E383" s="698">
        <v>142</v>
      </c>
      <c r="F383" s="216"/>
      <c r="G383" s="762">
        <f t="shared" si="126"/>
        <v>0</v>
      </c>
      <c r="H383" s="762"/>
      <c r="I383" s="782">
        <f t="shared" si="127"/>
        <v>0</v>
      </c>
      <c r="J383" s="792">
        <f t="shared" si="128"/>
        <v>0</v>
      </c>
    </row>
    <row r="384" spans="2:10" ht="38.25">
      <c r="B384" s="690" t="s">
        <v>3059</v>
      </c>
      <c r="C384" s="461" t="s">
        <v>3060</v>
      </c>
      <c r="D384" s="697" t="s">
        <v>35</v>
      </c>
      <c r="E384" s="698">
        <v>142</v>
      </c>
      <c r="F384" s="216"/>
      <c r="G384" s="762">
        <f t="shared" si="126"/>
        <v>0</v>
      </c>
      <c r="H384" s="762"/>
      <c r="I384" s="782">
        <f t="shared" si="127"/>
        <v>0</v>
      </c>
      <c r="J384" s="792">
        <f t="shared" si="128"/>
        <v>0</v>
      </c>
    </row>
    <row r="385" spans="2:10" ht="51">
      <c r="B385" s="690" t="s">
        <v>3061</v>
      </c>
      <c r="C385" s="461" t="s">
        <v>3062</v>
      </c>
      <c r="D385" s="697" t="s">
        <v>35</v>
      </c>
      <c r="E385" s="698">
        <v>69</v>
      </c>
      <c r="F385" s="216"/>
      <c r="G385" s="762">
        <f t="shared" si="126"/>
        <v>0</v>
      </c>
      <c r="H385" s="762"/>
      <c r="I385" s="782">
        <f t="shared" si="127"/>
        <v>0</v>
      </c>
      <c r="J385" s="792">
        <f t="shared" si="128"/>
        <v>0</v>
      </c>
    </row>
    <row r="386" spans="2:10" ht="51">
      <c r="B386" s="690" t="s">
        <v>3063</v>
      </c>
      <c r="C386" s="461" t="s">
        <v>3064</v>
      </c>
      <c r="D386" s="697" t="s">
        <v>35</v>
      </c>
      <c r="E386" s="698">
        <v>69</v>
      </c>
      <c r="F386" s="216"/>
      <c r="G386" s="762">
        <f t="shared" si="126"/>
        <v>0</v>
      </c>
      <c r="H386" s="762"/>
      <c r="I386" s="782">
        <f t="shared" si="127"/>
        <v>0</v>
      </c>
      <c r="J386" s="792">
        <f t="shared" si="128"/>
        <v>0</v>
      </c>
    </row>
    <row r="387" spans="2:10" ht="38.25">
      <c r="B387" s="690" t="s">
        <v>3065</v>
      </c>
      <c r="C387" s="461" t="s">
        <v>3066</v>
      </c>
      <c r="D387" s="697" t="s">
        <v>35</v>
      </c>
      <c r="E387" s="698">
        <v>10</v>
      </c>
      <c r="F387" s="216"/>
      <c r="G387" s="762">
        <f t="shared" si="126"/>
        <v>0</v>
      </c>
      <c r="H387" s="762"/>
      <c r="I387" s="782">
        <f t="shared" si="127"/>
        <v>0</v>
      </c>
      <c r="J387" s="792">
        <f t="shared" si="128"/>
        <v>0</v>
      </c>
    </row>
    <row r="388" spans="2:10" ht="38.25">
      <c r="B388" s="690" t="s">
        <v>3067</v>
      </c>
      <c r="C388" s="461" t="s">
        <v>3068</v>
      </c>
      <c r="D388" s="697" t="s">
        <v>35</v>
      </c>
      <c r="E388" s="698">
        <v>2</v>
      </c>
      <c r="F388" s="216"/>
      <c r="G388" s="762">
        <f t="shared" si="126"/>
        <v>0</v>
      </c>
      <c r="H388" s="762"/>
      <c r="I388" s="782">
        <f t="shared" si="127"/>
        <v>0</v>
      </c>
      <c r="J388" s="792">
        <f t="shared" si="128"/>
        <v>0</v>
      </c>
    </row>
    <row r="389" spans="2:10" ht="38.25">
      <c r="B389" s="690" t="s">
        <v>3069</v>
      </c>
      <c r="C389" s="461" t="s">
        <v>3070</v>
      </c>
      <c r="D389" s="697" t="s">
        <v>35</v>
      </c>
      <c r="E389" s="698">
        <v>168</v>
      </c>
      <c r="F389" s="216"/>
      <c r="G389" s="762">
        <f t="shared" si="126"/>
        <v>0</v>
      </c>
      <c r="H389" s="762"/>
      <c r="I389" s="782">
        <f t="shared" si="127"/>
        <v>0</v>
      </c>
      <c r="J389" s="792">
        <f t="shared" si="128"/>
        <v>0</v>
      </c>
    </row>
    <row r="390" spans="2:10" ht="38.25">
      <c r="B390" s="690" t="s">
        <v>3071</v>
      </c>
      <c r="C390" s="461" t="s">
        <v>3072</v>
      </c>
      <c r="D390" s="697" t="s">
        <v>35</v>
      </c>
      <c r="E390" s="698">
        <v>204</v>
      </c>
      <c r="F390" s="216"/>
      <c r="G390" s="762">
        <f t="shared" si="126"/>
        <v>0</v>
      </c>
      <c r="H390" s="762"/>
      <c r="I390" s="782">
        <f t="shared" si="127"/>
        <v>0</v>
      </c>
      <c r="J390" s="792">
        <f t="shared" si="128"/>
        <v>0</v>
      </c>
    </row>
    <row r="391" spans="2:10" ht="38.25">
      <c r="B391" s="690" t="s">
        <v>3073</v>
      </c>
      <c r="C391" s="461" t="s">
        <v>3074</v>
      </c>
      <c r="D391" s="697" t="s">
        <v>35</v>
      </c>
      <c r="E391" s="698">
        <v>56</v>
      </c>
      <c r="F391" s="216"/>
      <c r="G391" s="762">
        <f t="shared" si="126"/>
        <v>0</v>
      </c>
      <c r="H391" s="762"/>
      <c r="I391" s="782">
        <f t="shared" si="127"/>
        <v>0</v>
      </c>
      <c r="J391" s="792">
        <f t="shared" si="128"/>
        <v>0</v>
      </c>
    </row>
    <row r="392" spans="2:10" ht="38.25">
      <c r="B392" s="690" t="s">
        <v>3075</v>
      </c>
      <c r="C392" s="461" t="s">
        <v>3076</v>
      </c>
      <c r="D392" s="697" t="s">
        <v>35</v>
      </c>
      <c r="E392" s="698">
        <v>8</v>
      </c>
      <c r="F392" s="216"/>
      <c r="G392" s="762">
        <f t="shared" si="126"/>
        <v>0</v>
      </c>
      <c r="H392" s="762"/>
      <c r="I392" s="782">
        <f t="shared" si="127"/>
        <v>0</v>
      </c>
      <c r="J392" s="792">
        <f t="shared" si="128"/>
        <v>0</v>
      </c>
    </row>
    <row r="393" spans="2:10" ht="38.25">
      <c r="B393" s="690" t="s">
        <v>3077</v>
      </c>
      <c r="C393" s="461" t="s">
        <v>3078</v>
      </c>
      <c r="D393" s="697" t="s">
        <v>35</v>
      </c>
      <c r="E393" s="698">
        <v>14</v>
      </c>
      <c r="F393" s="216"/>
      <c r="G393" s="762">
        <f t="shared" si="126"/>
        <v>0</v>
      </c>
      <c r="H393" s="762"/>
      <c r="I393" s="782">
        <f t="shared" si="127"/>
        <v>0</v>
      </c>
      <c r="J393" s="792">
        <f t="shared" si="128"/>
        <v>0</v>
      </c>
    </row>
    <row r="394" spans="2:10" ht="38.25">
      <c r="B394" s="690" t="s">
        <v>3079</v>
      </c>
      <c r="C394" s="461" t="s">
        <v>3080</v>
      </c>
      <c r="D394" s="697" t="s">
        <v>35</v>
      </c>
      <c r="E394" s="698">
        <v>5</v>
      </c>
      <c r="F394" s="216"/>
      <c r="G394" s="762">
        <f t="shared" si="126"/>
        <v>0</v>
      </c>
      <c r="H394" s="762"/>
      <c r="I394" s="782">
        <f t="shared" si="127"/>
        <v>0</v>
      </c>
      <c r="J394" s="792">
        <f t="shared" si="128"/>
        <v>0</v>
      </c>
    </row>
    <row r="395" spans="2:10" ht="38.25">
      <c r="B395" s="690" t="s">
        <v>3079</v>
      </c>
      <c r="C395" s="461" t="s">
        <v>3081</v>
      </c>
      <c r="D395" s="697" t="s">
        <v>35</v>
      </c>
      <c r="E395" s="698">
        <v>1</v>
      </c>
      <c r="F395" s="216"/>
      <c r="G395" s="762">
        <f t="shared" si="126"/>
        <v>0</v>
      </c>
      <c r="H395" s="762"/>
      <c r="I395" s="782">
        <f t="shared" si="127"/>
        <v>0</v>
      </c>
      <c r="J395" s="792">
        <f t="shared" si="128"/>
        <v>0</v>
      </c>
    </row>
    <row r="396" spans="2:10" ht="38.25">
      <c r="B396" s="690" t="s">
        <v>3082</v>
      </c>
      <c r="C396" s="461" t="s">
        <v>3083</v>
      </c>
      <c r="D396" s="697" t="s">
        <v>35</v>
      </c>
      <c r="E396" s="698">
        <v>2</v>
      </c>
      <c r="F396" s="216"/>
      <c r="G396" s="762">
        <f t="shared" si="126"/>
        <v>0</v>
      </c>
      <c r="H396" s="762"/>
      <c r="I396" s="782">
        <f t="shared" si="127"/>
        <v>0</v>
      </c>
      <c r="J396" s="792">
        <f t="shared" si="128"/>
        <v>0</v>
      </c>
    </row>
    <row r="397" spans="2:10" ht="38.25">
      <c r="B397" s="690" t="s">
        <v>3084</v>
      </c>
      <c r="C397" s="461" t="s">
        <v>3085</v>
      </c>
      <c r="D397" s="697" t="s">
        <v>35</v>
      </c>
      <c r="E397" s="698">
        <v>1</v>
      </c>
      <c r="F397" s="216"/>
      <c r="G397" s="762">
        <f t="shared" si="126"/>
        <v>0</v>
      </c>
      <c r="H397" s="762"/>
      <c r="I397" s="782">
        <f t="shared" si="127"/>
        <v>0</v>
      </c>
      <c r="J397" s="792">
        <f t="shared" si="128"/>
        <v>0</v>
      </c>
    </row>
    <row r="398" spans="2:10" ht="38.25">
      <c r="B398" s="690" t="s">
        <v>3086</v>
      </c>
      <c r="C398" s="461" t="s">
        <v>3087</v>
      </c>
      <c r="D398" s="697" t="s">
        <v>35</v>
      </c>
      <c r="E398" s="698">
        <v>1</v>
      </c>
      <c r="F398" s="216"/>
      <c r="G398" s="762">
        <f t="shared" si="126"/>
        <v>0</v>
      </c>
      <c r="H398" s="762"/>
      <c r="I398" s="782">
        <f t="shared" si="127"/>
        <v>0</v>
      </c>
      <c r="J398" s="792">
        <f t="shared" si="128"/>
        <v>0</v>
      </c>
    </row>
    <row r="399" spans="2:10" ht="38.25">
      <c r="B399" s="690" t="s">
        <v>3088</v>
      </c>
      <c r="C399" s="461" t="s">
        <v>3089</v>
      </c>
      <c r="D399" s="697" t="s">
        <v>35</v>
      </c>
      <c r="E399" s="698">
        <v>1</v>
      </c>
      <c r="F399" s="216"/>
      <c r="G399" s="762">
        <f t="shared" si="126"/>
        <v>0</v>
      </c>
      <c r="H399" s="762"/>
      <c r="I399" s="782">
        <f t="shared" si="127"/>
        <v>0</v>
      </c>
      <c r="J399" s="792">
        <f t="shared" si="128"/>
        <v>0</v>
      </c>
    </row>
    <row r="400" spans="2:10" ht="38.25">
      <c r="B400" s="690" t="s">
        <v>3090</v>
      </c>
      <c r="C400" s="461" t="s">
        <v>3091</v>
      </c>
      <c r="D400" s="697" t="s">
        <v>35</v>
      </c>
      <c r="E400" s="698">
        <v>1</v>
      </c>
      <c r="F400" s="216"/>
      <c r="G400" s="762">
        <f t="shared" si="126"/>
        <v>0</v>
      </c>
      <c r="H400" s="762"/>
      <c r="I400" s="782">
        <f t="shared" si="127"/>
        <v>0</v>
      </c>
      <c r="J400" s="792">
        <f t="shared" si="128"/>
        <v>0</v>
      </c>
    </row>
    <row r="401" spans="2:10" ht="38.25">
      <c r="B401" s="690" t="s">
        <v>3092</v>
      </c>
      <c r="C401" s="461" t="s">
        <v>3093</v>
      </c>
      <c r="D401" s="697" t="s">
        <v>35</v>
      </c>
      <c r="E401" s="698">
        <v>4</v>
      </c>
      <c r="F401" s="216"/>
      <c r="G401" s="762">
        <f t="shared" si="126"/>
        <v>0</v>
      </c>
      <c r="H401" s="762"/>
      <c r="I401" s="782">
        <f t="shared" si="127"/>
        <v>0</v>
      </c>
      <c r="J401" s="792">
        <f t="shared" si="128"/>
        <v>0</v>
      </c>
    </row>
    <row r="402" spans="2:10" ht="38.25">
      <c r="B402" s="690" t="s">
        <v>3094</v>
      </c>
      <c r="C402" s="461" t="s">
        <v>3095</v>
      </c>
      <c r="D402" s="697" t="s">
        <v>35</v>
      </c>
      <c r="E402" s="698">
        <v>2</v>
      </c>
      <c r="F402" s="216"/>
      <c r="G402" s="762">
        <f t="shared" si="126"/>
        <v>0</v>
      </c>
      <c r="H402" s="762"/>
      <c r="I402" s="782">
        <f t="shared" si="127"/>
        <v>0</v>
      </c>
      <c r="J402" s="792">
        <f t="shared" si="128"/>
        <v>0</v>
      </c>
    </row>
    <row r="403" spans="2:10" ht="38.25">
      <c r="B403" s="690" t="s">
        <v>3096</v>
      </c>
      <c r="C403" s="461" t="s">
        <v>3097</v>
      </c>
      <c r="D403" s="697" t="s">
        <v>35</v>
      </c>
      <c r="E403" s="698">
        <v>2</v>
      </c>
      <c r="F403" s="216"/>
      <c r="G403" s="762">
        <f t="shared" si="126"/>
        <v>0</v>
      </c>
      <c r="H403" s="762"/>
      <c r="I403" s="782">
        <f t="shared" si="127"/>
        <v>0</v>
      </c>
      <c r="J403" s="792">
        <f t="shared" si="128"/>
        <v>0</v>
      </c>
    </row>
    <row r="404" spans="2:10" ht="38.25">
      <c r="B404" s="690" t="s">
        <v>3098</v>
      </c>
      <c r="C404" s="461" t="s">
        <v>3099</v>
      </c>
      <c r="D404" s="697" t="s">
        <v>35</v>
      </c>
      <c r="E404" s="698">
        <v>1</v>
      </c>
      <c r="F404" s="216"/>
      <c r="G404" s="762">
        <f t="shared" si="126"/>
        <v>0</v>
      </c>
      <c r="H404" s="762"/>
      <c r="I404" s="782">
        <f t="shared" si="127"/>
        <v>0</v>
      </c>
      <c r="J404" s="792">
        <f t="shared" si="128"/>
        <v>0</v>
      </c>
    </row>
    <row r="405" spans="2:10" ht="63.75">
      <c r="B405" s="690" t="s">
        <v>3100</v>
      </c>
      <c r="C405" s="461" t="s">
        <v>3101</v>
      </c>
      <c r="D405" s="697" t="s">
        <v>35</v>
      </c>
      <c r="E405" s="698">
        <v>4</v>
      </c>
      <c r="F405" s="216"/>
      <c r="G405" s="762">
        <f t="shared" si="126"/>
        <v>0</v>
      </c>
      <c r="H405" s="762"/>
      <c r="I405" s="782">
        <f t="shared" si="127"/>
        <v>0</v>
      </c>
      <c r="J405" s="792">
        <f t="shared" si="128"/>
        <v>0</v>
      </c>
    </row>
    <row r="406" spans="2:10" ht="63.75">
      <c r="B406" s="690" t="s">
        <v>3102</v>
      </c>
      <c r="C406" s="461" t="s">
        <v>3103</v>
      </c>
      <c r="D406" s="697" t="s">
        <v>35</v>
      </c>
      <c r="E406" s="698">
        <v>9</v>
      </c>
      <c r="F406" s="216"/>
      <c r="G406" s="762">
        <f t="shared" si="126"/>
        <v>0</v>
      </c>
      <c r="H406" s="762"/>
      <c r="I406" s="782">
        <f t="shared" si="127"/>
        <v>0</v>
      </c>
      <c r="J406" s="792">
        <f t="shared" si="128"/>
        <v>0</v>
      </c>
    </row>
    <row r="407" spans="2:10" ht="38.25">
      <c r="B407" s="690" t="s">
        <v>3104</v>
      </c>
      <c r="C407" s="461" t="s">
        <v>3105</v>
      </c>
      <c r="D407" s="697" t="s">
        <v>35</v>
      </c>
      <c r="E407" s="698">
        <v>1</v>
      </c>
      <c r="F407" s="216"/>
      <c r="G407" s="762">
        <f t="shared" si="126"/>
        <v>0</v>
      </c>
      <c r="H407" s="762"/>
      <c r="I407" s="782">
        <f t="shared" si="127"/>
        <v>0</v>
      </c>
      <c r="J407" s="792">
        <f t="shared" si="128"/>
        <v>0</v>
      </c>
    </row>
    <row r="408" spans="2:10" ht="38.25">
      <c r="B408" s="690" t="s">
        <v>3106</v>
      </c>
      <c r="C408" s="461" t="s">
        <v>3107</v>
      </c>
      <c r="D408" s="697" t="s">
        <v>35</v>
      </c>
      <c r="E408" s="698">
        <v>3</v>
      </c>
      <c r="F408" s="216"/>
      <c r="G408" s="762">
        <f t="shared" si="126"/>
        <v>0</v>
      </c>
      <c r="H408" s="762"/>
      <c r="I408" s="782">
        <f t="shared" si="127"/>
        <v>0</v>
      </c>
      <c r="J408" s="792">
        <f t="shared" si="128"/>
        <v>0</v>
      </c>
    </row>
    <row r="409" spans="2:10" ht="63.75">
      <c r="B409" s="690" t="s">
        <v>3108</v>
      </c>
      <c r="C409" s="461" t="s">
        <v>3109</v>
      </c>
      <c r="D409" s="697" t="s">
        <v>35</v>
      </c>
      <c r="E409" s="698">
        <v>1</v>
      </c>
      <c r="F409" s="216"/>
      <c r="G409" s="762">
        <f t="shared" si="126"/>
        <v>0</v>
      </c>
      <c r="H409" s="762"/>
      <c r="I409" s="782">
        <f t="shared" si="127"/>
        <v>0</v>
      </c>
      <c r="J409" s="792">
        <f t="shared" si="128"/>
        <v>0</v>
      </c>
    </row>
    <row r="410" spans="2:10" ht="38.25">
      <c r="B410" s="690" t="s">
        <v>3110</v>
      </c>
      <c r="C410" s="461" t="s">
        <v>3111</v>
      </c>
      <c r="D410" s="697" t="s">
        <v>35</v>
      </c>
      <c r="E410" s="698">
        <v>3</v>
      </c>
      <c r="F410" s="216"/>
      <c r="G410" s="762">
        <f t="shared" si="126"/>
        <v>0</v>
      </c>
      <c r="H410" s="762"/>
      <c r="I410" s="782">
        <f t="shared" si="127"/>
        <v>0</v>
      </c>
      <c r="J410" s="792">
        <f t="shared" si="128"/>
        <v>0</v>
      </c>
    </row>
    <row r="411" spans="2:10" ht="38.25">
      <c r="B411" s="690" t="s">
        <v>3112</v>
      </c>
      <c r="C411" s="461" t="s">
        <v>3113</v>
      </c>
      <c r="D411" s="697" t="s">
        <v>35</v>
      </c>
      <c r="E411" s="698">
        <v>1</v>
      </c>
      <c r="F411" s="216"/>
      <c r="G411" s="762">
        <f t="shared" si="126"/>
        <v>0</v>
      </c>
      <c r="H411" s="762"/>
      <c r="I411" s="782">
        <f t="shared" si="127"/>
        <v>0</v>
      </c>
      <c r="J411" s="792">
        <f t="shared" si="128"/>
        <v>0</v>
      </c>
    </row>
    <row r="412" spans="2:10" ht="38.25">
      <c r="B412" s="690" t="s">
        <v>3114</v>
      </c>
      <c r="C412" s="461" t="s">
        <v>3115</v>
      </c>
      <c r="D412" s="697" t="s">
        <v>35</v>
      </c>
      <c r="E412" s="698">
        <v>1</v>
      </c>
      <c r="F412" s="216"/>
      <c r="G412" s="762">
        <f t="shared" si="126"/>
        <v>0</v>
      </c>
      <c r="H412" s="762"/>
      <c r="I412" s="782">
        <f t="shared" si="127"/>
        <v>0</v>
      </c>
      <c r="J412" s="792">
        <f t="shared" si="128"/>
        <v>0</v>
      </c>
    </row>
    <row r="413" spans="2:10" ht="38.25">
      <c r="B413" s="690" t="s">
        <v>3116</v>
      </c>
      <c r="C413" s="461" t="s">
        <v>3117</v>
      </c>
      <c r="D413" s="697" t="s">
        <v>35</v>
      </c>
      <c r="E413" s="698">
        <v>1</v>
      </c>
      <c r="F413" s="216"/>
      <c r="G413" s="762">
        <f t="shared" si="126"/>
        <v>0</v>
      </c>
      <c r="H413" s="762"/>
      <c r="I413" s="782">
        <f t="shared" si="127"/>
        <v>0</v>
      </c>
      <c r="J413" s="792">
        <f t="shared" si="128"/>
        <v>0</v>
      </c>
    </row>
    <row r="414" spans="2:10" ht="38.25">
      <c r="B414" s="690" t="s">
        <v>3118</v>
      </c>
      <c r="C414" s="461" t="s">
        <v>3119</v>
      </c>
      <c r="D414" s="697" t="s">
        <v>35</v>
      </c>
      <c r="E414" s="698">
        <v>4</v>
      </c>
      <c r="F414" s="216"/>
      <c r="G414" s="762">
        <f t="shared" si="126"/>
        <v>0</v>
      </c>
      <c r="H414" s="762"/>
      <c r="I414" s="782">
        <f t="shared" si="127"/>
        <v>0</v>
      </c>
      <c r="J414" s="792">
        <f t="shared" si="128"/>
        <v>0</v>
      </c>
    </row>
    <row r="415" spans="2:10" ht="38.25">
      <c r="B415" s="690" t="s">
        <v>3120</v>
      </c>
      <c r="C415" s="461" t="s">
        <v>3121</v>
      </c>
      <c r="D415" s="697" t="s">
        <v>35</v>
      </c>
      <c r="E415" s="698">
        <v>8</v>
      </c>
      <c r="F415" s="216"/>
      <c r="G415" s="762">
        <f t="shared" si="126"/>
        <v>0</v>
      </c>
      <c r="H415" s="762"/>
      <c r="I415" s="782">
        <f t="shared" si="127"/>
        <v>0</v>
      </c>
      <c r="J415" s="792">
        <f t="shared" si="128"/>
        <v>0</v>
      </c>
    </row>
    <row r="416" spans="2:10" ht="38.25">
      <c r="B416" s="690" t="s">
        <v>3122</v>
      </c>
      <c r="C416" s="461" t="s">
        <v>3123</v>
      </c>
      <c r="D416" s="697" t="s">
        <v>35</v>
      </c>
      <c r="E416" s="698">
        <v>1</v>
      </c>
      <c r="F416" s="216"/>
      <c r="G416" s="762">
        <f t="shared" si="126"/>
        <v>0</v>
      </c>
      <c r="H416" s="762"/>
      <c r="I416" s="782">
        <f t="shared" si="127"/>
        <v>0</v>
      </c>
      <c r="J416" s="792">
        <f t="shared" si="128"/>
        <v>0</v>
      </c>
    </row>
    <row r="417" spans="2:10" ht="38.25">
      <c r="B417" s="690" t="s">
        <v>848</v>
      </c>
      <c r="C417" s="461" t="s">
        <v>3124</v>
      </c>
      <c r="D417" s="697"/>
      <c r="E417" s="698"/>
      <c r="F417" s="801"/>
      <c r="G417" s="762"/>
      <c r="H417" s="762"/>
      <c r="I417" s="781"/>
      <c r="J417" s="336"/>
    </row>
    <row r="418" spans="2:10">
      <c r="B418" s="690" t="s">
        <v>3125</v>
      </c>
      <c r="C418" s="461" t="s">
        <v>3126</v>
      </c>
      <c r="D418" s="697" t="s">
        <v>264</v>
      </c>
      <c r="E418" s="698">
        <v>55</v>
      </c>
      <c r="F418" s="216"/>
      <c r="G418" s="762">
        <f t="shared" ref="G418:G445" si="129">F418*E418</f>
        <v>0</v>
      </c>
      <c r="H418" s="762"/>
      <c r="I418" s="782">
        <f t="shared" ref="I418:I445" si="130">G418*0.1</f>
        <v>0</v>
      </c>
      <c r="J418" s="792">
        <f t="shared" ref="J418:J445" si="131">G418*0.9</f>
        <v>0</v>
      </c>
    </row>
    <row r="419" spans="2:10">
      <c r="B419" s="690" t="s">
        <v>3127</v>
      </c>
      <c r="C419" s="461" t="s">
        <v>3128</v>
      </c>
      <c r="D419" s="697" t="s">
        <v>264</v>
      </c>
      <c r="E419" s="698">
        <v>5</v>
      </c>
      <c r="F419" s="216"/>
      <c r="G419" s="762">
        <f t="shared" si="129"/>
        <v>0</v>
      </c>
      <c r="H419" s="762"/>
      <c r="I419" s="782">
        <f t="shared" si="130"/>
        <v>0</v>
      </c>
      <c r="J419" s="792">
        <f t="shared" si="131"/>
        <v>0</v>
      </c>
    </row>
    <row r="420" spans="2:10">
      <c r="B420" s="690" t="s">
        <v>3129</v>
      </c>
      <c r="C420" s="461" t="s">
        <v>3130</v>
      </c>
      <c r="D420" s="697" t="s">
        <v>35</v>
      </c>
      <c r="E420" s="698">
        <v>12</v>
      </c>
      <c r="F420" s="216"/>
      <c r="G420" s="762">
        <f t="shared" si="129"/>
        <v>0</v>
      </c>
      <c r="H420" s="762"/>
      <c r="I420" s="782">
        <f t="shared" si="130"/>
        <v>0</v>
      </c>
      <c r="J420" s="792">
        <f t="shared" si="131"/>
        <v>0</v>
      </c>
    </row>
    <row r="421" spans="2:10" ht="38.25">
      <c r="B421" s="690" t="s">
        <v>3131</v>
      </c>
      <c r="C421" s="461" t="s">
        <v>3132</v>
      </c>
      <c r="D421" s="697" t="s">
        <v>35</v>
      </c>
      <c r="E421" s="698">
        <v>1</v>
      </c>
      <c r="F421" s="216"/>
      <c r="G421" s="762">
        <f t="shared" si="129"/>
        <v>0</v>
      </c>
      <c r="H421" s="762"/>
      <c r="I421" s="782">
        <f t="shared" si="130"/>
        <v>0</v>
      </c>
      <c r="J421" s="792">
        <f t="shared" si="131"/>
        <v>0</v>
      </c>
    </row>
    <row r="422" spans="2:10" ht="38.25">
      <c r="B422" s="690" t="s">
        <v>3133</v>
      </c>
      <c r="C422" s="461" t="s">
        <v>3134</v>
      </c>
      <c r="D422" s="697" t="s">
        <v>35</v>
      </c>
      <c r="E422" s="698">
        <v>21</v>
      </c>
      <c r="F422" s="216"/>
      <c r="G422" s="762">
        <f t="shared" si="129"/>
        <v>0</v>
      </c>
      <c r="H422" s="762"/>
      <c r="I422" s="782">
        <f t="shared" si="130"/>
        <v>0</v>
      </c>
      <c r="J422" s="792">
        <f t="shared" si="131"/>
        <v>0</v>
      </c>
    </row>
    <row r="423" spans="2:10" ht="38.25">
      <c r="B423" s="690" t="s">
        <v>3135</v>
      </c>
      <c r="C423" s="461" t="s">
        <v>3136</v>
      </c>
      <c r="D423" s="697" t="s">
        <v>35</v>
      </c>
      <c r="E423" s="698">
        <v>2</v>
      </c>
      <c r="F423" s="216"/>
      <c r="G423" s="762">
        <f t="shared" si="129"/>
        <v>0</v>
      </c>
      <c r="H423" s="762"/>
      <c r="I423" s="782">
        <f t="shared" si="130"/>
        <v>0</v>
      </c>
      <c r="J423" s="792">
        <f t="shared" si="131"/>
        <v>0</v>
      </c>
    </row>
    <row r="424" spans="2:10" ht="38.25">
      <c r="B424" s="690" t="s">
        <v>3137</v>
      </c>
      <c r="C424" s="461" t="s">
        <v>3138</v>
      </c>
      <c r="D424" s="697" t="s">
        <v>35</v>
      </c>
      <c r="E424" s="698">
        <v>2</v>
      </c>
      <c r="F424" s="216"/>
      <c r="G424" s="762">
        <f t="shared" si="129"/>
        <v>0</v>
      </c>
      <c r="H424" s="762"/>
      <c r="I424" s="782">
        <f t="shared" si="130"/>
        <v>0</v>
      </c>
      <c r="J424" s="792">
        <f t="shared" si="131"/>
        <v>0</v>
      </c>
    </row>
    <row r="425" spans="2:10" ht="38.25">
      <c r="B425" s="690" t="s">
        <v>3139</v>
      </c>
      <c r="C425" s="461" t="s">
        <v>3140</v>
      </c>
      <c r="D425" s="697" t="s">
        <v>35</v>
      </c>
      <c r="E425" s="698">
        <v>1</v>
      </c>
      <c r="F425" s="216"/>
      <c r="G425" s="762">
        <f t="shared" si="129"/>
        <v>0</v>
      </c>
      <c r="H425" s="762"/>
      <c r="I425" s="782">
        <f t="shared" si="130"/>
        <v>0</v>
      </c>
      <c r="J425" s="792">
        <f t="shared" si="131"/>
        <v>0</v>
      </c>
    </row>
    <row r="426" spans="2:10" ht="38.25">
      <c r="B426" s="690" t="s">
        <v>3141</v>
      </c>
      <c r="C426" s="461" t="s">
        <v>3142</v>
      </c>
      <c r="D426" s="697" t="s">
        <v>35</v>
      </c>
      <c r="E426" s="698">
        <v>11</v>
      </c>
      <c r="F426" s="216"/>
      <c r="G426" s="762">
        <f t="shared" si="129"/>
        <v>0</v>
      </c>
      <c r="H426" s="762"/>
      <c r="I426" s="782">
        <f t="shared" si="130"/>
        <v>0</v>
      </c>
      <c r="J426" s="792">
        <f t="shared" si="131"/>
        <v>0</v>
      </c>
    </row>
    <row r="427" spans="2:10" ht="38.25">
      <c r="B427" s="690" t="s">
        <v>3143</v>
      </c>
      <c r="C427" s="461" t="s">
        <v>3144</v>
      </c>
      <c r="D427" s="697" t="s">
        <v>35</v>
      </c>
      <c r="E427" s="698">
        <v>2</v>
      </c>
      <c r="F427" s="216"/>
      <c r="G427" s="762">
        <f t="shared" si="129"/>
        <v>0</v>
      </c>
      <c r="H427" s="762"/>
      <c r="I427" s="782">
        <f t="shared" si="130"/>
        <v>0</v>
      </c>
      <c r="J427" s="792">
        <f t="shared" si="131"/>
        <v>0</v>
      </c>
    </row>
    <row r="428" spans="2:10" ht="38.25">
      <c r="B428" s="690" t="s">
        <v>3145</v>
      </c>
      <c r="C428" s="461" t="s">
        <v>3146</v>
      </c>
      <c r="D428" s="697" t="s">
        <v>35</v>
      </c>
      <c r="E428" s="698">
        <v>5</v>
      </c>
      <c r="F428" s="216"/>
      <c r="G428" s="762">
        <f t="shared" si="129"/>
        <v>0</v>
      </c>
      <c r="H428" s="762"/>
      <c r="I428" s="782">
        <f t="shared" si="130"/>
        <v>0</v>
      </c>
      <c r="J428" s="792">
        <f t="shared" si="131"/>
        <v>0</v>
      </c>
    </row>
    <row r="429" spans="2:10" ht="38.25">
      <c r="B429" s="690" t="s">
        <v>3147</v>
      </c>
      <c r="C429" s="461" t="s">
        <v>3148</v>
      </c>
      <c r="D429" s="697" t="s">
        <v>35</v>
      </c>
      <c r="E429" s="698">
        <v>5</v>
      </c>
      <c r="F429" s="216"/>
      <c r="G429" s="762">
        <f t="shared" si="129"/>
        <v>0</v>
      </c>
      <c r="H429" s="762"/>
      <c r="I429" s="782">
        <f t="shared" si="130"/>
        <v>0</v>
      </c>
      <c r="J429" s="792">
        <f t="shared" si="131"/>
        <v>0</v>
      </c>
    </row>
    <row r="430" spans="2:10" ht="38.25">
      <c r="B430" s="690" t="s">
        <v>3149</v>
      </c>
      <c r="C430" s="461" t="s">
        <v>3150</v>
      </c>
      <c r="D430" s="697" t="s">
        <v>35</v>
      </c>
      <c r="E430" s="698">
        <v>2</v>
      </c>
      <c r="F430" s="216"/>
      <c r="G430" s="762">
        <f t="shared" si="129"/>
        <v>0</v>
      </c>
      <c r="H430" s="762"/>
      <c r="I430" s="782">
        <f t="shared" si="130"/>
        <v>0</v>
      </c>
      <c r="J430" s="792">
        <f t="shared" si="131"/>
        <v>0</v>
      </c>
    </row>
    <row r="431" spans="2:10" ht="51">
      <c r="B431" s="690" t="s">
        <v>3151</v>
      </c>
      <c r="C431" s="461" t="s">
        <v>3152</v>
      </c>
      <c r="D431" s="697" t="s">
        <v>35</v>
      </c>
      <c r="E431" s="698">
        <v>1</v>
      </c>
      <c r="F431" s="216"/>
      <c r="G431" s="762">
        <f t="shared" si="129"/>
        <v>0</v>
      </c>
      <c r="H431" s="762"/>
      <c r="I431" s="782">
        <f t="shared" si="130"/>
        <v>0</v>
      </c>
      <c r="J431" s="792">
        <f t="shared" si="131"/>
        <v>0</v>
      </c>
    </row>
    <row r="432" spans="2:10" ht="38.25">
      <c r="B432" s="690" t="s">
        <v>3153</v>
      </c>
      <c r="C432" s="461" t="s">
        <v>3154</v>
      </c>
      <c r="D432" s="697" t="s">
        <v>35</v>
      </c>
      <c r="E432" s="698">
        <v>6</v>
      </c>
      <c r="F432" s="216"/>
      <c r="G432" s="762">
        <f t="shared" si="129"/>
        <v>0</v>
      </c>
      <c r="H432" s="762"/>
      <c r="I432" s="782">
        <f t="shared" si="130"/>
        <v>0</v>
      </c>
      <c r="J432" s="792">
        <f t="shared" si="131"/>
        <v>0</v>
      </c>
    </row>
    <row r="433" spans="2:10" ht="38.25">
      <c r="B433" s="690" t="s">
        <v>3155</v>
      </c>
      <c r="C433" s="461" t="s">
        <v>3156</v>
      </c>
      <c r="D433" s="697" t="s">
        <v>35</v>
      </c>
      <c r="E433" s="698">
        <v>1</v>
      </c>
      <c r="F433" s="216"/>
      <c r="G433" s="762">
        <f t="shared" si="129"/>
        <v>0</v>
      </c>
      <c r="H433" s="762"/>
      <c r="I433" s="782">
        <f t="shared" si="130"/>
        <v>0</v>
      </c>
      <c r="J433" s="792">
        <f t="shared" si="131"/>
        <v>0</v>
      </c>
    </row>
    <row r="434" spans="2:10" ht="38.25">
      <c r="B434" s="690" t="s">
        <v>3157</v>
      </c>
      <c r="C434" s="461" t="s">
        <v>3158</v>
      </c>
      <c r="D434" s="697" t="s">
        <v>35</v>
      </c>
      <c r="E434" s="698">
        <v>1</v>
      </c>
      <c r="F434" s="216"/>
      <c r="G434" s="762">
        <f t="shared" si="129"/>
        <v>0</v>
      </c>
      <c r="H434" s="762"/>
      <c r="I434" s="782">
        <f t="shared" si="130"/>
        <v>0</v>
      </c>
      <c r="J434" s="792">
        <f t="shared" si="131"/>
        <v>0</v>
      </c>
    </row>
    <row r="435" spans="2:10" ht="38.25">
      <c r="B435" s="690" t="s">
        <v>3159</v>
      </c>
      <c r="C435" s="461" t="s">
        <v>3160</v>
      </c>
      <c r="D435" s="697" t="s">
        <v>35</v>
      </c>
      <c r="E435" s="698">
        <v>3</v>
      </c>
      <c r="F435" s="216"/>
      <c r="G435" s="762">
        <f t="shared" si="129"/>
        <v>0</v>
      </c>
      <c r="H435" s="762"/>
      <c r="I435" s="782">
        <f t="shared" si="130"/>
        <v>0</v>
      </c>
      <c r="J435" s="792">
        <f t="shared" si="131"/>
        <v>0</v>
      </c>
    </row>
    <row r="436" spans="2:10" ht="38.25">
      <c r="B436" s="690" t="s">
        <v>3161</v>
      </c>
      <c r="C436" s="461" t="s">
        <v>3162</v>
      </c>
      <c r="D436" s="697" t="s">
        <v>35</v>
      </c>
      <c r="E436" s="698">
        <v>1</v>
      </c>
      <c r="F436" s="216"/>
      <c r="G436" s="762">
        <f t="shared" si="129"/>
        <v>0</v>
      </c>
      <c r="H436" s="762"/>
      <c r="I436" s="782">
        <f t="shared" si="130"/>
        <v>0</v>
      </c>
      <c r="J436" s="792">
        <f t="shared" si="131"/>
        <v>0</v>
      </c>
    </row>
    <row r="437" spans="2:10" ht="38.25">
      <c r="B437" s="690" t="s">
        <v>3163</v>
      </c>
      <c r="C437" s="461" t="s">
        <v>3164</v>
      </c>
      <c r="D437" s="697" t="s">
        <v>35</v>
      </c>
      <c r="E437" s="698">
        <v>2</v>
      </c>
      <c r="F437" s="216"/>
      <c r="G437" s="762">
        <f t="shared" si="129"/>
        <v>0</v>
      </c>
      <c r="H437" s="762"/>
      <c r="I437" s="782">
        <f t="shared" si="130"/>
        <v>0</v>
      </c>
      <c r="J437" s="792">
        <f t="shared" si="131"/>
        <v>0</v>
      </c>
    </row>
    <row r="438" spans="2:10" ht="38.25">
      <c r="B438" s="690" t="s">
        <v>3165</v>
      </c>
      <c r="C438" s="461" t="s">
        <v>3166</v>
      </c>
      <c r="D438" s="697" t="s">
        <v>35</v>
      </c>
      <c r="E438" s="698">
        <v>5</v>
      </c>
      <c r="F438" s="216"/>
      <c r="G438" s="762">
        <f t="shared" si="129"/>
        <v>0</v>
      </c>
      <c r="H438" s="762"/>
      <c r="I438" s="782">
        <f t="shared" si="130"/>
        <v>0</v>
      </c>
      <c r="J438" s="792">
        <f t="shared" si="131"/>
        <v>0</v>
      </c>
    </row>
    <row r="439" spans="2:10" ht="38.25">
      <c r="B439" s="690" t="s">
        <v>3167</v>
      </c>
      <c r="C439" s="461" t="s">
        <v>3168</v>
      </c>
      <c r="D439" s="697" t="s">
        <v>35</v>
      </c>
      <c r="E439" s="698">
        <v>2</v>
      </c>
      <c r="F439" s="216"/>
      <c r="G439" s="762">
        <f t="shared" si="129"/>
        <v>0</v>
      </c>
      <c r="H439" s="762"/>
      <c r="I439" s="782">
        <f t="shared" si="130"/>
        <v>0</v>
      </c>
      <c r="J439" s="792">
        <f t="shared" si="131"/>
        <v>0</v>
      </c>
    </row>
    <row r="440" spans="2:10" ht="38.25">
      <c r="B440" s="690" t="s">
        <v>3169</v>
      </c>
      <c r="C440" s="461" t="s">
        <v>3170</v>
      </c>
      <c r="D440" s="697" t="s">
        <v>35</v>
      </c>
      <c r="E440" s="698">
        <v>2</v>
      </c>
      <c r="F440" s="216"/>
      <c r="G440" s="762">
        <f t="shared" si="129"/>
        <v>0</v>
      </c>
      <c r="H440" s="762"/>
      <c r="I440" s="782">
        <f t="shared" si="130"/>
        <v>0</v>
      </c>
      <c r="J440" s="792">
        <f t="shared" si="131"/>
        <v>0</v>
      </c>
    </row>
    <row r="441" spans="2:10" ht="51">
      <c r="B441" s="690" t="s">
        <v>3171</v>
      </c>
      <c r="C441" s="461" t="s">
        <v>3172</v>
      </c>
      <c r="D441" s="697" t="s">
        <v>35</v>
      </c>
      <c r="E441" s="698">
        <v>2</v>
      </c>
      <c r="F441" s="216"/>
      <c r="G441" s="762">
        <f t="shared" si="129"/>
        <v>0</v>
      </c>
      <c r="H441" s="762"/>
      <c r="I441" s="782">
        <f t="shared" si="130"/>
        <v>0</v>
      </c>
      <c r="J441" s="792">
        <f t="shared" si="131"/>
        <v>0</v>
      </c>
    </row>
    <row r="442" spans="2:10" ht="38.25">
      <c r="B442" s="690" t="s">
        <v>3173</v>
      </c>
      <c r="C442" s="461" t="s">
        <v>3174</v>
      </c>
      <c r="D442" s="697" t="s">
        <v>35</v>
      </c>
      <c r="E442" s="698">
        <v>60</v>
      </c>
      <c r="F442" s="216"/>
      <c r="G442" s="762">
        <f t="shared" si="129"/>
        <v>0</v>
      </c>
      <c r="H442" s="762"/>
      <c r="I442" s="782">
        <f t="shared" si="130"/>
        <v>0</v>
      </c>
      <c r="J442" s="792">
        <f t="shared" si="131"/>
        <v>0</v>
      </c>
    </row>
    <row r="443" spans="2:10" ht="38.25">
      <c r="B443" s="690" t="s">
        <v>3175</v>
      </c>
      <c r="C443" s="461" t="s">
        <v>3176</v>
      </c>
      <c r="D443" s="697" t="s">
        <v>35</v>
      </c>
      <c r="E443" s="698">
        <v>8</v>
      </c>
      <c r="F443" s="216"/>
      <c r="G443" s="762">
        <f t="shared" si="129"/>
        <v>0</v>
      </c>
      <c r="H443" s="762"/>
      <c r="I443" s="782">
        <f t="shared" si="130"/>
        <v>0</v>
      </c>
      <c r="J443" s="792">
        <f t="shared" si="131"/>
        <v>0</v>
      </c>
    </row>
    <row r="444" spans="2:10" ht="38.25">
      <c r="B444" s="690" t="s">
        <v>3177</v>
      </c>
      <c r="C444" s="461" t="s">
        <v>3178</v>
      </c>
      <c r="D444" s="697" t="s">
        <v>35</v>
      </c>
      <c r="E444" s="698">
        <v>1</v>
      </c>
      <c r="F444" s="216"/>
      <c r="G444" s="762">
        <f t="shared" si="129"/>
        <v>0</v>
      </c>
      <c r="H444" s="762"/>
      <c r="I444" s="782">
        <f t="shared" si="130"/>
        <v>0</v>
      </c>
      <c r="J444" s="792">
        <f t="shared" si="131"/>
        <v>0</v>
      </c>
    </row>
    <row r="445" spans="2:10" ht="51">
      <c r="B445" s="690" t="s">
        <v>3179</v>
      </c>
      <c r="C445" s="461" t="s">
        <v>3180</v>
      </c>
      <c r="D445" s="697" t="s">
        <v>35</v>
      </c>
      <c r="E445" s="698">
        <v>11</v>
      </c>
      <c r="F445" s="216"/>
      <c r="G445" s="762">
        <f t="shared" si="129"/>
        <v>0</v>
      </c>
      <c r="H445" s="762"/>
      <c r="I445" s="782">
        <f t="shared" si="130"/>
        <v>0</v>
      </c>
      <c r="J445" s="792">
        <f t="shared" si="131"/>
        <v>0</v>
      </c>
    </row>
    <row r="446" spans="2:10" ht="38.25">
      <c r="B446" s="690" t="s">
        <v>848</v>
      </c>
      <c r="C446" s="461" t="s">
        <v>3181</v>
      </c>
      <c r="D446" s="697"/>
      <c r="E446" s="698"/>
      <c r="F446" s="801"/>
      <c r="G446" s="762"/>
      <c r="H446" s="762"/>
      <c r="I446" s="781"/>
      <c r="J446" s="336"/>
    </row>
    <row r="447" spans="2:10">
      <c r="B447" s="690" t="s">
        <v>3182</v>
      </c>
      <c r="C447" s="461" t="s">
        <v>3183</v>
      </c>
      <c r="D447" s="697" t="s">
        <v>264</v>
      </c>
      <c r="E447" s="698">
        <v>440</v>
      </c>
      <c r="F447" s="216"/>
      <c r="G447" s="762">
        <f t="shared" ref="G447:G456" si="132">F447*E447</f>
        <v>0</v>
      </c>
      <c r="H447" s="762"/>
      <c r="I447" s="782">
        <f t="shared" ref="I447:I456" si="133">G447*0.1</f>
        <v>0</v>
      </c>
      <c r="J447" s="792">
        <f t="shared" ref="J447:J456" si="134">G447*0.9</f>
        <v>0</v>
      </c>
    </row>
    <row r="448" spans="2:10">
      <c r="B448" s="690" t="s">
        <v>3184</v>
      </c>
      <c r="C448" s="461" t="s">
        <v>3126</v>
      </c>
      <c r="D448" s="697" t="s">
        <v>264</v>
      </c>
      <c r="E448" s="698">
        <v>750</v>
      </c>
      <c r="F448" s="216"/>
      <c r="G448" s="762">
        <f t="shared" si="132"/>
        <v>0</v>
      </c>
      <c r="H448" s="762"/>
      <c r="I448" s="782">
        <f t="shared" si="133"/>
        <v>0</v>
      </c>
      <c r="J448" s="792">
        <f t="shared" si="134"/>
        <v>0</v>
      </c>
    </row>
    <row r="449" spans="2:10">
      <c r="B449" s="690" t="s">
        <v>3185</v>
      </c>
      <c r="C449" s="461" t="s">
        <v>3186</v>
      </c>
      <c r="D449" s="697" t="s">
        <v>264</v>
      </c>
      <c r="E449" s="698">
        <v>340</v>
      </c>
      <c r="F449" s="216"/>
      <c r="G449" s="762">
        <f t="shared" si="132"/>
        <v>0</v>
      </c>
      <c r="H449" s="762"/>
      <c r="I449" s="782">
        <f t="shared" si="133"/>
        <v>0</v>
      </c>
      <c r="J449" s="792">
        <f t="shared" si="134"/>
        <v>0</v>
      </c>
    </row>
    <row r="450" spans="2:10">
      <c r="B450" s="690" t="s">
        <v>3187</v>
      </c>
      <c r="C450" s="461" t="s">
        <v>3188</v>
      </c>
      <c r="D450" s="697" t="s">
        <v>264</v>
      </c>
      <c r="E450" s="698">
        <v>2000</v>
      </c>
      <c r="F450" s="216"/>
      <c r="G450" s="762">
        <f t="shared" si="132"/>
        <v>0</v>
      </c>
      <c r="H450" s="762"/>
      <c r="I450" s="782">
        <f t="shared" si="133"/>
        <v>0</v>
      </c>
      <c r="J450" s="792">
        <f t="shared" si="134"/>
        <v>0</v>
      </c>
    </row>
    <row r="451" spans="2:10">
      <c r="B451" s="690" t="s">
        <v>3189</v>
      </c>
      <c r="C451" s="461" t="s">
        <v>3190</v>
      </c>
      <c r="D451" s="697" t="s">
        <v>264</v>
      </c>
      <c r="E451" s="698">
        <v>180</v>
      </c>
      <c r="F451" s="216"/>
      <c r="G451" s="762">
        <f t="shared" si="132"/>
        <v>0</v>
      </c>
      <c r="H451" s="762"/>
      <c r="I451" s="782">
        <f t="shared" si="133"/>
        <v>0</v>
      </c>
      <c r="J451" s="792">
        <f t="shared" si="134"/>
        <v>0</v>
      </c>
    </row>
    <row r="452" spans="2:10">
      <c r="B452" s="690" t="s">
        <v>3191</v>
      </c>
      <c r="C452" s="461" t="s">
        <v>3130</v>
      </c>
      <c r="D452" s="697" t="s">
        <v>35</v>
      </c>
      <c r="E452" s="698">
        <v>267</v>
      </c>
      <c r="F452" s="216"/>
      <c r="G452" s="762">
        <f t="shared" si="132"/>
        <v>0</v>
      </c>
      <c r="H452" s="762"/>
      <c r="I452" s="782">
        <f t="shared" si="133"/>
        <v>0</v>
      </c>
      <c r="J452" s="792">
        <f t="shared" si="134"/>
        <v>0</v>
      </c>
    </row>
    <row r="453" spans="2:10">
      <c r="B453" s="690" t="s">
        <v>3192</v>
      </c>
      <c r="C453" s="461" t="s">
        <v>3193</v>
      </c>
      <c r="D453" s="697" t="s">
        <v>264</v>
      </c>
      <c r="E453" s="698">
        <v>5600</v>
      </c>
      <c r="F453" s="216"/>
      <c r="G453" s="762">
        <f t="shared" si="132"/>
        <v>0</v>
      </c>
      <c r="H453" s="762"/>
      <c r="I453" s="782">
        <f t="shared" si="133"/>
        <v>0</v>
      </c>
      <c r="J453" s="792">
        <f t="shared" si="134"/>
        <v>0</v>
      </c>
    </row>
    <row r="454" spans="2:10">
      <c r="B454" s="690" t="s">
        <v>3194</v>
      </c>
      <c r="C454" s="461" t="s">
        <v>3195</v>
      </c>
      <c r="D454" s="697" t="s">
        <v>264</v>
      </c>
      <c r="E454" s="698">
        <v>3200</v>
      </c>
      <c r="F454" s="216"/>
      <c r="G454" s="762">
        <f t="shared" si="132"/>
        <v>0</v>
      </c>
      <c r="H454" s="762"/>
      <c r="I454" s="782">
        <f t="shared" si="133"/>
        <v>0</v>
      </c>
      <c r="J454" s="792">
        <f t="shared" si="134"/>
        <v>0</v>
      </c>
    </row>
    <row r="455" spans="2:10">
      <c r="B455" s="690" t="s">
        <v>3196</v>
      </c>
      <c r="C455" s="461" t="s">
        <v>3197</v>
      </c>
      <c r="D455" s="697" t="s">
        <v>264</v>
      </c>
      <c r="E455" s="698">
        <v>1500</v>
      </c>
      <c r="F455" s="216"/>
      <c r="G455" s="762">
        <f t="shared" si="132"/>
        <v>0</v>
      </c>
      <c r="H455" s="762"/>
      <c r="I455" s="782">
        <f t="shared" si="133"/>
        <v>0</v>
      </c>
      <c r="J455" s="792">
        <f t="shared" si="134"/>
        <v>0</v>
      </c>
    </row>
    <row r="456" spans="2:10" ht="38.25">
      <c r="B456" s="690" t="s">
        <v>5328</v>
      </c>
      <c r="C456" s="461" t="s">
        <v>5329</v>
      </c>
      <c r="D456" s="697" t="s">
        <v>35</v>
      </c>
      <c r="E456" s="698">
        <v>1</v>
      </c>
      <c r="F456" s="216"/>
      <c r="G456" s="762">
        <f t="shared" si="132"/>
        <v>0</v>
      </c>
      <c r="H456" s="762"/>
      <c r="I456" s="782">
        <f t="shared" si="133"/>
        <v>0</v>
      </c>
      <c r="J456" s="792">
        <f t="shared" si="134"/>
        <v>0</v>
      </c>
    </row>
    <row r="457" spans="2:10">
      <c r="B457" s="511"/>
      <c r="C457" s="699"/>
      <c r="D457" s="401"/>
      <c r="E457" s="105"/>
      <c r="F457" s="378"/>
      <c r="G457" s="762"/>
      <c r="H457" s="762"/>
      <c r="J457" s="336"/>
    </row>
    <row r="458" spans="2:10" ht="13.5" thickBot="1">
      <c r="B458" s="399"/>
      <c r="C458" s="373" t="s">
        <v>870</v>
      </c>
      <c r="D458" s="688"/>
      <c r="E458" s="689"/>
      <c r="F458" s="377"/>
      <c r="G458" s="764">
        <f>SUM(G312:G457)</f>
        <v>0</v>
      </c>
      <c r="H458" s="775"/>
      <c r="I458" s="786">
        <f>SUM(I309:I457)</f>
        <v>0</v>
      </c>
      <c r="J458" s="793">
        <f>SUM(J310:J457)</f>
        <v>0</v>
      </c>
    </row>
    <row r="459" spans="2:10" ht="13.5" thickTop="1">
      <c r="B459" s="399"/>
      <c r="C459" s="20"/>
      <c r="D459" s="8"/>
      <c r="E459" s="678"/>
      <c r="F459" s="378"/>
      <c r="G459" s="761"/>
      <c r="H459" s="761"/>
      <c r="J459" s="336"/>
    </row>
    <row r="460" spans="2:10">
      <c r="B460" s="397" t="s">
        <v>9</v>
      </c>
      <c r="C460" s="398" t="s">
        <v>829</v>
      </c>
      <c r="D460" s="679"/>
      <c r="E460" s="103"/>
      <c r="F460" s="798"/>
      <c r="G460" s="165"/>
      <c r="H460" s="163"/>
      <c r="I460" s="781"/>
      <c r="J460" s="336"/>
    </row>
    <row r="461" spans="2:10">
      <c r="D461" s="8"/>
      <c r="E461" s="678"/>
      <c r="F461" s="378"/>
      <c r="G461" s="761"/>
      <c r="H461" s="761"/>
      <c r="I461" s="781"/>
      <c r="J461" s="336"/>
    </row>
    <row r="462" spans="2:10" ht="63.75">
      <c r="B462" s="461" t="s">
        <v>6</v>
      </c>
      <c r="C462" s="461" t="s">
        <v>3198</v>
      </c>
      <c r="D462" s="401" t="s">
        <v>35</v>
      </c>
      <c r="E462" s="461">
        <v>1</v>
      </c>
      <c r="F462" s="216"/>
      <c r="G462" s="762">
        <f t="shared" ref="G462" si="135">F462*E462</f>
        <v>0</v>
      </c>
      <c r="H462" s="762"/>
      <c r="I462" s="782">
        <f t="shared" ref="I462" si="136">G462*0.1</f>
        <v>0</v>
      </c>
      <c r="J462" s="792">
        <f t="shared" ref="J462" si="137">G462*0.9</f>
        <v>0</v>
      </c>
    </row>
    <row r="463" spans="2:10">
      <c r="B463" s="461"/>
      <c r="C463" s="461" t="s">
        <v>3199</v>
      </c>
      <c r="D463" s="401"/>
      <c r="E463" s="461"/>
      <c r="F463" s="802"/>
      <c r="G463" s="762"/>
      <c r="H463" s="762"/>
      <c r="I463" s="781"/>
      <c r="J463" s="336"/>
    </row>
    <row r="464" spans="2:10">
      <c r="B464" s="461"/>
      <c r="C464" s="461" t="s">
        <v>200</v>
      </c>
      <c r="D464" s="401"/>
      <c r="E464" s="461"/>
      <c r="F464" s="799"/>
      <c r="G464" s="762"/>
      <c r="H464" s="762"/>
      <c r="I464" s="781"/>
      <c r="J464" s="336"/>
    </row>
    <row r="465" spans="2:10">
      <c r="B465" s="461"/>
      <c r="C465" s="461" t="s">
        <v>3200</v>
      </c>
      <c r="D465" s="401"/>
      <c r="E465" s="461"/>
      <c r="F465" s="799"/>
      <c r="G465" s="762"/>
      <c r="H465" s="762"/>
      <c r="I465" s="781"/>
      <c r="J465" s="336"/>
    </row>
    <row r="466" spans="2:10">
      <c r="B466" s="461"/>
      <c r="C466" s="461" t="s">
        <v>3201</v>
      </c>
      <c r="D466" s="401"/>
      <c r="E466" s="461"/>
      <c r="F466" s="799"/>
      <c r="G466" s="762"/>
      <c r="H466" s="762"/>
      <c r="I466" s="781"/>
      <c r="J466" s="336"/>
    </row>
    <row r="467" spans="2:10">
      <c r="B467" s="461"/>
      <c r="C467" s="461" t="s">
        <v>3202</v>
      </c>
      <c r="D467" s="401"/>
      <c r="E467" s="461"/>
      <c r="F467" s="799"/>
      <c r="G467" s="762"/>
      <c r="H467" s="762"/>
      <c r="I467" s="781"/>
      <c r="J467" s="336"/>
    </row>
    <row r="468" spans="2:10">
      <c r="B468" s="461"/>
      <c r="C468" s="461" t="s">
        <v>3203</v>
      </c>
      <c r="D468" s="401"/>
      <c r="E468" s="461"/>
      <c r="F468" s="799"/>
      <c r="G468" s="762"/>
      <c r="H468" s="762"/>
      <c r="I468" s="781"/>
      <c r="J468" s="336"/>
    </row>
    <row r="469" spans="2:10">
      <c r="B469" s="461"/>
      <c r="C469" s="461" t="s">
        <v>3204</v>
      </c>
      <c r="D469" s="401"/>
      <c r="E469" s="461"/>
      <c r="F469" s="799"/>
      <c r="G469" s="762"/>
      <c r="H469" s="762"/>
      <c r="I469" s="781"/>
      <c r="J469" s="336"/>
    </row>
    <row r="470" spans="2:10">
      <c r="B470" s="700"/>
      <c r="C470" s="461" t="s">
        <v>3205</v>
      </c>
      <c r="D470" s="691"/>
      <c r="E470" s="687"/>
      <c r="F470" s="803"/>
      <c r="G470" s="765"/>
      <c r="H470" s="765"/>
      <c r="I470" s="781"/>
      <c r="J470" s="336"/>
    </row>
    <row r="471" spans="2:10">
      <c r="B471" s="461"/>
      <c r="C471" s="461" t="s">
        <v>3206</v>
      </c>
      <c r="D471" s="401"/>
      <c r="E471" s="461"/>
      <c r="F471" s="799"/>
      <c r="G471" s="762"/>
      <c r="H471" s="762"/>
      <c r="I471" s="781"/>
      <c r="J471" s="336"/>
    </row>
    <row r="472" spans="2:10">
      <c r="B472" s="461"/>
      <c r="C472" s="461" t="s">
        <v>3207</v>
      </c>
      <c r="D472" s="401"/>
      <c r="E472" s="461"/>
      <c r="F472" s="799"/>
      <c r="G472" s="762"/>
      <c r="H472" s="762"/>
      <c r="I472" s="781"/>
      <c r="J472" s="336"/>
    </row>
    <row r="473" spans="2:10">
      <c r="B473" s="461"/>
      <c r="C473" s="461" t="s">
        <v>3208</v>
      </c>
      <c r="D473" s="401"/>
      <c r="E473" s="461"/>
      <c r="F473" s="799"/>
      <c r="G473" s="762"/>
      <c r="H473" s="762"/>
      <c r="I473" s="781"/>
      <c r="J473" s="336"/>
    </row>
    <row r="474" spans="2:10">
      <c r="B474" s="461"/>
      <c r="C474" s="461" t="s">
        <v>3209</v>
      </c>
      <c r="D474" s="401"/>
      <c r="E474" s="461"/>
      <c r="F474" s="799"/>
      <c r="G474" s="762"/>
      <c r="H474" s="762"/>
      <c r="I474" s="781"/>
      <c r="J474" s="336"/>
    </row>
    <row r="475" spans="2:10">
      <c r="B475" s="461"/>
      <c r="C475" s="461" t="s">
        <v>3210</v>
      </c>
      <c r="D475" s="401"/>
      <c r="E475" s="461"/>
      <c r="F475" s="799"/>
      <c r="G475" s="762"/>
      <c r="H475" s="762"/>
      <c r="I475" s="781"/>
      <c r="J475" s="336"/>
    </row>
    <row r="476" spans="2:10">
      <c r="B476" s="461"/>
      <c r="C476" s="461" t="s">
        <v>3211</v>
      </c>
      <c r="D476" s="401"/>
      <c r="E476" s="461"/>
      <c r="F476" s="799"/>
      <c r="G476" s="762"/>
      <c r="H476" s="762"/>
      <c r="I476" s="781"/>
      <c r="J476" s="336"/>
    </row>
    <row r="477" spans="2:10">
      <c r="B477" s="461"/>
      <c r="C477" s="461" t="s">
        <v>3212</v>
      </c>
      <c r="D477" s="401"/>
      <c r="E477" s="461"/>
      <c r="F477" s="799"/>
      <c r="G477" s="762"/>
      <c r="H477" s="762"/>
      <c r="I477" s="781"/>
      <c r="J477" s="336"/>
    </row>
    <row r="478" spans="2:10">
      <c r="B478" s="461"/>
      <c r="C478" s="461" t="s">
        <v>3213</v>
      </c>
      <c r="D478" s="401"/>
      <c r="E478" s="461"/>
      <c r="F478" s="799"/>
      <c r="G478" s="762"/>
      <c r="H478" s="762"/>
      <c r="I478" s="781"/>
      <c r="J478" s="336"/>
    </row>
    <row r="479" spans="2:10">
      <c r="B479" s="461"/>
      <c r="C479" s="461"/>
      <c r="D479" s="401"/>
      <c r="E479" s="461"/>
      <c r="F479" s="799"/>
      <c r="G479" s="762"/>
      <c r="H479" s="762"/>
      <c r="I479" s="781"/>
      <c r="J479" s="336"/>
    </row>
    <row r="480" spans="2:10">
      <c r="B480" s="700"/>
      <c r="C480" s="461" t="s">
        <v>3214</v>
      </c>
      <c r="D480" s="691"/>
      <c r="E480" s="687"/>
      <c r="F480" s="803"/>
      <c r="G480" s="765"/>
      <c r="H480" s="765"/>
      <c r="I480" s="781"/>
      <c r="J480" s="336"/>
    </row>
    <row r="481" spans="2:10">
      <c r="B481" s="700"/>
      <c r="C481" s="461" t="s">
        <v>200</v>
      </c>
      <c r="D481" s="691"/>
      <c r="E481" s="687"/>
      <c r="F481" s="803"/>
      <c r="G481" s="765"/>
      <c r="H481" s="765"/>
      <c r="I481" s="781"/>
      <c r="J481" s="336"/>
    </row>
    <row r="482" spans="2:10">
      <c r="B482" s="461"/>
      <c r="C482" s="461" t="s">
        <v>3215</v>
      </c>
      <c r="D482" s="401"/>
      <c r="E482" s="461"/>
      <c r="F482" s="799"/>
      <c r="G482" s="762"/>
      <c r="H482" s="762"/>
      <c r="I482" s="781"/>
      <c r="J482" s="336"/>
    </row>
    <row r="483" spans="2:10">
      <c r="B483" s="700"/>
      <c r="C483" s="461" t="s">
        <v>3216</v>
      </c>
      <c r="D483" s="691"/>
      <c r="E483" s="687"/>
      <c r="F483" s="803"/>
      <c r="G483" s="765"/>
      <c r="H483" s="765"/>
      <c r="I483" s="781"/>
      <c r="J483" s="336"/>
    </row>
    <row r="484" spans="2:10">
      <c r="B484" s="700"/>
      <c r="C484" s="461" t="s">
        <v>3217</v>
      </c>
      <c r="D484" s="691"/>
      <c r="E484" s="687"/>
      <c r="F484" s="803"/>
      <c r="G484" s="765"/>
      <c r="H484" s="765"/>
      <c r="I484" s="781"/>
      <c r="J484" s="336"/>
    </row>
    <row r="485" spans="2:10">
      <c r="B485" s="700"/>
      <c r="C485" s="461" t="s">
        <v>3218</v>
      </c>
      <c r="D485" s="691"/>
      <c r="E485" s="687"/>
      <c r="F485" s="803"/>
      <c r="G485" s="765"/>
      <c r="H485" s="765"/>
      <c r="I485" s="781"/>
      <c r="J485" s="336"/>
    </row>
    <row r="486" spans="2:10">
      <c r="B486" s="700"/>
      <c r="C486" s="461" t="s">
        <v>3219</v>
      </c>
      <c r="D486" s="691"/>
      <c r="E486" s="687"/>
      <c r="F486" s="803"/>
      <c r="G486" s="765"/>
      <c r="H486" s="765"/>
      <c r="I486" s="781"/>
      <c r="J486" s="336"/>
    </row>
    <row r="487" spans="2:10">
      <c r="B487" s="700"/>
      <c r="C487" s="461" t="s">
        <v>3220</v>
      </c>
      <c r="D487" s="691"/>
      <c r="E487" s="687"/>
      <c r="F487" s="803"/>
      <c r="G487" s="765"/>
      <c r="H487" s="765"/>
      <c r="I487" s="781"/>
      <c r="J487" s="336"/>
    </row>
    <row r="488" spans="2:10">
      <c r="B488" s="700"/>
      <c r="C488" s="461"/>
      <c r="D488" s="691"/>
      <c r="E488" s="687"/>
      <c r="F488" s="803"/>
      <c r="G488" s="765"/>
      <c r="H488" s="765"/>
      <c r="I488" s="781"/>
      <c r="J488" s="336"/>
    </row>
    <row r="489" spans="2:10">
      <c r="B489" s="700"/>
      <c r="C489" s="461" t="s">
        <v>3221</v>
      </c>
      <c r="D489" s="691"/>
      <c r="E489" s="687"/>
      <c r="F489" s="803"/>
      <c r="G489" s="765"/>
      <c r="H489" s="765"/>
      <c r="I489" s="781"/>
      <c r="J489" s="336"/>
    </row>
    <row r="490" spans="2:10">
      <c r="B490" s="700"/>
      <c r="C490" s="461" t="s">
        <v>200</v>
      </c>
      <c r="D490" s="691"/>
      <c r="E490" s="687"/>
      <c r="F490" s="803"/>
      <c r="G490" s="765"/>
      <c r="H490" s="765"/>
      <c r="I490" s="781"/>
      <c r="J490" s="336"/>
    </row>
    <row r="491" spans="2:10">
      <c r="B491" s="461"/>
      <c r="C491" s="461" t="s">
        <v>3222</v>
      </c>
      <c r="D491" s="401"/>
      <c r="E491" s="461"/>
      <c r="F491" s="799"/>
      <c r="G491" s="762"/>
      <c r="H491" s="762"/>
      <c r="I491" s="781"/>
      <c r="J491" s="336"/>
    </row>
    <row r="492" spans="2:10">
      <c r="B492" s="461"/>
      <c r="C492" s="461" t="s">
        <v>3223</v>
      </c>
      <c r="D492" s="401"/>
      <c r="E492" s="461"/>
      <c r="F492" s="799"/>
      <c r="G492" s="762"/>
      <c r="H492" s="762"/>
      <c r="I492" s="781"/>
      <c r="J492" s="336"/>
    </row>
    <row r="493" spans="2:10">
      <c r="B493" s="461"/>
      <c r="C493" s="461" t="s">
        <v>3224</v>
      </c>
      <c r="D493" s="401"/>
      <c r="E493" s="461"/>
      <c r="F493" s="799"/>
      <c r="G493" s="762"/>
      <c r="H493" s="762"/>
      <c r="I493" s="781"/>
      <c r="J493" s="336"/>
    </row>
    <row r="494" spans="2:10">
      <c r="B494" s="461"/>
      <c r="C494" s="461" t="s">
        <v>3225</v>
      </c>
      <c r="D494" s="401"/>
      <c r="E494" s="461"/>
      <c r="F494" s="799"/>
      <c r="G494" s="762"/>
      <c r="H494" s="762"/>
      <c r="I494" s="781"/>
      <c r="J494" s="336"/>
    </row>
    <row r="495" spans="2:10">
      <c r="B495" s="700"/>
      <c r="C495" s="461" t="s">
        <v>3226</v>
      </c>
      <c r="D495" s="691"/>
      <c r="E495" s="687"/>
      <c r="F495" s="803"/>
      <c r="G495" s="765"/>
      <c r="H495" s="765"/>
      <c r="I495" s="781"/>
      <c r="J495" s="336"/>
    </row>
    <row r="496" spans="2:10">
      <c r="B496" s="700"/>
      <c r="C496" s="461" t="s">
        <v>3218</v>
      </c>
      <c r="D496" s="691"/>
      <c r="E496" s="687"/>
      <c r="F496" s="803"/>
      <c r="G496" s="765"/>
      <c r="H496" s="765"/>
      <c r="I496" s="781"/>
      <c r="J496" s="336"/>
    </row>
    <row r="497" spans="2:10">
      <c r="B497" s="700"/>
      <c r="C497" s="461" t="s">
        <v>3219</v>
      </c>
      <c r="D497" s="691"/>
      <c r="E497" s="687"/>
      <c r="F497" s="803"/>
      <c r="G497" s="765"/>
      <c r="H497" s="765"/>
      <c r="I497" s="781"/>
      <c r="J497" s="336"/>
    </row>
    <row r="498" spans="2:10">
      <c r="B498" s="700"/>
      <c r="C498" s="461" t="s">
        <v>3220</v>
      </c>
      <c r="D498" s="691"/>
      <c r="E498" s="687"/>
      <c r="F498" s="803"/>
      <c r="G498" s="765"/>
      <c r="H498" s="765"/>
      <c r="I498" s="781"/>
      <c r="J498" s="336"/>
    </row>
    <row r="499" spans="2:10" ht="63.75">
      <c r="B499" s="701" t="s">
        <v>26</v>
      </c>
      <c r="C499" s="461" t="s">
        <v>3227</v>
      </c>
      <c r="D499" s="691" t="s">
        <v>219</v>
      </c>
      <c r="E499" s="687">
        <v>1</v>
      </c>
      <c r="F499" s="216"/>
      <c r="G499" s="762">
        <f t="shared" ref="G499" si="138">F499*E499</f>
        <v>0</v>
      </c>
      <c r="H499" s="762"/>
      <c r="I499" s="782">
        <f t="shared" ref="I499" si="139">G499*0.1</f>
        <v>0</v>
      </c>
      <c r="J499" s="792">
        <f t="shared" ref="J499" si="140">G499*0.9</f>
        <v>0</v>
      </c>
    </row>
    <row r="500" spans="2:10">
      <c r="B500" s="700"/>
      <c r="C500" s="461" t="s">
        <v>3199</v>
      </c>
      <c r="D500" s="691"/>
      <c r="E500" s="687"/>
      <c r="F500" s="803"/>
      <c r="G500" s="765"/>
      <c r="H500" s="765"/>
      <c r="I500" s="781"/>
      <c r="J500" s="336"/>
    </row>
    <row r="501" spans="2:10">
      <c r="B501" s="700"/>
      <c r="C501" s="461" t="s">
        <v>200</v>
      </c>
      <c r="D501" s="691"/>
      <c r="E501" s="687"/>
      <c r="F501" s="803"/>
      <c r="G501" s="765"/>
      <c r="H501" s="765"/>
      <c r="I501" s="781"/>
      <c r="J501" s="336"/>
    </row>
    <row r="502" spans="2:10">
      <c r="B502" s="700"/>
      <c r="C502" s="461" t="s">
        <v>3228</v>
      </c>
      <c r="D502" s="691"/>
      <c r="E502" s="687"/>
      <c r="F502" s="803"/>
      <c r="G502" s="765"/>
      <c r="H502" s="765"/>
      <c r="I502" s="781"/>
      <c r="J502" s="336"/>
    </row>
    <row r="503" spans="2:10">
      <c r="B503" s="700"/>
      <c r="C503" s="461" t="s">
        <v>3229</v>
      </c>
      <c r="D503" s="691"/>
      <c r="E503" s="687"/>
      <c r="F503" s="803"/>
      <c r="G503" s="765"/>
      <c r="H503" s="765"/>
      <c r="I503" s="781"/>
      <c r="J503" s="336"/>
    </row>
    <row r="504" spans="2:10">
      <c r="B504" s="700"/>
      <c r="C504" s="461" t="s">
        <v>3230</v>
      </c>
      <c r="D504" s="691"/>
      <c r="E504" s="687"/>
      <c r="F504" s="803"/>
      <c r="G504" s="765"/>
      <c r="H504" s="765"/>
      <c r="I504" s="781"/>
      <c r="J504" s="336"/>
    </row>
    <row r="505" spans="2:10">
      <c r="B505" s="700"/>
      <c r="C505" s="461" t="s">
        <v>3231</v>
      </c>
      <c r="D505" s="691"/>
      <c r="E505" s="687"/>
      <c r="F505" s="803"/>
      <c r="G505" s="765"/>
      <c r="H505" s="765"/>
      <c r="I505" s="781"/>
      <c r="J505" s="336"/>
    </row>
    <row r="506" spans="2:10">
      <c r="B506" s="700"/>
      <c r="C506" s="461" t="s">
        <v>3232</v>
      </c>
      <c r="D506" s="691"/>
      <c r="E506" s="687"/>
      <c r="F506" s="803"/>
      <c r="G506" s="765"/>
      <c r="H506" s="765"/>
      <c r="I506" s="781"/>
      <c r="J506" s="336"/>
    </row>
    <row r="507" spans="2:10">
      <c r="B507" s="700"/>
      <c r="C507" s="461" t="s">
        <v>3233</v>
      </c>
      <c r="D507" s="691"/>
      <c r="E507" s="687"/>
      <c r="F507" s="803"/>
      <c r="G507" s="765"/>
      <c r="H507" s="765"/>
      <c r="I507" s="781"/>
      <c r="J507" s="336"/>
    </row>
    <row r="508" spans="2:10">
      <c r="B508" s="700"/>
      <c r="C508" s="461" t="s">
        <v>3234</v>
      </c>
      <c r="D508" s="691"/>
      <c r="E508" s="687"/>
      <c r="F508" s="803"/>
      <c r="G508" s="765"/>
      <c r="H508" s="765"/>
      <c r="I508" s="781"/>
      <c r="J508" s="336"/>
    </row>
    <row r="509" spans="2:10">
      <c r="B509" s="700"/>
      <c r="C509" s="461" t="s">
        <v>3235</v>
      </c>
      <c r="D509" s="691"/>
      <c r="E509" s="687"/>
      <c r="F509" s="803"/>
      <c r="G509" s="765"/>
      <c r="H509" s="765"/>
      <c r="I509" s="781"/>
      <c r="J509" s="336"/>
    </row>
    <row r="510" spans="2:10">
      <c r="B510" s="461"/>
      <c r="C510" s="461" t="s">
        <v>3236</v>
      </c>
      <c r="D510" s="401"/>
      <c r="E510" s="461"/>
      <c r="F510" s="799"/>
      <c r="G510" s="762"/>
      <c r="H510" s="762"/>
      <c r="I510" s="781"/>
      <c r="J510" s="336"/>
    </row>
    <row r="511" spans="2:10">
      <c r="B511" s="461"/>
      <c r="C511" s="461" t="s">
        <v>3237</v>
      </c>
      <c r="D511" s="401"/>
      <c r="E511" s="461"/>
      <c r="F511" s="799"/>
      <c r="G511" s="762"/>
      <c r="H511" s="762"/>
      <c r="I511" s="781"/>
      <c r="J511" s="336"/>
    </row>
    <row r="512" spans="2:10">
      <c r="B512" s="461"/>
      <c r="C512" s="461" t="s">
        <v>3238</v>
      </c>
      <c r="D512" s="401"/>
      <c r="E512" s="461"/>
      <c r="F512" s="799"/>
      <c r="G512" s="762"/>
      <c r="H512" s="762"/>
      <c r="I512" s="781"/>
      <c r="J512" s="336"/>
    </row>
    <row r="513" spans="2:10">
      <c r="B513" s="461"/>
      <c r="C513" s="461" t="s">
        <v>3239</v>
      </c>
      <c r="D513" s="401"/>
      <c r="E513" s="461"/>
      <c r="F513" s="799"/>
      <c r="G513" s="762"/>
      <c r="H513" s="762"/>
      <c r="I513" s="781"/>
      <c r="J513" s="336"/>
    </row>
    <row r="514" spans="2:10">
      <c r="B514" s="700"/>
      <c r="C514" s="461" t="s">
        <v>3240</v>
      </c>
      <c r="D514" s="691"/>
      <c r="E514" s="687"/>
      <c r="F514" s="803"/>
      <c r="G514" s="765"/>
      <c r="H514" s="765"/>
      <c r="I514" s="781"/>
      <c r="J514" s="336"/>
    </row>
    <row r="515" spans="2:10">
      <c r="B515" s="700"/>
      <c r="C515" s="461" t="s">
        <v>3219</v>
      </c>
      <c r="D515" s="691"/>
      <c r="E515" s="687"/>
      <c r="F515" s="803"/>
      <c r="G515" s="765"/>
      <c r="H515" s="765"/>
      <c r="I515" s="781"/>
      <c r="J515" s="336"/>
    </row>
    <row r="516" spans="2:10">
      <c r="B516" s="700"/>
      <c r="C516" s="461" t="s">
        <v>3220</v>
      </c>
      <c r="D516" s="691"/>
      <c r="E516" s="687"/>
      <c r="F516" s="803"/>
      <c r="G516" s="765"/>
      <c r="H516" s="765"/>
      <c r="I516" s="781"/>
      <c r="J516" s="336"/>
    </row>
    <row r="517" spans="2:10">
      <c r="B517" s="700"/>
      <c r="C517" s="461"/>
      <c r="D517" s="691"/>
      <c r="E517" s="687"/>
      <c r="F517" s="803"/>
      <c r="G517" s="765"/>
      <c r="H517" s="765"/>
      <c r="I517" s="781"/>
      <c r="J517" s="336"/>
    </row>
    <row r="518" spans="2:10">
      <c r="B518" s="700"/>
      <c r="C518" s="461" t="s">
        <v>3241</v>
      </c>
      <c r="D518" s="691"/>
      <c r="E518" s="687"/>
      <c r="F518" s="803"/>
      <c r="G518" s="765"/>
      <c r="H518" s="765"/>
      <c r="I518" s="781"/>
      <c r="J518" s="336"/>
    </row>
    <row r="519" spans="2:10">
      <c r="B519" s="700"/>
      <c r="C519" s="461" t="s">
        <v>200</v>
      </c>
      <c r="D519" s="691"/>
      <c r="E519" s="687"/>
      <c r="F519" s="803"/>
      <c r="G519" s="765"/>
      <c r="H519" s="765"/>
      <c r="I519" s="781"/>
      <c r="J519" s="336"/>
    </row>
    <row r="520" spans="2:10">
      <c r="B520" s="700"/>
      <c r="C520" s="461" t="s">
        <v>3242</v>
      </c>
      <c r="D520" s="691"/>
      <c r="E520" s="687"/>
      <c r="F520" s="803"/>
      <c r="G520" s="765"/>
      <c r="H520" s="765"/>
      <c r="I520" s="781"/>
      <c r="J520" s="336"/>
    </row>
    <row r="521" spans="2:10">
      <c r="B521" s="700"/>
      <c r="C521" s="461" t="s">
        <v>3243</v>
      </c>
      <c r="D521" s="691"/>
      <c r="E521" s="687"/>
      <c r="F521" s="803"/>
      <c r="G521" s="765"/>
      <c r="H521" s="765"/>
      <c r="I521" s="781"/>
      <c r="J521" s="336"/>
    </row>
    <row r="522" spans="2:10">
      <c r="B522" s="700"/>
      <c r="C522" s="461" t="s">
        <v>3244</v>
      </c>
      <c r="D522" s="691"/>
      <c r="E522" s="687"/>
      <c r="F522" s="803"/>
      <c r="G522" s="765"/>
      <c r="H522" s="765"/>
      <c r="I522" s="781"/>
      <c r="J522" s="336"/>
    </row>
    <row r="523" spans="2:10">
      <c r="B523" s="700"/>
      <c r="C523" s="461" t="s">
        <v>3245</v>
      </c>
      <c r="D523" s="691"/>
      <c r="E523" s="687"/>
      <c r="F523" s="803"/>
      <c r="G523" s="765"/>
      <c r="H523" s="765"/>
      <c r="I523" s="781"/>
      <c r="J523" s="336"/>
    </row>
    <row r="524" spans="2:10">
      <c r="B524" s="700"/>
      <c r="C524" s="461" t="s">
        <v>3240</v>
      </c>
      <c r="D524" s="691"/>
      <c r="E524" s="687"/>
      <c r="F524" s="803"/>
      <c r="G524" s="765"/>
      <c r="H524" s="765"/>
      <c r="I524" s="781"/>
      <c r="J524" s="336"/>
    </row>
    <row r="525" spans="2:10">
      <c r="B525" s="700"/>
      <c r="C525" s="461" t="s">
        <v>3219</v>
      </c>
      <c r="D525" s="691"/>
      <c r="E525" s="687"/>
      <c r="F525" s="803"/>
      <c r="G525" s="765"/>
      <c r="H525" s="765"/>
      <c r="I525" s="781"/>
      <c r="J525" s="336"/>
    </row>
    <row r="526" spans="2:10">
      <c r="B526" s="700"/>
      <c r="C526" s="461" t="s">
        <v>3220</v>
      </c>
      <c r="D526" s="691"/>
      <c r="E526" s="687"/>
      <c r="F526" s="803"/>
      <c r="G526" s="765"/>
      <c r="H526" s="765"/>
      <c r="I526" s="781"/>
      <c r="J526" s="336"/>
    </row>
    <row r="527" spans="2:10" ht="63.75">
      <c r="B527" s="701" t="s">
        <v>27</v>
      </c>
      <c r="C527" s="461" t="s">
        <v>3246</v>
      </c>
      <c r="D527" s="691" t="s">
        <v>219</v>
      </c>
      <c r="E527" s="687">
        <v>1</v>
      </c>
      <c r="F527" s="216"/>
      <c r="G527" s="762">
        <f t="shared" ref="G527" si="141">F527*E527</f>
        <v>0</v>
      </c>
      <c r="H527" s="762"/>
      <c r="I527" s="782">
        <f t="shared" ref="I527" si="142">G527*0.1</f>
        <v>0</v>
      </c>
      <c r="J527" s="792">
        <f t="shared" ref="J527" si="143">G527*0.9</f>
        <v>0</v>
      </c>
    </row>
    <row r="528" spans="2:10">
      <c r="B528" s="700"/>
      <c r="C528" s="461" t="s">
        <v>3199</v>
      </c>
      <c r="D528" s="691"/>
      <c r="E528" s="687"/>
      <c r="F528" s="803"/>
      <c r="G528" s="765"/>
      <c r="H528" s="765"/>
      <c r="I528" s="781"/>
      <c r="J528" s="336"/>
    </row>
    <row r="529" spans="2:10">
      <c r="B529" s="700"/>
      <c r="C529" s="461" t="s">
        <v>200</v>
      </c>
      <c r="D529" s="691"/>
      <c r="E529" s="687"/>
      <c r="F529" s="803"/>
      <c r="G529" s="765"/>
      <c r="H529" s="765"/>
      <c r="I529" s="781"/>
      <c r="J529" s="336"/>
    </row>
    <row r="530" spans="2:10">
      <c r="B530" s="700"/>
      <c r="C530" s="461" t="s">
        <v>3228</v>
      </c>
      <c r="D530" s="691"/>
      <c r="E530" s="687"/>
      <c r="F530" s="803"/>
      <c r="G530" s="765"/>
      <c r="H530" s="765"/>
      <c r="I530" s="781"/>
      <c r="J530" s="336"/>
    </row>
    <row r="531" spans="2:10">
      <c r="B531" s="700"/>
      <c r="C531" s="461" t="s">
        <v>3247</v>
      </c>
      <c r="D531" s="691"/>
      <c r="E531" s="687"/>
      <c r="F531" s="803"/>
      <c r="G531" s="765"/>
      <c r="H531" s="765"/>
      <c r="I531" s="781"/>
      <c r="J531" s="336"/>
    </row>
    <row r="532" spans="2:10">
      <c r="B532" s="700"/>
      <c r="C532" s="461" t="s">
        <v>3248</v>
      </c>
      <c r="D532" s="691"/>
      <c r="E532" s="687"/>
      <c r="F532" s="803"/>
      <c r="G532" s="765"/>
      <c r="H532" s="765"/>
      <c r="I532" s="781"/>
      <c r="J532" s="336"/>
    </row>
    <row r="533" spans="2:10">
      <c r="B533" s="700"/>
      <c r="C533" s="461" t="s">
        <v>3249</v>
      </c>
      <c r="D533" s="691"/>
      <c r="E533" s="687"/>
      <c r="F533" s="803"/>
      <c r="G533" s="765"/>
      <c r="H533" s="765"/>
      <c r="I533" s="781"/>
      <c r="J533" s="336"/>
    </row>
    <row r="534" spans="2:10">
      <c r="B534" s="700"/>
      <c r="C534" s="461" t="s">
        <v>3250</v>
      </c>
      <c r="D534" s="691"/>
      <c r="E534" s="687"/>
      <c r="F534" s="803"/>
      <c r="G534" s="765"/>
      <c r="H534" s="765"/>
      <c r="I534" s="781"/>
      <c r="J534" s="336"/>
    </row>
    <row r="535" spans="2:10">
      <c r="B535" s="700"/>
      <c r="C535" s="461" t="s">
        <v>3232</v>
      </c>
      <c r="D535" s="691"/>
      <c r="E535" s="687"/>
      <c r="F535" s="803"/>
      <c r="G535" s="765"/>
      <c r="H535" s="765"/>
      <c r="I535" s="781"/>
      <c r="J535" s="336"/>
    </row>
    <row r="536" spans="2:10">
      <c r="B536" s="700"/>
      <c r="C536" s="461" t="s">
        <v>3233</v>
      </c>
      <c r="D536" s="691"/>
      <c r="E536" s="687"/>
      <c r="F536" s="803"/>
      <c r="G536" s="765"/>
      <c r="H536" s="765"/>
      <c r="I536" s="781"/>
      <c r="J536" s="336"/>
    </row>
    <row r="537" spans="2:10">
      <c r="B537" s="700"/>
      <c r="C537" s="461" t="s">
        <v>3251</v>
      </c>
      <c r="D537" s="691"/>
      <c r="E537" s="687"/>
      <c r="F537" s="803"/>
      <c r="G537" s="765"/>
      <c r="H537" s="765"/>
      <c r="I537" s="781"/>
      <c r="J537" s="336"/>
    </row>
    <row r="538" spans="2:10">
      <c r="B538" s="461"/>
      <c r="C538" s="461" t="s">
        <v>3252</v>
      </c>
      <c r="D538" s="401"/>
      <c r="E538" s="461"/>
      <c r="F538" s="799"/>
      <c r="G538" s="762"/>
      <c r="H538" s="762"/>
      <c r="I538" s="781"/>
      <c r="J538" s="336"/>
    </row>
    <row r="539" spans="2:10">
      <c r="B539" s="461"/>
      <c r="C539" s="461" t="s">
        <v>3253</v>
      </c>
      <c r="D539" s="401"/>
      <c r="E539" s="461"/>
      <c r="F539" s="799"/>
      <c r="G539" s="762"/>
      <c r="H539" s="762"/>
      <c r="I539" s="781"/>
      <c r="J539" s="336"/>
    </row>
    <row r="540" spans="2:10">
      <c r="B540" s="461"/>
      <c r="C540" s="461" t="s">
        <v>3254</v>
      </c>
      <c r="D540" s="401"/>
      <c r="E540" s="461"/>
      <c r="F540" s="799"/>
      <c r="G540" s="762"/>
      <c r="H540" s="762"/>
      <c r="I540" s="781"/>
      <c r="J540" s="336"/>
    </row>
    <row r="541" spans="2:10">
      <c r="B541" s="461"/>
      <c r="C541" s="461" t="s">
        <v>3255</v>
      </c>
      <c r="D541" s="401"/>
      <c r="E541" s="461"/>
      <c r="F541" s="799"/>
      <c r="G541" s="762"/>
      <c r="H541" s="762"/>
      <c r="I541" s="781"/>
      <c r="J541" s="336"/>
    </row>
    <row r="542" spans="2:10">
      <c r="B542" s="700"/>
      <c r="C542" s="461" t="s">
        <v>3240</v>
      </c>
      <c r="D542" s="691"/>
      <c r="E542" s="687"/>
      <c r="F542" s="803"/>
      <c r="G542" s="765"/>
      <c r="H542" s="765"/>
      <c r="I542" s="781"/>
      <c r="J542" s="336"/>
    </row>
    <row r="543" spans="2:10">
      <c r="B543" s="700"/>
      <c r="C543" s="461" t="s">
        <v>3219</v>
      </c>
      <c r="D543" s="691"/>
      <c r="E543" s="687"/>
      <c r="F543" s="803"/>
      <c r="G543" s="765"/>
      <c r="H543" s="765"/>
      <c r="I543" s="781"/>
      <c r="J543" s="336"/>
    </row>
    <row r="544" spans="2:10">
      <c r="B544" s="700"/>
      <c r="C544" s="461" t="s">
        <v>3220</v>
      </c>
      <c r="D544" s="691"/>
      <c r="E544" s="687"/>
      <c r="F544" s="803"/>
      <c r="G544" s="765"/>
      <c r="H544" s="765"/>
      <c r="I544" s="781"/>
      <c r="J544" s="336"/>
    </row>
    <row r="545" spans="2:10">
      <c r="B545" s="700"/>
      <c r="C545" s="461"/>
      <c r="D545" s="691"/>
      <c r="E545" s="687"/>
      <c r="F545" s="803"/>
      <c r="G545" s="765"/>
      <c r="H545" s="765"/>
      <c r="I545" s="781"/>
      <c r="J545" s="336"/>
    </row>
    <row r="546" spans="2:10">
      <c r="B546" s="700"/>
      <c r="C546" s="461" t="s">
        <v>3241</v>
      </c>
      <c r="D546" s="691"/>
      <c r="E546" s="687"/>
      <c r="F546" s="803"/>
      <c r="G546" s="765"/>
      <c r="H546" s="765"/>
      <c r="I546" s="781"/>
      <c r="J546" s="336"/>
    </row>
    <row r="547" spans="2:10">
      <c r="B547" s="700"/>
      <c r="C547" s="461" t="s">
        <v>200</v>
      </c>
      <c r="D547" s="691"/>
      <c r="E547" s="687"/>
      <c r="F547" s="803"/>
      <c r="G547" s="765"/>
      <c r="H547" s="765"/>
      <c r="I547" s="781"/>
      <c r="J547" s="336"/>
    </row>
    <row r="548" spans="2:10">
      <c r="B548" s="700"/>
      <c r="C548" s="461" t="s">
        <v>3242</v>
      </c>
      <c r="D548" s="691"/>
      <c r="E548" s="687"/>
      <c r="F548" s="803"/>
      <c r="G548" s="765"/>
      <c r="H548" s="765"/>
      <c r="I548" s="781"/>
      <c r="J548" s="336"/>
    </row>
    <row r="549" spans="2:10">
      <c r="B549" s="700"/>
      <c r="C549" s="461" t="s">
        <v>3243</v>
      </c>
      <c r="D549" s="691"/>
      <c r="E549" s="687"/>
      <c r="F549" s="803"/>
      <c r="G549" s="765"/>
      <c r="H549" s="765"/>
      <c r="I549" s="781"/>
      <c r="J549" s="336"/>
    </row>
    <row r="550" spans="2:10">
      <c r="B550" s="700"/>
      <c r="C550" s="461" t="s">
        <v>3256</v>
      </c>
      <c r="D550" s="691"/>
      <c r="E550" s="687"/>
      <c r="F550" s="803"/>
      <c r="G550" s="765"/>
      <c r="H550" s="765"/>
      <c r="I550" s="781"/>
      <c r="J550" s="336"/>
    </row>
    <row r="551" spans="2:10">
      <c r="B551" s="700"/>
      <c r="C551" s="461" t="s">
        <v>3245</v>
      </c>
      <c r="D551" s="691"/>
      <c r="E551" s="687"/>
      <c r="F551" s="803"/>
      <c r="G551" s="765"/>
      <c r="H551" s="765"/>
      <c r="I551" s="781"/>
      <c r="J551" s="336"/>
    </row>
    <row r="552" spans="2:10">
      <c r="B552" s="700"/>
      <c r="C552" s="461" t="s">
        <v>3240</v>
      </c>
      <c r="D552" s="691"/>
      <c r="E552" s="687"/>
      <c r="F552" s="803"/>
      <c r="G552" s="765"/>
      <c r="H552" s="765"/>
      <c r="I552" s="781"/>
      <c r="J552" s="336"/>
    </row>
    <row r="553" spans="2:10">
      <c r="B553" s="700"/>
      <c r="C553" s="461" t="s">
        <v>3219</v>
      </c>
      <c r="D553" s="691"/>
      <c r="E553" s="687"/>
      <c r="F553" s="803"/>
      <c r="G553" s="765"/>
      <c r="H553" s="765"/>
      <c r="I553" s="781"/>
      <c r="J553" s="336"/>
    </row>
    <row r="554" spans="2:10">
      <c r="B554" s="700"/>
      <c r="C554" s="461" t="s">
        <v>3220</v>
      </c>
      <c r="D554" s="691"/>
      <c r="E554" s="687"/>
      <c r="F554" s="803"/>
      <c r="G554" s="765"/>
      <c r="H554" s="765"/>
      <c r="I554" s="781"/>
      <c r="J554" s="336"/>
    </row>
    <row r="555" spans="2:10" ht="63.75">
      <c r="B555" s="701" t="s">
        <v>28</v>
      </c>
      <c r="C555" s="461" t="s">
        <v>3257</v>
      </c>
      <c r="D555" s="691" t="s">
        <v>219</v>
      </c>
      <c r="E555" s="687">
        <v>1</v>
      </c>
      <c r="F555" s="216"/>
      <c r="G555" s="762">
        <f t="shared" ref="G555" si="144">F555*E555</f>
        <v>0</v>
      </c>
      <c r="H555" s="762"/>
      <c r="I555" s="782">
        <f t="shared" ref="I555" si="145">G555*0.1</f>
        <v>0</v>
      </c>
      <c r="J555" s="792">
        <f t="shared" ref="J555" si="146">G555*0.9</f>
        <v>0</v>
      </c>
    </row>
    <row r="556" spans="2:10">
      <c r="B556" s="700"/>
      <c r="C556" s="461" t="s">
        <v>3199</v>
      </c>
      <c r="D556" s="691"/>
      <c r="E556" s="687"/>
      <c r="F556" s="803"/>
      <c r="G556" s="765"/>
      <c r="H556" s="765"/>
      <c r="I556" s="781"/>
      <c r="J556" s="336"/>
    </row>
    <row r="557" spans="2:10">
      <c r="B557" s="700"/>
      <c r="C557" s="461" t="s">
        <v>200</v>
      </c>
      <c r="D557" s="691"/>
      <c r="E557" s="687"/>
      <c r="F557" s="803"/>
      <c r="G557" s="765"/>
      <c r="H557" s="765"/>
      <c r="I557" s="781"/>
      <c r="J557" s="336"/>
    </row>
    <row r="558" spans="2:10">
      <c r="B558" s="700"/>
      <c r="C558" s="461" t="s">
        <v>3228</v>
      </c>
      <c r="D558" s="691"/>
      <c r="E558" s="687"/>
      <c r="F558" s="803"/>
      <c r="G558" s="765"/>
      <c r="H558" s="765"/>
      <c r="I558" s="781"/>
      <c r="J558" s="336"/>
    </row>
    <row r="559" spans="2:10">
      <c r="B559" s="700"/>
      <c r="C559" s="461" t="s">
        <v>3247</v>
      </c>
      <c r="D559" s="691"/>
      <c r="E559" s="687"/>
      <c r="F559" s="803"/>
      <c r="G559" s="765"/>
      <c r="H559" s="765"/>
      <c r="I559" s="781"/>
      <c r="J559" s="336"/>
    </row>
    <row r="560" spans="2:10">
      <c r="B560" s="700"/>
      <c r="C560" s="461" t="s">
        <v>3248</v>
      </c>
      <c r="D560" s="691"/>
      <c r="E560" s="687"/>
      <c r="F560" s="803"/>
      <c r="G560" s="765"/>
      <c r="H560" s="765"/>
      <c r="I560" s="781"/>
      <c r="J560" s="336"/>
    </row>
    <row r="561" spans="2:10">
      <c r="B561" s="700"/>
      <c r="C561" s="461" t="s">
        <v>3249</v>
      </c>
      <c r="D561" s="691"/>
      <c r="E561" s="687"/>
      <c r="F561" s="803"/>
      <c r="G561" s="765"/>
      <c r="H561" s="765"/>
      <c r="I561" s="781"/>
      <c r="J561" s="336"/>
    </row>
    <row r="562" spans="2:10">
      <c r="B562" s="700"/>
      <c r="C562" s="461" t="s">
        <v>3258</v>
      </c>
      <c r="D562" s="691"/>
      <c r="E562" s="687"/>
      <c r="F562" s="803"/>
      <c r="G562" s="765"/>
      <c r="H562" s="765"/>
      <c r="I562" s="781"/>
      <c r="J562" s="336"/>
    </row>
    <row r="563" spans="2:10">
      <c r="B563" s="700"/>
      <c r="C563" s="461" t="s">
        <v>3232</v>
      </c>
      <c r="D563" s="691"/>
      <c r="E563" s="687"/>
      <c r="F563" s="803"/>
      <c r="G563" s="765"/>
      <c r="H563" s="765"/>
      <c r="I563" s="781"/>
      <c r="J563" s="336"/>
    </row>
    <row r="564" spans="2:10">
      <c r="B564" s="700"/>
      <c r="C564" s="461" t="s">
        <v>3233</v>
      </c>
      <c r="D564" s="691"/>
      <c r="E564" s="687"/>
      <c r="F564" s="803"/>
      <c r="G564" s="765"/>
      <c r="H564" s="765"/>
      <c r="I564" s="781"/>
      <c r="J564" s="336"/>
    </row>
    <row r="565" spans="2:10">
      <c r="B565" s="700"/>
      <c r="C565" s="461" t="s">
        <v>3251</v>
      </c>
      <c r="D565" s="691"/>
      <c r="E565" s="687"/>
      <c r="F565" s="803"/>
      <c r="G565" s="765"/>
      <c r="H565" s="765"/>
      <c r="I565" s="781"/>
      <c r="J565" s="336"/>
    </row>
    <row r="566" spans="2:10">
      <c r="B566" s="461"/>
      <c r="C566" s="461" t="s">
        <v>3252</v>
      </c>
      <c r="D566" s="401"/>
      <c r="E566" s="461"/>
      <c r="F566" s="799"/>
      <c r="G566" s="762"/>
      <c r="H566" s="762"/>
      <c r="I566" s="781"/>
      <c r="J566" s="336"/>
    </row>
    <row r="567" spans="2:10">
      <c r="B567" s="461"/>
      <c r="C567" s="461" t="s">
        <v>3253</v>
      </c>
      <c r="D567" s="401"/>
      <c r="E567" s="461"/>
      <c r="F567" s="799"/>
      <c r="G567" s="762"/>
      <c r="H567" s="762"/>
      <c r="I567" s="781"/>
      <c r="J567" s="336"/>
    </row>
    <row r="568" spans="2:10">
      <c r="B568" s="461"/>
      <c r="C568" s="461" t="s">
        <v>3254</v>
      </c>
      <c r="D568" s="401"/>
      <c r="E568" s="461"/>
      <c r="F568" s="799"/>
      <c r="G568" s="762"/>
      <c r="H568" s="762"/>
      <c r="I568" s="781"/>
      <c r="J568" s="336"/>
    </row>
    <row r="569" spans="2:10">
      <c r="B569" s="461"/>
      <c r="C569" s="461" t="s">
        <v>3259</v>
      </c>
      <c r="D569" s="401"/>
      <c r="E569" s="461"/>
      <c r="F569" s="799"/>
      <c r="G569" s="762"/>
      <c r="H569" s="762"/>
      <c r="I569" s="781"/>
      <c r="J569" s="336"/>
    </row>
    <row r="570" spans="2:10">
      <c r="B570" s="700"/>
      <c r="C570" s="461" t="s">
        <v>3240</v>
      </c>
      <c r="D570" s="691"/>
      <c r="E570" s="687"/>
      <c r="F570" s="803"/>
      <c r="G570" s="765"/>
      <c r="H570" s="765"/>
      <c r="I570" s="781"/>
      <c r="J570" s="336"/>
    </row>
    <row r="571" spans="2:10">
      <c r="B571" s="700"/>
      <c r="C571" s="461" t="s">
        <v>3219</v>
      </c>
      <c r="D571" s="691"/>
      <c r="E571" s="687"/>
      <c r="F571" s="803"/>
      <c r="G571" s="765"/>
      <c r="H571" s="765"/>
      <c r="I571" s="781"/>
      <c r="J571" s="336"/>
    </row>
    <row r="572" spans="2:10">
      <c r="B572" s="700"/>
      <c r="C572" s="461" t="s">
        <v>3220</v>
      </c>
      <c r="D572" s="691"/>
      <c r="E572" s="687"/>
      <c r="F572" s="803"/>
      <c r="G572" s="765"/>
      <c r="H572" s="765"/>
      <c r="I572" s="781"/>
      <c r="J572" s="336"/>
    </row>
    <row r="573" spans="2:10">
      <c r="B573" s="700"/>
      <c r="C573" s="461"/>
      <c r="D573" s="691"/>
      <c r="E573" s="687"/>
      <c r="F573" s="803"/>
      <c r="G573" s="765"/>
      <c r="H573" s="765"/>
      <c r="I573" s="781"/>
      <c r="J573" s="336"/>
    </row>
    <row r="574" spans="2:10">
      <c r="B574" s="700"/>
      <c r="C574" s="461" t="s">
        <v>3241</v>
      </c>
      <c r="D574" s="691"/>
      <c r="E574" s="687"/>
      <c r="F574" s="803"/>
      <c r="G574" s="765"/>
      <c r="H574" s="765"/>
      <c r="I574" s="781"/>
      <c r="J574" s="336"/>
    </row>
    <row r="575" spans="2:10">
      <c r="B575" s="700"/>
      <c r="C575" s="461" t="s">
        <v>200</v>
      </c>
      <c r="D575" s="691"/>
      <c r="E575" s="687"/>
      <c r="F575" s="803"/>
      <c r="G575" s="765"/>
      <c r="H575" s="765"/>
      <c r="I575" s="781"/>
      <c r="J575" s="336"/>
    </row>
    <row r="576" spans="2:10">
      <c r="B576" s="700"/>
      <c r="C576" s="461" t="s">
        <v>3242</v>
      </c>
      <c r="D576" s="691"/>
      <c r="E576" s="687"/>
      <c r="F576" s="803"/>
      <c r="G576" s="765"/>
      <c r="H576" s="765"/>
      <c r="I576" s="781"/>
      <c r="J576" s="336"/>
    </row>
    <row r="577" spans="2:10">
      <c r="B577" s="700"/>
      <c r="C577" s="461" t="s">
        <v>3243</v>
      </c>
      <c r="D577" s="691"/>
      <c r="E577" s="687"/>
      <c r="F577" s="803"/>
      <c r="G577" s="765"/>
      <c r="H577" s="765"/>
      <c r="I577" s="781"/>
      <c r="J577" s="336"/>
    </row>
    <row r="578" spans="2:10">
      <c r="B578" s="700"/>
      <c r="C578" s="461" t="s">
        <v>3244</v>
      </c>
      <c r="D578" s="691"/>
      <c r="E578" s="687"/>
      <c r="F578" s="803"/>
      <c r="G578" s="765"/>
      <c r="H578" s="765"/>
      <c r="I578" s="781"/>
      <c r="J578" s="336"/>
    </row>
    <row r="579" spans="2:10">
      <c r="B579" s="700"/>
      <c r="C579" s="461" t="s">
        <v>3245</v>
      </c>
      <c r="D579" s="691"/>
      <c r="E579" s="687"/>
      <c r="F579" s="803"/>
      <c r="G579" s="765"/>
      <c r="H579" s="765"/>
      <c r="I579" s="781"/>
      <c r="J579" s="336"/>
    </row>
    <row r="580" spans="2:10">
      <c r="B580" s="700"/>
      <c r="C580" s="461" t="s">
        <v>3240</v>
      </c>
      <c r="D580" s="691"/>
      <c r="E580" s="687"/>
      <c r="F580" s="803"/>
      <c r="G580" s="765"/>
      <c r="H580" s="765"/>
      <c r="I580" s="781"/>
      <c r="J580" s="336"/>
    </row>
    <row r="581" spans="2:10">
      <c r="B581" s="700"/>
      <c r="C581" s="461" t="s">
        <v>3219</v>
      </c>
      <c r="D581" s="691"/>
      <c r="E581" s="687"/>
      <c r="F581" s="803"/>
      <c r="G581" s="765"/>
      <c r="H581" s="765"/>
      <c r="I581" s="781"/>
      <c r="J581" s="336"/>
    </row>
    <row r="582" spans="2:10">
      <c r="B582" s="700"/>
      <c r="C582" s="461" t="s">
        <v>3220</v>
      </c>
      <c r="D582" s="691"/>
      <c r="E582" s="687"/>
      <c r="F582" s="803"/>
      <c r="G582" s="765"/>
      <c r="H582" s="765"/>
      <c r="I582" s="781"/>
      <c r="J582" s="336"/>
    </row>
    <row r="583" spans="2:10" ht="51">
      <c r="B583" s="701" t="s">
        <v>31</v>
      </c>
      <c r="C583" s="461" t="s">
        <v>3260</v>
      </c>
      <c r="D583" s="691" t="s">
        <v>219</v>
      </c>
      <c r="E583" s="687">
        <v>1</v>
      </c>
      <c r="F583" s="216"/>
      <c r="G583" s="762">
        <f t="shared" ref="G583" si="147">F583*E583</f>
        <v>0</v>
      </c>
      <c r="H583" s="762"/>
      <c r="I583" s="782">
        <f t="shared" ref="I583" si="148">G583*0.1</f>
        <v>0</v>
      </c>
      <c r="J583" s="792">
        <f t="shared" ref="J583" si="149">G583*0.9</f>
        <v>0</v>
      </c>
    </row>
    <row r="584" spans="2:10">
      <c r="B584" s="700"/>
      <c r="C584" s="461" t="s">
        <v>200</v>
      </c>
      <c r="D584" s="691"/>
      <c r="E584" s="687"/>
      <c r="F584" s="803"/>
      <c r="G584" s="765"/>
      <c r="H584" s="765"/>
      <c r="I584" s="781"/>
      <c r="J584" s="336"/>
    </row>
    <row r="585" spans="2:10">
      <c r="B585" s="700"/>
      <c r="C585" s="461" t="s">
        <v>3261</v>
      </c>
      <c r="D585" s="691"/>
      <c r="E585" s="687"/>
      <c r="F585" s="803"/>
      <c r="G585" s="765"/>
      <c r="H585" s="765"/>
      <c r="I585" s="781"/>
      <c r="J585" s="336"/>
    </row>
    <row r="586" spans="2:10">
      <c r="B586" s="700"/>
      <c r="C586" s="461" t="s">
        <v>3247</v>
      </c>
      <c r="D586" s="691"/>
      <c r="E586" s="687"/>
      <c r="F586" s="803"/>
      <c r="G586" s="765"/>
      <c r="H586" s="765"/>
      <c r="I586" s="781"/>
      <c r="J586" s="336"/>
    </row>
    <row r="587" spans="2:10">
      <c r="B587" s="700"/>
      <c r="C587" s="461" t="s">
        <v>3262</v>
      </c>
      <c r="D587" s="691"/>
      <c r="E587" s="687"/>
      <c r="F587" s="803"/>
      <c r="G587" s="765"/>
      <c r="H587" s="765"/>
      <c r="I587" s="781"/>
      <c r="J587" s="336"/>
    </row>
    <row r="588" spans="2:10">
      <c r="B588" s="700"/>
      <c r="C588" s="461" t="s">
        <v>3263</v>
      </c>
      <c r="D588" s="691"/>
      <c r="E588" s="687"/>
      <c r="F588" s="803"/>
      <c r="G588" s="765"/>
      <c r="H588" s="765"/>
      <c r="I588" s="781"/>
      <c r="J588" s="336"/>
    </row>
    <row r="589" spans="2:10">
      <c r="B589" s="700"/>
      <c r="C589" s="461" t="s">
        <v>3264</v>
      </c>
      <c r="D589" s="691"/>
      <c r="E589" s="687"/>
      <c r="F589" s="803"/>
      <c r="G589" s="765"/>
      <c r="H589" s="765"/>
      <c r="I589" s="781"/>
      <c r="J589" s="336"/>
    </row>
    <row r="590" spans="2:10">
      <c r="B590" s="461"/>
      <c r="C590" s="461" t="s">
        <v>3236</v>
      </c>
      <c r="D590" s="401"/>
      <c r="E590" s="461"/>
      <c r="F590" s="799"/>
      <c r="G590" s="762"/>
      <c r="H590" s="762"/>
      <c r="I590" s="781"/>
      <c r="J590" s="336"/>
    </row>
    <row r="591" spans="2:10">
      <c r="B591" s="461"/>
      <c r="C591" s="461" t="s">
        <v>3255</v>
      </c>
      <c r="D591" s="401"/>
      <c r="E591" s="461"/>
      <c r="F591" s="799"/>
      <c r="G591" s="762"/>
      <c r="H591" s="762"/>
      <c r="I591" s="781"/>
      <c r="J591" s="336"/>
    </row>
    <row r="592" spans="2:10">
      <c r="B592" s="700"/>
      <c r="C592" s="461" t="s">
        <v>3240</v>
      </c>
      <c r="D592" s="691"/>
      <c r="E592" s="687"/>
      <c r="F592" s="803"/>
      <c r="G592" s="765"/>
      <c r="H592" s="765"/>
      <c r="I592" s="781"/>
      <c r="J592" s="336"/>
    </row>
    <row r="593" spans="2:10">
      <c r="B593" s="700"/>
      <c r="C593" s="461" t="s">
        <v>3219</v>
      </c>
      <c r="D593" s="691"/>
      <c r="E593" s="687"/>
      <c r="F593" s="803"/>
      <c r="G593" s="765"/>
      <c r="H593" s="765"/>
      <c r="I593" s="781"/>
      <c r="J593" s="336"/>
    </row>
    <row r="594" spans="2:10">
      <c r="B594" s="700"/>
      <c r="C594" s="461" t="s">
        <v>3220</v>
      </c>
      <c r="D594" s="691"/>
      <c r="E594" s="687"/>
      <c r="F594" s="803"/>
      <c r="G594" s="765"/>
      <c r="H594" s="765"/>
      <c r="I594" s="781"/>
      <c r="J594" s="336"/>
    </row>
    <row r="595" spans="2:10" ht="63.75">
      <c r="B595" s="701" t="s">
        <v>32</v>
      </c>
      <c r="C595" s="461" t="s">
        <v>3265</v>
      </c>
      <c r="D595" s="691" t="s">
        <v>219</v>
      </c>
      <c r="E595" s="687">
        <v>1</v>
      </c>
      <c r="F595" s="216"/>
      <c r="G595" s="762">
        <f t="shared" ref="G595" si="150">F595*E595</f>
        <v>0</v>
      </c>
      <c r="H595" s="762"/>
      <c r="I595" s="782">
        <f t="shared" ref="I595" si="151">G595*0.1</f>
        <v>0</v>
      </c>
      <c r="J595" s="792">
        <f t="shared" ref="J595" si="152">G595*0.9</f>
        <v>0</v>
      </c>
    </row>
    <row r="596" spans="2:10">
      <c r="B596" s="700"/>
      <c r="C596" s="461" t="s">
        <v>3199</v>
      </c>
      <c r="D596" s="691"/>
      <c r="E596" s="687"/>
      <c r="F596" s="803"/>
      <c r="G596" s="765"/>
      <c r="H596" s="765"/>
      <c r="I596" s="781"/>
      <c r="J596" s="336"/>
    </row>
    <row r="597" spans="2:10">
      <c r="B597" s="700"/>
      <c r="C597" s="461" t="s">
        <v>200</v>
      </c>
      <c r="D597" s="691"/>
      <c r="E597" s="687"/>
      <c r="F597" s="803"/>
      <c r="G597" s="765"/>
      <c r="H597" s="765"/>
      <c r="I597" s="781"/>
      <c r="J597" s="336"/>
    </row>
    <row r="598" spans="2:10">
      <c r="B598" s="700"/>
      <c r="C598" s="461" t="s">
        <v>3266</v>
      </c>
      <c r="D598" s="691"/>
      <c r="E598" s="687"/>
      <c r="F598" s="803"/>
      <c r="G598" s="765"/>
      <c r="H598" s="765"/>
      <c r="I598" s="781"/>
      <c r="J598" s="336"/>
    </row>
    <row r="599" spans="2:10">
      <c r="B599" s="700"/>
      <c r="C599" s="461" t="s">
        <v>3229</v>
      </c>
      <c r="D599" s="691"/>
      <c r="E599" s="687"/>
      <c r="F599" s="803"/>
      <c r="G599" s="765"/>
      <c r="H599" s="765"/>
      <c r="I599" s="781"/>
      <c r="J599" s="336"/>
    </row>
    <row r="600" spans="2:10">
      <c r="B600" s="700"/>
      <c r="C600" s="461" t="s">
        <v>3267</v>
      </c>
      <c r="D600" s="691"/>
      <c r="E600" s="687"/>
      <c r="F600" s="803"/>
      <c r="G600" s="765"/>
      <c r="H600" s="765"/>
      <c r="I600" s="781"/>
      <c r="J600" s="336"/>
    </row>
    <row r="601" spans="2:10">
      <c r="B601" s="700"/>
      <c r="C601" s="461" t="s">
        <v>3268</v>
      </c>
      <c r="D601" s="691"/>
      <c r="E601" s="687"/>
      <c r="F601" s="803"/>
      <c r="G601" s="765"/>
      <c r="H601" s="765"/>
      <c r="I601" s="781"/>
      <c r="J601" s="336"/>
    </row>
    <row r="602" spans="2:10">
      <c r="B602" s="700"/>
      <c r="C602" s="461" t="s">
        <v>3269</v>
      </c>
      <c r="D602" s="691"/>
      <c r="E602" s="687"/>
      <c r="F602" s="803"/>
      <c r="G602" s="765"/>
      <c r="H602" s="765"/>
      <c r="I602" s="781"/>
      <c r="J602" s="336"/>
    </row>
    <row r="603" spans="2:10">
      <c r="B603" s="700"/>
      <c r="C603" s="461" t="s">
        <v>3270</v>
      </c>
      <c r="D603" s="691"/>
      <c r="E603" s="687"/>
      <c r="F603" s="803"/>
      <c r="G603" s="765"/>
      <c r="H603" s="765"/>
      <c r="I603" s="781"/>
      <c r="J603" s="336"/>
    </row>
    <row r="604" spans="2:10">
      <c r="B604" s="700"/>
      <c r="C604" s="461" t="s">
        <v>3271</v>
      </c>
      <c r="D604" s="691"/>
      <c r="E604" s="687"/>
      <c r="F604" s="803"/>
      <c r="G604" s="765"/>
      <c r="H604" s="765"/>
      <c r="I604" s="781"/>
      <c r="J604" s="336"/>
    </row>
    <row r="605" spans="2:10">
      <c r="B605" s="700"/>
      <c r="C605" s="461" t="s">
        <v>3272</v>
      </c>
      <c r="D605" s="691"/>
      <c r="E605" s="687"/>
      <c r="F605" s="803"/>
      <c r="G605" s="765"/>
      <c r="H605" s="765"/>
      <c r="I605" s="781"/>
      <c r="J605" s="336"/>
    </row>
    <row r="606" spans="2:10">
      <c r="B606" s="461"/>
      <c r="C606" s="461" t="s">
        <v>3273</v>
      </c>
      <c r="D606" s="401"/>
      <c r="E606" s="461"/>
      <c r="F606" s="799"/>
      <c r="G606" s="762"/>
      <c r="H606" s="762"/>
      <c r="I606" s="781"/>
      <c r="J606" s="336"/>
    </row>
    <row r="607" spans="2:10">
      <c r="B607" s="461"/>
      <c r="C607" s="461" t="s">
        <v>3274</v>
      </c>
      <c r="D607" s="401"/>
      <c r="E607" s="461"/>
      <c r="F607" s="799"/>
      <c r="G607" s="762"/>
      <c r="H607" s="762"/>
      <c r="I607" s="781"/>
      <c r="J607" s="336"/>
    </row>
    <row r="608" spans="2:10">
      <c r="B608" s="461"/>
      <c r="C608" s="461" t="s">
        <v>3275</v>
      </c>
      <c r="D608" s="401"/>
      <c r="E608" s="461"/>
      <c r="F608" s="799"/>
      <c r="G608" s="762"/>
      <c r="H608" s="762"/>
      <c r="I608" s="781"/>
      <c r="J608" s="336"/>
    </row>
    <row r="609" spans="2:10">
      <c r="B609" s="461"/>
      <c r="C609" s="461" t="s">
        <v>3276</v>
      </c>
      <c r="D609" s="401"/>
      <c r="E609" s="461"/>
      <c r="F609" s="799"/>
      <c r="G609" s="762"/>
      <c r="H609" s="762"/>
      <c r="I609" s="781"/>
      <c r="J609" s="336"/>
    </row>
    <row r="610" spans="2:10">
      <c r="B610" s="461"/>
      <c r="C610" s="461" t="s">
        <v>3277</v>
      </c>
      <c r="D610" s="401"/>
      <c r="E610" s="461"/>
      <c r="F610" s="799"/>
      <c r="G610" s="762"/>
      <c r="H610" s="762"/>
      <c r="I610" s="781"/>
      <c r="J610" s="336"/>
    </row>
    <row r="611" spans="2:10">
      <c r="B611" s="700"/>
      <c r="C611" s="461" t="s">
        <v>3240</v>
      </c>
      <c r="D611" s="691"/>
      <c r="E611" s="687"/>
      <c r="F611" s="803"/>
      <c r="G611" s="765"/>
      <c r="H611" s="765"/>
      <c r="I611" s="781"/>
      <c r="J611" s="336"/>
    </row>
    <row r="612" spans="2:10">
      <c r="B612" s="700"/>
      <c r="C612" s="461" t="s">
        <v>3278</v>
      </c>
      <c r="D612" s="691"/>
      <c r="E612" s="687"/>
      <c r="F612" s="803"/>
      <c r="G612" s="765"/>
      <c r="H612" s="765"/>
      <c r="I612" s="781"/>
      <c r="J612" s="336"/>
    </row>
    <row r="613" spans="2:10">
      <c r="B613" s="700"/>
      <c r="C613" s="461" t="s">
        <v>3219</v>
      </c>
      <c r="D613" s="691"/>
      <c r="E613" s="687"/>
      <c r="F613" s="803"/>
      <c r="G613" s="765"/>
      <c r="H613" s="765"/>
      <c r="I613" s="781"/>
      <c r="J613" s="336"/>
    </row>
    <row r="614" spans="2:10">
      <c r="B614" s="700"/>
      <c r="C614" s="461" t="s">
        <v>3220</v>
      </c>
      <c r="D614" s="691"/>
      <c r="E614" s="687"/>
      <c r="F614" s="803"/>
      <c r="G614" s="765"/>
      <c r="H614" s="765"/>
      <c r="I614" s="781"/>
      <c r="J614" s="336"/>
    </row>
    <row r="615" spans="2:10">
      <c r="B615" s="700"/>
      <c r="C615" s="461"/>
      <c r="D615" s="691"/>
      <c r="E615" s="687"/>
      <c r="F615" s="803"/>
      <c r="G615" s="765"/>
      <c r="H615" s="765"/>
      <c r="I615" s="781"/>
      <c r="J615" s="336"/>
    </row>
    <row r="616" spans="2:10">
      <c r="B616" s="700"/>
      <c r="C616" s="461" t="s">
        <v>3241</v>
      </c>
      <c r="D616" s="691"/>
      <c r="E616" s="687"/>
      <c r="F616" s="803"/>
      <c r="G616" s="765"/>
      <c r="H616" s="765"/>
      <c r="I616" s="781"/>
      <c r="J616" s="336"/>
    </row>
    <row r="617" spans="2:10">
      <c r="B617" s="700"/>
      <c r="C617" s="461" t="s">
        <v>200</v>
      </c>
      <c r="D617" s="691"/>
      <c r="E617" s="687"/>
      <c r="F617" s="803"/>
      <c r="G617" s="765"/>
      <c r="H617" s="765"/>
      <c r="I617" s="781"/>
      <c r="J617" s="336"/>
    </row>
    <row r="618" spans="2:10">
      <c r="B618" s="700"/>
      <c r="C618" s="461" t="s">
        <v>3261</v>
      </c>
      <c r="D618" s="691"/>
      <c r="E618" s="687"/>
      <c r="F618" s="803"/>
      <c r="G618" s="765"/>
      <c r="H618" s="765"/>
      <c r="I618" s="781"/>
      <c r="J618" s="336"/>
    </row>
    <row r="619" spans="2:10">
      <c r="B619" s="700"/>
      <c r="C619" s="461" t="s">
        <v>3243</v>
      </c>
      <c r="D619" s="691"/>
      <c r="E619" s="687"/>
      <c r="F619" s="803"/>
      <c r="G619" s="765"/>
      <c r="H619" s="765"/>
      <c r="I619" s="781"/>
      <c r="J619" s="336"/>
    </row>
    <row r="620" spans="2:10">
      <c r="B620" s="700"/>
      <c r="C620" s="461" t="s">
        <v>3279</v>
      </c>
      <c r="D620" s="691"/>
      <c r="E620" s="687"/>
      <c r="F620" s="803"/>
      <c r="G620" s="765"/>
      <c r="H620" s="765"/>
      <c r="I620" s="781"/>
      <c r="J620" s="336"/>
    </row>
    <row r="621" spans="2:10">
      <c r="B621" s="700"/>
      <c r="C621" s="461" t="s">
        <v>3240</v>
      </c>
      <c r="D621" s="691"/>
      <c r="E621" s="687"/>
      <c r="F621" s="803"/>
      <c r="G621" s="765"/>
      <c r="H621" s="765"/>
      <c r="I621" s="781"/>
      <c r="J621" s="336"/>
    </row>
    <row r="622" spans="2:10">
      <c r="B622" s="700"/>
      <c r="C622" s="461" t="s">
        <v>3219</v>
      </c>
      <c r="D622" s="691"/>
      <c r="E622" s="687"/>
      <c r="F622" s="803"/>
      <c r="G622" s="765"/>
      <c r="H622" s="765"/>
      <c r="I622" s="781"/>
      <c r="J622" s="336"/>
    </row>
    <row r="623" spans="2:10">
      <c r="B623" s="700"/>
      <c r="C623" s="461" t="s">
        <v>3220</v>
      </c>
      <c r="D623" s="691"/>
      <c r="E623" s="687"/>
      <c r="F623" s="803"/>
      <c r="G623" s="765"/>
      <c r="H623" s="765"/>
      <c r="I623" s="781"/>
      <c r="J623" s="336"/>
    </row>
    <row r="624" spans="2:10" ht="63.75">
      <c r="B624" s="701" t="s">
        <v>33</v>
      </c>
      <c r="C624" s="461" t="s">
        <v>3280</v>
      </c>
      <c r="D624" s="691" t="s">
        <v>219</v>
      </c>
      <c r="E624" s="687">
        <v>1</v>
      </c>
      <c r="F624" s="216"/>
      <c r="G624" s="762">
        <f t="shared" ref="G624" si="153">F624*E624</f>
        <v>0</v>
      </c>
      <c r="H624" s="762"/>
      <c r="I624" s="782">
        <f t="shared" ref="I624" si="154">G624*0.1</f>
        <v>0</v>
      </c>
      <c r="J624" s="792">
        <f t="shared" ref="J624" si="155">G624*0.9</f>
        <v>0</v>
      </c>
    </row>
    <row r="625" spans="2:10">
      <c r="B625" s="700"/>
      <c r="C625" s="461" t="s">
        <v>3199</v>
      </c>
      <c r="D625" s="691"/>
      <c r="E625" s="687"/>
      <c r="F625" s="803"/>
      <c r="G625" s="765"/>
      <c r="H625" s="765"/>
      <c r="I625" s="781"/>
      <c r="J625" s="336"/>
    </row>
    <row r="626" spans="2:10">
      <c r="B626" s="700"/>
      <c r="C626" s="461" t="s">
        <v>200</v>
      </c>
      <c r="D626" s="691"/>
      <c r="E626" s="687"/>
      <c r="F626" s="803"/>
      <c r="G626" s="765"/>
      <c r="H626" s="765"/>
      <c r="I626" s="781"/>
      <c r="J626" s="336"/>
    </row>
    <row r="627" spans="2:10">
      <c r="B627" s="461"/>
      <c r="C627" s="461" t="s">
        <v>3281</v>
      </c>
      <c r="D627" s="401"/>
      <c r="E627" s="461"/>
      <c r="F627" s="799"/>
      <c r="G627" s="762"/>
      <c r="H627" s="762"/>
      <c r="I627" s="781"/>
      <c r="J627" s="336"/>
    </row>
    <row r="628" spans="2:10">
      <c r="B628" s="700"/>
      <c r="C628" s="461" t="s">
        <v>3229</v>
      </c>
      <c r="D628" s="691"/>
      <c r="E628" s="687"/>
      <c r="F628" s="803"/>
      <c r="G628" s="765"/>
      <c r="H628" s="765"/>
      <c r="I628" s="781"/>
      <c r="J628" s="336"/>
    </row>
    <row r="629" spans="2:10">
      <c r="B629" s="700"/>
      <c r="C629" s="461" t="s">
        <v>3282</v>
      </c>
      <c r="D629" s="691"/>
      <c r="E629" s="687"/>
      <c r="F629" s="803"/>
      <c r="G629" s="765"/>
      <c r="H629" s="765"/>
      <c r="I629" s="781"/>
      <c r="J629" s="336"/>
    </row>
    <row r="630" spans="2:10">
      <c r="B630" s="700"/>
      <c r="C630" s="461" t="s">
        <v>3283</v>
      </c>
      <c r="D630" s="691"/>
      <c r="E630" s="687"/>
      <c r="F630" s="803"/>
      <c r="G630" s="765"/>
      <c r="H630" s="765"/>
      <c r="I630" s="781"/>
      <c r="J630" s="336"/>
    </row>
    <row r="631" spans="2:10">
      <c r="B631" s="700"/>
      <c r="C631" s="461" t="s">
        <v>3205</v>
      </c>
      <c r="D631" s="691"/>
      <c r="E631" s="687"/>
      <c r="F631" s="803"/>
      <c r="G631" s="765"/>
      <c r="H631" s="765"/>
      <c r="I631" s="781"/>
      <c r="J631" s="336"/>
    </row>
    <row r="632" spans="2:10">
      <c r="B632" s="700"/>
      <c r="C632" s="461" t="s">
        <v>3284</v>
      </c>
      <c r="D632" s="691"/>
      <c r="E632" s="687"/>
      <c r="F632" s="803"/>
      <c r="G632" s="765"/>
      <c r="H632" s="765"/>
      <c r="I632" s="781"/>
      <c r="J632" s="336"/>
    </row>
    <row r="633" spans="2:10">
      <c r="B633" s="700"/>
      <c r="C633" s="461" t="s">
        <v>3269</v>
      </c>
      <c r="D633" s="691"/>
      <c r="E633" s="687"/>
      <c r="F633" s="803"/>
      <c r="G633" s="765"/>
      <c r="H633" s="765"/>
      <c r="I633" s="781"/>
      <c r="J633" s="336"/>
    </row>
    <row r="634" spans="2:10">
      <c r="B634" s="461"/>
      <c r="C634" s="461" t="s">
        <v>3285</v>
      </c>
      <c r="D634" s="401"/>
      <c r="E634" s="461"/>
      <c r="F634" s="799"/>
      <c r="G634" s="762"/>
      <c r="H634" s="762"/>
      <c r="I634" s="781"/>
      <c r="J634" s="336"/>
    </row>
    <row r="635" spans="2:10">
      <c r="B635" s="461"/>
      <c r="C635" s="461" t="s">
        <v>3286</v>
      </c>
      <c r="D635" s="401"/>
      <c r="E635" s="461"/>
      <c r="F635" s="799"/>
      <c r="G635" s="762"/>
      <c r="H635" s="762"/>
      <c r="I635" s="781"/>
      <c r="J635" s="336"/>
    </row>
    <row r="636" spans="2:10">
      <c r="B636" s="700"/>
      <c r="C636" s="461" t="s">
        <v>3287</v>
      </c>
      <c r="D636" s="691"/>
      <c r="E636" s="687"/>
      <c r="F636" s="803"/>
      <c r="G636" s="765"/>
      <c r="H636" s="765"/>
      <c r="I636" s="781"/>
      <c r="J636" s="336"/>
    </row>
    <row r="637" spans="2:10">
      <c r="B637" s="700"/>
      <c r="C637" s="461" t="s">
        <v>3288</v>
      </c>
      <c r="D637" s="691"/>
      <c r="E637" s="687"/>
      <c r="F637" s="803"/>
      <c r="G637" s="765"/>
      <c r="H637" s="765"/>
      <c r="I637" s="781"/>
      <c r="J637" s="336"/>
    </row>
    <row r="638" spans="2:10">
      <c r="B638" s="461"/>
      <c r="C638" s="461" t="s">
        <v>3289</v>
      </c>
      <c r="D638" s="401"/>
      <c r="E638" s="461"/>
      <c r="F638" s="799"/>
      <c r="G638" s="762"/>
      <c r="H638" s="762"/>
      <c r="I638" s="781"/>
      <c r="J638" s="336"/>
    </row>
    <row r="639" spans="2:10">
      <c r="B639" s="461"/>
      <c r="C639" s="702" t="s">
        <v>3290</v>
      </c>
      <c r="D639" s="401"/>
      <c r="E639" s="461"/>
      <c r="F639" s="799"/>
      <c r="G639" s="762"/>
      <c r="H639" s="762"/>
      <c r="I639" s="781"/>
      <c r="J639" s="336"/>
    </row>
    <row r="640" spans="2:10">
      <c r="B640" s="461"/>
      <c r="C640" s="461" t="s">
        <v>3211</v>
      </c>
      <c r="D640" s="401"/>
      <c r="E640" s="461"/>
      <c r="F640" s="799"/>
      <c r="G640" s="762"/>
      <c r="H640" s="762"/>
      <c r="I640" s="781"/>
      <c r="J640" s="336"/>
    </row>
    <row r="641" spans="2:10">
      <c r="B641" s="700"/>
      <c r="C641" s="461" t="s">
        <v>3278</v>
      </c>
      <c r="D641" s="691"/>
      <c r="E641" s="687"/>
      <c r="F641" s="803"/>
      <c r="G641" s="765"/>
      <c r="H641" s="765"/>
      <c r="I641" s="781"/>
      <c r="J641" s="336"/>
    </row>
    <row r="642" spans="2:10">
      <c r="B642" s="700"/>
      <c r="C642" s="461" t="s">
        <v>3219</v>
      </c>
      <c r="D642" s="691"/>
      <c r="E642" s="687"/>
      <c r="F642" s="803"/>
      <c r="G642" s="765"/>
      <c r="H642" s="765"/>
      <c r="I642" s="781"/>
      <c r="J642" s="336"/>
    </row>
    <row r="643" spans="2:10">
      <c r="B643" s="700"/>
      <c r="C643" s="461" t="s">
        <v>3220</v>
      </c>
      <c r="D643" s="691"/>
      <c r="E643" s="687"/>
      <c r="F643" s="803"/>
      <c r="G643" s="765"/>
      <c r="H643" s="765"/>
      <c r="I643" s="781"/>
      <c r="J643" s="336"/>
    </row>
    <row r="644" spans="2:10">
      <c r="B644" s="700"/>
      <c r="C644" s="461"/>
      <c r="D644" s="691"/>
      <c r="E644" s="687"/>
      <c r="F644" s="803"/>
      <c r="G644" s="765"/>
      <c r="H644" s="765"/>
      <c r="I644" s="781"/>
      <c r="J644" s="336"/>
    </row>
    <row r="645" spans="2:10">
      <c r="B645" s="700"/>
      <c r="C645" s="461" t="s">
        <v>3241</v>
      </c>
      <c r="D645" s="691"/>
      <c r="E645" s="687"/>
      <c r="F645" s="803"/>
      <c r="G645" s="765"/>
      <c r="H645" s="765"/>
      <c r="I645" s="781"/>
      <c r="J645" s="336"/>
    </row>
    <row r="646" spans="2:10">
      <c r="B646" s="700"/>
      <c r="C646" s="461" t="s">
        <v>200</v>
      </c>
      <c r="D646" s="691"/>
      <c r="E646" s="687"/>
      <c r="F646" s="803"/>
      <c r="G646" s="765"/>
      <c r="H646" s="765"/>
      <c r="I646" s="781"/>
      <c r="J646" s="336"/>
    </row>
    <row r="647" spans="2:10">
      <c r="B647" s="461"/>
      <c r="C647" s="461" t="s">
        <v>3291</v>
      </c>
      <c r="D647" s="401"/>
      <c r="E647" s="461"/>
      <c r="F647" s="799"/>
      <c r="G647" s="762"/>
      <c r="H647" s="762"/>
      <c r="I647" s="781"/>
      <c r="J647" s="336"/>
    </row>
    <row r="648" spans="2:10">
      <c r="B648" s="700"/>
      <c r="C648" s="461" t="s">
        <v>3292</v>
      </c>
      <c r="D648" s="691"/>
      <c r="E648" s="687"/>
      <c r="F648" s="803"/>
      <c r="G648" s="765"/>
      <c r="H648" s="765"/>
      <c r="I648" s="781"/>
      <c r="J648" s="336"/>
    </row>
    <row r="649" spans="2:10">
      <c r="B649" s="700"/>
      <c r="C649" s="461" t="s">
        <v>3293</v>
      </c>
      <c r="D649" s="691"/>
      <c r="E649" s="687"/>
      <c r="F649" s="803"/>
      <c r="G649" s="765"/>
      <c r="H649" s="765"/>
      <c r="I649" s="781"/>
      <c r="J649" s="336"/>
    </row>
    <row r="650" spans="2:10">
      <c r="B650" s="700"/>
      <c r="C650" s="461" t="s">
        <v>3294</v>
      </c>
      <c r="D650" s="691"/>
      <c r="E650" s="687"/>
      <c r="F650" s="803"/>
      <c r="G650" s="765"/>
      <c r="H650" s="765"/>
      <c r="I650" s="781"/>
      <c r="J650" s="336"/>
    </row>
    <row r="651" spans="2:10">
      <c r="B651" s="700"/>
      <c r="C651" s="461" t="s">
        <v>3226</v>
      </c>
      <c r="D651" s="691"/>
      <c r="E651" s="687"/>
      <c r="F651" s="803"/>
      <c r="G651" s="765"/>
      <c r="H651" s="765"/>
      <c r="I651" s="781"/>
      <c r="J651" s="336"/>
    </row>
    <row r="652" spans="2:10">
      <c r="B652" s="700"/>
      <c r="C652" s="461" t="s">
        <v>3295</v>
      </c>
      <c r="D652" s="691"/>
      <c r="E652" s="687"/>
      <c r="F652" s="803"/>
      <c r="G652" s="765"/>
      <c r="H652" s="765"/>
      <c r="I652" s="781"/>
      <c r="J652" s="336"/>
    </row>
    <row r="653" spans="2:10">
      <c r="B653" s="461"/>
      <c r="C653" s="461" t="s">
        <v>3296</v>
      </c>
      <c r="D653" s="401"/>
      <c r="E653" s="461"/>
      <c r="F653" s="799"/>
      <c r="G653" s="762"/>
      <c r="H653" s="762"/>
      <c r="I653" s="781"/>
      <c r="J653" s="336"/>
    </row>
    <row r="654" spans="2:10">
      <c r="B654" s="700"/>
      <c r="C654" s="461" t="s">
        <v>3219</v>
      </c>
      <c r="D654" s="691"/>
      <c r="E654" s="687"/>
      <c r="F654" s="803"/>
      <c r="G654" s="765"/>
      <c r="H654" s="765"/>
      <c r="I654" s="781"/>
      <c r="J654" s="336"/>
    </row>
    <row r="655" spans="2:10">
      <c r="B655" s="700"/>
      <c r="C655" s="461" t="s">
        <v>3220</v>
      </c>
      <c r="D655" s="691"/>
      <c r="E655" s="687"/>
      <c r="F655" s="803"/>
      <c r="G655" s="765"/>
      <c r="H655" s="765"/>
      <c r="I655" s="781"/>
      <c r="J655" s="336"/>
    </row>
    <row r="656" spans="2:10" ht="63.75">
      <c r="B656" s="701" t="s">
        <v>34</v>
      </c>
      <c r="C656" s="461" t="s">
        <v>3297</v>
      </c>
      <c r="D656" s="691" t="s">
        <v>219</v>
      </c>
      <c r="E656" s="687">
        <v>1</v>
      </c>
      <c r="F656" s="216"/>
      <c r="G656" s="762">
        <f t="shared" ref="G656" si="156">F656*E656</f>
        <v>0</v>
      </c>
      <c r="H656" s="762"/>
      <c r="I656" s="782">
        <f t="shared" ref="I656" si="157">G656*0.1</f>
        <v>0</v>
      </c>
      <c r="J656" s="792">
        <f t="shared" ref="J656" si="158">G656*0.9</f>
        <v>0</v>
      </c>
    </row>
    <row r="657" spans="2:10">
      <c r="B657" s="700"/>
      <c r="C657" s="461" t="s">
        <v>3199</v>
      </c>
      <c r="D657" s="691"/>
      <c r="E657" s="687"/>
      <c r="F657" s="803"/>
      <c r="G657" s="765"/>
      <c r="H657" s="765"/>
      <c r="I657" s="781"/>
      <c r="J657" s="336"/>
    </row>
    <row r="658" spans="2:10">
      <c r="B658" s="700"/>
      <c r="C658" s="461" t="s">
        <v>200</v>
      </c>
      <c r="D658" s="691"/>
      <c r="E658" s="687"/>
      <c r="F658" s="803"/>
      <c r="G658" s="765"/>
      <c r="H658" s="765"/>
      <c r="I658" s="781"/>
      <c r="J658" s="336"/>
    </row>
    <row r="659" spans="2:10">
      <c r="B659" s="461"/>
      <c r="C659" s="461" t="s">
        <v>3298</v>
      </c>
      <c r="D659" s="401"/>
      <c r="E659" s="461"/>
      <c r="F659" s="799"/>
      <c r="G659" s="762"/>
      <c r="H659" s="762"/>
      <c r="I659" s="781"/>
      <c r="J659" s="336"/>
    </row>
    <row r="660" spans="2:10">
      <c r="B660" s="461"/>
      <c r="C660" s="461" t="s">
        <v>3299</v>
      </c>
      <c r="D660" s="401"/>
      <c r="E660" s="461"/>
      <c r="F660" s="799"/>
      <c r="G660" s="762"/>
      <c r="H660" s="762"/>
      <c r="I660" s="781"/>
      <c r="J660" s="336"/>
    </row>
    <row r="661" spans="2:10">
      <c r="B661" s="700"/>
      <c r="C661" s="461" t="s">
        <v>3247</v>
      </c>
      <c r="D661" s="691"/>
      <c r="E661" s="687"/>
      <c r="F661" s="803"/>
      <c r="G661" s="765"/>
      <c r="H661" s="765"/>
      <c r="I661" s="781"/>
      <c r="J661" s="336"/>
    </row>
    <row r="662" spans="2:10">
      <c r="B662" s="700"/>
      <c r="C662" s="461" t="s">
        <v>3248</v>
      </c>
      <c r="D662" s="691"/>
      <c r="E662" s="687"/>
      <c r="F662" s="803"/>
      <c r="G662" s="765"/>
      <c r="H662" s="765"/>
      <c r="I662" s="781"/>
      <c r="J662" s="336"/>
    </row>
    <row r="663" spans="2:10">
      <c r="B663" s="700"/>
      <c r="C663" s="461" t="s">
        <v>3300</v>
      </c>
      <c r="D663" s="691"/>
      <c r="E663" s="687"/>
      <c r="F663" s="803"/>
      <c r="G663" s="765"/>
      <c r="H663" s="765"/>
      <c r="I663" s="781"/>
      <c r="J663" s="336"/>
    </row>
    <row r="664" spans="2:10">
      <c r="B664" s="700"/>
      <c r="C664" s="461" t="s">
        <v>3301</v>
      </c>
      <c r="D664" s="691"/>
      <c r="E664" s="687"/>
      <c r="F664" s="803"/>
      <c r="G664" s="765"/>
      <c r="H664" s="765"/>
      <c r="I664" s="781"/>
      <c r="J664" s="336"/>
    </row>
    <row r="665" spans="2:10">
      <c r="B665" s="700"/>
      <c r="C665" s="461" t="s">
        <v>3302</v>
      </c>
      <c r="D665" s="691"/>
      <c r="E665" s="687"/>
      <c r="F665" s="803"/>
      <c r="G665" s="765"/>
      <c r="H665" s="765"/>
      <c r="I665" s="781"/>
      <c r="J665" s="336"/>
    </row>
    <row r="666" spans="2:10">
      <c r="B666" s="700"/>
      <c r="C666" s="461" t="s">
        <v>3251</v>
      </c>
      <c r="D666" s="691"/>
      <c r="E666" s="687"/>
      <c r="F666" s="803"/>
      <c r="G666" s="765"/>
      <c r="H666" s="765"/>
      <c r="I666" s="781"/>
      <c r="J666" s="336"/>
    </row>
    <row r="667" spans="2:10">
      <c r="B667" s="700"/>
      <c r="C667" s="461" t="s">
        <v>3303</v>
      </c>
      <c r="D667" s="691"/>
      <c r="E667" s="687"/>
      <c r="F667" s="803"/>
      <c r="G667" s="765"/>
      <c r="H667" s="765"/>
      <c r="I667" s="781"/>
      <c r="J667" s="336"/>
    </row>
    <row r="668" spans="2:10">
      <c r="B668" s="461"/>
      <c r="C668" s="461" t="s">
        <v>3273</v>
      </c>
      <c r="D668" s="401"/>
      <c r="E668" s="461"/>
      <c r="F668" s="799"/>
      <c r="G668" s="762"/>
      <c r="H668" s="762"/>
      <c r="I668" s="781"/>
      <c r="J668" s="336"/>
    </row>
    <row r="669" spans="2:10">
      <c r="B669" s="461"/>
      <c r="C669" s="461" t="s">
        <v>3253</v>
      </c>
      <c r="D669" s="401"/>
      <c r="E669" s="461"/>
      <c r="F669" s="799"/>
      <c r="G669" s="762"/>
      <c r="H669" s="762"/>
      <c r="I669" s="781"/>
      <c r="J669" s="336"/>
    </row>
    <row r="670" spans="2:10">
      <c r="B670" s="461"/>
      <c r="C670" s="702" t="s">
        <v>3304</v>
      </c>
      <c r="D670" s="401"/>
      <c r="E670" s="461"/>
      <c r="F670" s="799"/>
      <c r="G670" s="762"/>
      <c r="H670" s="762"/>
      <c r="I670" s="781"/>
      <c r="J670" s="336"/>
    </row>
    <row r="671" spans="2:10">
      <c r="B671" s="461"/>
      <c r="C671" s="702" t="s">
        <v>3255</v>
      </c>
      <c r="D671" s="401"/>
      <c r="E671" s="461"/>
      <c r="F671" s="799"/>
      <c r="G671" s="762"/>
      <c r="H671" s="762"/>
      <c r="I671" s="781"/>
      <c r="J671" s="336"/>
    </row>
    <row r="672" spans="2:10">
      <c r="B672" s="461"/>
      <c r="C672" s="461" t="s">
        <v>3211</v>
      </c>
      <c r="D672" s="401"/>
      <c r="E672" s="461"/>
      <c r="F672" s="799"/>
      <c r="G672" s="762"/>
      <c r="H672" s="762"/>
      <c r="I672" s="781"/>
      <c r="J672" s="336"/>
    </row>
    <row r="673" spans="2:10">
      <c r="B673" s="700"/>
      <c r="C673" s="461" t="s">
        <v>3278</v>
      </c>
      <c r="D673" s="691"/>
      <c r="E673" s="687"/>
      <c r="F673" s="803"/>
      <c r="G673" s="765"/>
      <c r="H673" s="765"/>
      <c r="I673" s="781"/>
      <c r="J673" s="336"/>
    </row>
    <row r="674" spans="2:10">
      <c r="B674" s="700"/>
      <c r="C674" s="461" t="s">
        <v>3219</v>
      </c>
      <c r="D674" s="691"/>
      <c r="E674" s="687"/>
      <c r="F674" s="803"/>
      <c r="G674" s="765"/>
      <c r="H674" s="765"/>
      <c r="I674" s="781"/>
      <c r="J674" s="336"/>
    </row>
    <row r="675" spans="2:10">
      <c r="B675" s="700"/>
      <c r="C675" s="461" t="s">
        <v>3220</v>
      </c>
      <c r="D675" s="691"/>
      <c r="E675" s="687"/>
      <c r="F675" s="803"/>
      <c r="G675" s="765"/>
      <c r="H675" s="765"/>
      <c r="I675" s="781"/>
      <c r="J675" s="336"/>
    </row>
    <row r="676" spans="2:10">
      <c r="B676" s="700"/>
      <c r="C676" s="461"/>
      <c r="D676" s="691"/>
      <c r="E676" s="687"/>
      <c r="F676" s="803"/>
      <c r="G676" s="765"/>
      <c r="H676" s="765"/>
      <c r="I676" s="781"/>
      <c r="J676" s="336"/>
    </row>
    <row r="677" spans="2:10">
      <c r="B677" s="700"/>
      <c r="C677" s="461" t="s">
        <v>3241</v>
      </c>
      <c r="D677" s="691"/>
      <c r="E677" s="687"/>
      <c r="F677" s="803"/>
      <c r="G677" s="765"/>
      <c r="H677" s="765"/>
      <c r="I677" s="781"/>
      <c r="J677" s="336"/>
    </row>
    <row r="678" spans="2:10">
      <c r="B678" s="700"/>
      <c r="C678" s="461" t="s">
        <v>200</v>
      </c>
      <c r="D678" s="691"/>
      <c r="E678" s="687"/>
      <c r="F678" s="803"/>
      <c r="G678" s="765"/>
      <c r="H678" s="765"/>
      <c r="I678" s="781"/>
      <c r="J678" s="336"/>
    </row>
    <row r="679" spans="2:10">
      <c r="B679" s="461"/>
      <c r="C679" s="461" t="s">
        <v>3305</v>
      </c>
      <c r="D679" s="401"/>
      <c r="E679" s="461"/>
      <c r="F679" s="799"/>
      <c r="G679" s="762"/>
      <c r="H679" s="762"/>
      <c r="I679" s="781"/>
      <c r="J679" s="336"/>
    </row>
    <row r="680" spans="2:10">
      <c r="B680" s="700"/>
      <c r="C680" s="461" t="s">
        <v>3306</v>
      </c>
      <c r="D680" s="691"/>
      <c r="E680" s="687"/>
      <c r="F680" s="803"/>
      <c r="G680" s="765"/>
      <c r="H680" s="765"/>
      <c r="I680" s="781"/>
      <c r="J680" s="336"/>
    </row>
    <row r="681" spans="2:10">
      <c r="B681" s="700"/>
      <c r="C681" s="461" t="s">
        <v>3307</v>
      </c>
      <c r="D681" s="691"/>
      <c r="E681" s="687"/>
      <c r="F681" s="803"/>
      <c r="G681" s="765"/>
      <c r="H681" s="765"/>
      <c r="I681" s="781"/>
      <c r="J681" s="336"/>
    </row>
    <row r="682" spans="2:10">
      <c r="B682" s="700"/>
      <c r="C682" s="461" t="s">
        <v>3308</v>
      </c>
      <c r="D682" s="691"/>
      <c r="E682" s="687"/>
      <c r="F682" s="803"/>
      <c r="G682" s="765"/>
      <c r="H682" s="765"/>
      <c r="I682" s="781"/>
      <c r="J682" s="336"/>
    </row>
    <row r="683" spans="2:10">
      <c r="B683" s="700"/>
      <c r="C683" s="461" t="s">
        <v>3226</v>
      </c>
      <c r="D683" s="691"/>
      <c r="E683" s="687"/>
      <c r="F683" s="803"/>
      <c r="G683" s="765"/>
      <c r="H683" s="765"/>
      <c r="I683" s="781"/>
      <c r="J683" s="336"/>
    </row>
    <row r="684" spans="2:10">
      <c r="B684" s="700"/>
      <c r="C684" s="461" t="s">
        <v>3231</v>
      </c>
      <c r="D684" s="691"/>
      <c r="E684" s="687"/>
      <c r="F684" s="803"/>
      <c r="G684" s="765"/>
      <c r="H684" s="765"/>
      <c r="I684" s="781"/>
      <c r="J684" s="336"/>
    </row>
    <row r="685" spans="2:10">
      <c r="B685" s="700"/>
      <c r="C685" s="461" t="s">
        <v>3251</v>
      </c>
      <c r="D685" s="691"/>
      <c r="E685" s="687"/>
      <c r="F685" s="803"/>
      <c r="G685" s="765"/>
      <c r="H685" s="765"/>
      <c r="I685" s="781"/>
      <c r="J685" s="336"/>
    </row>
    <row r="686" spans="2:10">
      <c r="B686" s="461"/>
      <c r="C686" s="461" t="s">
        <v>3296</v>
      </c>
      <c r="D686" s="401"/>
      <c r="E686" s="461"/>
      <c r="F686" s="799"/>
      <c r="G686" s="762"/>
      <c r="H686" s="762"/>
      <c r="I686" s="781"/>
      <c r="J686" s="336"/>
    </row>
    <row r="687" spans="2:10">
      <c r="B687" s="700"/>
      <c r="C687" s="461" t="s">
        <v>3219</v>
      </c>
      <c r="D687" s="691"/>
      <c r="E687" s="687"/>
      <c r="F687" s="803"/>
      <c r="G687" s="765"/>
      <c r="H687" s="765"/>
      <c r="I687" s="781"/>
      <c r="J687" s="336"/>
    </row>
    <row r="688" spans="2:10">
      <c r="B688" s="700"/>
      <c r="C688" s="461" t="s">
        <v>3220</v>
      </c>
      <c r="D688" s="691"/>
      <c r="E688" s="687"/>
      <c r="F688" s="803"/>
      <c r="G688" s="765"/>
      <c r="H688" s="765"/>
      <c r="I688" s="781"/>
      <c r="J688" s="336"/>
    </row>
    <row r="689" spans="2:10" ht="51">
      <c r="B689" s="701" t="s">
        <v>36</v>
      </c>
      <c r="C689" s="461" t="s">
        <v>3309</v>
      </c>
      <c r="D689" s="691" t="s">
        <v>219</v>
      </c>
      <c r="E689" s="687">
        <v>1</v>
      </c>
      <c r="F689" s="216"/>
      <c r="G689" s="762">
        <f t="shared" ref="G689" si="159">F689*E689</f>
        <v>0</v>
      </c>
      <c r="H689" s="762"/>
      <c r="I689" s="782">
        <f t="shared" ref="I689" si="160">G689*0.1</f>
        <v>0</v>
      </c>
      <c r="J689" s="792">
        <f t="shared" ref="J689" si="161">G689*0.9</f>
        <v>0</v>
      </c>
    </row>
    <row r="690" spans="2:10">
      <c r="B690" s="700"/>
      <c r="C690" s="461" t="s">
        <v>200</v>
      </c>
      <c r="D690" s="691"/>
      <c r="E690" s="687"/>
      <c r="F690" s="803"/>
      <c r="G690" s="765"/>
      <c r="H690" s="765"/>
      <c r="I690" s="781"/>
      <c r="J690" s="336"/>
    </row>
    <row r="691" spans="2:10">
      <c r="B691" s="700"/>
      <c r="C691" s="461" t="s">
        <v>3261</v>
      </c>
      <c r="D691" s="691"/>
      <c r="E691" s="687"/>
      <c r="F691" s="803"/>
      <c r="G691" s="765"/>
      <c r="H691" s="765"/>
      <c r="I691" s="781"/>
      <c r="J691" s="336"/>
    </row>
    <row r="692" spans="2:10">
      <c r="B692" s="700"/>
      <c r="C692" s="461" t="s">
        <v>3247</v>
      </c>
      <c r="D692" s="691"/>
      <c r="E692" s="687"/>
      <c r="F692" s="803"/>
      <c r="G692" s="765"/>
      <c r="H692" s="765"/>
      <c r="I692" s="781"/>
      <c r="J692" s="336"/>
    </row>
    <row r="693" spans="2:10">
      <c r="B693" s="700"/>
      <c r="C693" s="461" t="s">
        <v>3284</v>
      </c>
      <c r="D693" s="691"/>
      <c r="E693" s="687"/>
      <c r="F693" s="803"/>
      <c r="G693" s="765"/>
      <c r="H693" s="765"/>
      <c r="I693" s="781"/>
      <c r="J693" s="336"/>
    </row>
    <row r="694" spans="2:10">
      <c r="B694" s="700"/>
      <c r="C694" s="461" t="s">
        <v>3302</v>
      </c>
      <c r="D694" s="691"/>
      <c r="E694" s="687"/>
      <c r="F694" s="803"/>
      <c r="G694" s="765"/>
      <c r="H694" s="765"/>
      <c r="I694" s="781"/>
      <c r="J694" s="336"/>
    </row>
    <row r="695" spans="2:10">
      <c r="B695" s="461"/>
      <c r="C695" s="461" t="s">
        <v>3236</v>
      </c>
      <c r="D695" s="401"/>
      <c r="E695" s="461"/>
      <c r="F695" s="799"/>
      <c r="G695" s="762"/>
      <c r="H695" s="762"/>
      <c r="I695" s="781"/>
      <c r="J695" s="336"/>
    </row>
    <row r="696" spans="2:10">
      <c r="B696" s="461"/>
      <c r="C696" s="461" t="s">
        <v>3272</v>
      </c>
      <c r="D696" s="401"/>
      <c r="E696" s="461"/>
      <c r="F696" s="799"/>
      <c r="G696" s="762"/>
      <c r="H696" s="762"/>
      <c r="I696" s="781"/>
      <c r="J696" s="336"/>
    </row>
    <row r="697" spans="2:10">
      <c r="B697" s="700"/>
      <c r="C697" s="461" t="s">
        <v>3240</v>
      </c>
      <c r="D697" s="691"/>
      <c r="E697" s="687"/>
      <c r="F697" s="803"/>
      <c r="G697" s="765"/>
      <c r="H697" s="765"/>
      <c r="I697" s="781"/>
      <c r="J697" s="336"/>
    </row>
    <row r="698" spans="2:10">
      <c r="B698" s="700"/>
      <c r="C698" s="461" t="s">
        <v>3310</v>
      </c>
      <c r="D698" s="691"/>
      <c r="E698" s="687"/>
      <c r="F698" s="803"/>
      <c r="G698" s="765"/>
      <c r="H698" s="765"/>
      <c r="I698" s="781"/>
      <c r="J698" s="336"/>
    </row>
    <row r="699" spans="2:10">
      <c r="B699" s="700"/>
      <c r="C699" s="461" t="s">
        <v>3219</v>
      </c>
      <c r="D699" s="691"/>
      <c r="E699" s="687"/>
      <c r="F699" s="803"/>
      <c r="G699" s="765"/>
      <c r="H699" s="765"/>
      <c r="I699" s="781"/>
      <c r="J699" s="336"/>
    </row>
    <row r="700" spans="2:10">
      <c r="B700" s="700"/>
      <c r="C700" s="461" t="s">
        <v>3220</v>
      </c>
      <c r="D700" s="691"/>
      <c r="E700" s="687"/>
      <c r="F700" s="803"/>
      <c r="G700" s="765"/>
      <c r="H700" s="765"/>
      <c r="I700" s="781"/>
      <c r="J700" s="336"/>
    </row>
    <row r="701" spans="2:10" ht="76.5">
      <c r="B701" s="701" t="s">
        <v>37</v>
      </c>
      <c r="C701" s="461" t="s">
        <v>3311</v>
      </c>
      <c r="D701" s="691" t="s">
        <v>219</v>
      </c>
      <c r="E701" s="687">
        <v>1</v>
      </c>
      <c r="F701" s="216"/>
      <c r="G701" s="762">
        <f t="shared" ref="G701" si="162">F701*E701</f>
        <v>0</v>
      </c>
      <c r="H701" s="762"/>
      <c r="I701" s="782">
        <f t="shared" ref="I701" si="163">G701*0.1</f>
        <v>0</v>
      </c>
      <c r="J701" s="792">
        <f t="shared" ref="J701" si="164">G701*0.9</f>
        <v>0</v>
      </c>
    </row>
    <row r="702" spans="2:10">
      <c r="B702" s="700"/>
      <c r="C702" s="461" t="s">
        <v>3199</v>
      </c>
      <c r="D702" s="691"/>
      <c r="E702" s="687"/>
      <c r="F702" s="803"/>
      <c r="G702" s="765"/>
      <c r="H702" s="765"/>
      <c r="I702" s="781"/>
      <c r="J702" s="336"/>
    </row>
    <row r="703" spans="2:10">
      <c r="B703" s="700"/>
      <c r="C703" s="461" t="s">
        <v>200</v>
      </c>
      <c r="D703" s="691"/>
      <c r="E703" s="687"/>
      <c r="F703" s="803"/>
      <c r="G703" s="765"/>
      <c r="H703" s="765"/>
      <c r="I703" s="781"/>
      <c r="J703" s="336"/>
    </row>
    <row r="704" spans="2:10">
      <c r="B704" s="700"/>
      <c r="C704" s="461" t="s">
        <v>3312</v>
      </c>
      <c r="D704" s="691"/>
      <c r="E704" s="687"/>
      <c r="F704" s="803"/>
      <c r="G704" s="765"/>
      <c r="H704" s="765"/>
      <c r="I704" s="781"/>
      <c r="J704" s="336"/>
    </row>
    <row r="705" spans="2:10">
      <c r="B705" s="700"/>
      <c r="C705" s="461" t="s">
        <v>3229</v>
      </c>
      <c r="D705" s="691"/>
      <c r="E705" s="687"/>
      <c r="F705" s="803"/>
      <c r="G705" s="765"/>
      <c r="H705" s="765"/>
      <c r="I705" s="781"/>
      <c r="J705" s="336"/>
    </row>
    <row r="706" spans="2:10">
      <c r="B706" s="700"/>
      <c r="C706" s="461" t="s">
        <v>3313</v>
      </c>
      <c r="D706" s="691"/>
      <c r="E706" s="687"/>
      <c r="F706" s="803"/>
      <c r="G706" s="765"/>
      <c r="H706" s="765"/>
      <c r="I706" s="781"/>
      <c r="J706" s="336"/>
    </row>
    <row r="707" spans="2:10">
      <c r="B707" s="700"/>
      <c r="C707" s="461" t="s">
        <v>3314</v>
      </c>
      <c r="D707" s="691"/>
      <c r="E707" s="687"/>
      <c r="F707" s="803"/>
      <c r="G707" s="765"/>
      <c r="H707" s="765"/>
      <c r="I707" s="781"/>
      <c r="J707" s="336"/>
    </row>
    <row r="708" spans="2:10">
      <c r="B708" s="700"/>
      <c r="C708" s="461" t="s">
        <v>3264</v>
      </c>
      <c r="D708" s="691"/>
      <c r="E708" s="687"/>
      <c r="F708" s="803"/>
      <c r="G708" s="765"/>
      <c r="H708" s="765"/>
      <c r="I708" s="781"/>
      <c r="J708" s="336"/>
    </row>
    <row r="709" spans="2:10">
      <c r="B709" s="700"/>
      <c r="C709" s="461" t="s">
        <v>3315</v>
      </c>
      <c r="D709" s="691"/>
      <c r="E709" s="687"/>
      <c r="F709" s="803"/>
      <c r="G709" s="765"/>
      <c r="H709" s="765"/>
      <c r="I709" s="781"/>
      <c r="J709" s="336"/>
    </row>
    <row r="710" spans="2:10">
      <c r="B710" s="461"/>
      <c r="C710" s="461" t="s">
        <v>3236</v>
      </c>
      <c r="D710" s="401"/>
      <c r="E710" s="461"/>
      <c r="F710" s="799"/>
      <c r="G710" s="762"/>
      <c r="H710" s="762"/>
      <c r="I710" s="781"/>
      <c r="J710" s="336"/>
    </row>
    <row r="711" spans="2:10">
      <c r="B711" s="700"/>
      <c r="C711" s="461" t="s">
        <v>3240</v>
      </c>
      <c r="D711" s="691"/>
      <c r="E711" s="687"/>
      <c r="F711" s="803"/>
      <c r="G711" s="765"/>
      <c r="H711" s="765"/>
      <c r="I711" s="781"/>
      <c r="J711" s="336"/>
    </row>
    <row r="712" spans="2:10">
      <c r="B712" s="700"/>
      <c r="C712" s="461" t="s">
        <v>3219</v>
      </c>
      <c r="D712" s="691"/>
      <c r="E712" s="687"/>
      <c r="F712" s="803"/>
      <c r="G712" s="765"/>
      <c r="H712" s="765"/>
      <c r="I712" s="781"/>
      <c r="J712" s="336"/>
    </row>
    <row r="713" spans="2:10">
      <c r="B713" s="700"/>
      <c r="C713" s="461" t="s">
        <v>3220</v>
      </c>
      <c r="D713" s="691"/>
      <c r="E713" s="687"/>
      <c r="F713" s="803"/>
      <c r="G713" s="765"/>
      <c r="H713" s="765"/>
      <c r="I713" s="781"/>
      <c r="J713" s="336"/>
    </row>
    <row r="714" spans="2:10">
      <c r="B714" s="700"/>
      <c r="C714" s="461"/>
      <c r="D714" s="691"/>
      <c r="E714" s="687"/>
      <c r="F714" s="803"/>
      <c r="G714" s="765"/>
      <c r="H714" s="765"/>
      <c r="I714" s="781"/>
      <c r="J714" s="336"/>
    </row>
    <row r="715" spans="2:10">
      <c r="B715" s="700"/>
      <c r="C715" s="461" t="s">
        <v>3241</v>
      </c>
      <c r="D715" s="691"/>
      <c r="E715" s="687"/>
      <c r="F715" s="803"/>
      <c r="G715" s="765"/>
      <c r="H715" s="765"/>
      <c r="I715" s="781"/>
      <c r="J715" s="336"/>
    </row>
    <row r="716" spans="2:10">
      <c r="B716" s="700"/>
      <c r="C716" s="461" t="s">
        <v>200</v>
      </c>
      <c r="D716" s="691"/>
      <c r="E716" s="687"/>
      <c r="F716" s="803"/>
      <c r="G716" s="765"/>
      <c r="H716" s="765"/>
      <c r="I716" s="781"/>
      <c r="J716" s="336"/>
    </row>
    <row r="717" spans="2:10">
      <c r="B717" s="700"/>
      <c r="C717" s="461" t="s">
        <v>3316</v>
      </c>
      <c r="D717" s="691"/>
      <c r="E717" s="687"/>
      <c r="F717" s="803"/>
      <c r="G717" s="765"/>
      <c r="H717" s="765"/>
      <c r="I717" s="781"/>
      <c r="J717" s="336"/>
    </row>
    <row r="718" spans="2:10">
      <c r="B718" s="700"/>
      <c r="C718" s="461" t="s">
        <v>3243</v>
      </c>
      <c r="D718" s="691"/>
      <c r="E718" s="687"/>
      <c r="F718" s="803"/>
      <c r="G718" s="765"/>
      <c r="H718" s="765"/>
      <c r="I718" s="781"/>
      <c r="J718" s="336"/>
    </row>
    <row r="719" spans="2:10">
      <c r="B719" s="700"/>
      <c r="C719" s="461" t="s">
        <v>3317</v>
      </c>
      <c r="D719" s="691"/>
      <c r="E719" s="687"/>
      <c r="F719" s="803"/>
      <c r="G719" s="765"/>
      <c r="H719" s="765"/>
      <c r="I719" s="781"/>
      <c r="J719" s="336"/>
    </row>
    <row r="720" spans="2:10">
      <c r="B720" s="700"/>
      <c r="C720" s="461" t="s">
        <v>3240</v>
      </c>
      <c r="D720" s="691"/>
      <c r="E720" s="687"/>
      <c r="F720" s="803"/>
      <c r="G720" s="765"/>
      <c r="H720" s="765"/>
      <c r="I720" s="781"/>
      <c r="J720" s="336"/>
    </row>
    <row r="721" spans="2:10">
      <c r="B721" s="700"/>
      <c r="C721" s="461" t="s">
        <v>3219</v>
      </c>
      <c r="D721" s="691"/>
      <c r="E721" s="687"/>
      <c r="F721" s="803"/>
      <c r="G721" s="765"/>
      <c r="H721" s="765"/>
      <c r="I721" s="781"/>
      <c r="J721" s="336"/>
    </row>
    <row r="722" spans="2:10">
      <c r="B722" s="700"/>
      <c r="C722" s="461" t="s">
        <v>3220</v>
      </c>
      <c r="D722" s="691"/>
      <c r="E722" s="687"/>
      <c r="F722" s="803"/>
      <c r="G722" s="765"/>
      <c r="H722" s="765"/>
      <c r="I722" s="781"/>
      <c r="J722" s="336"/>
    </row>
    <row r="723" spans="2:10" ht="76.5">
      <c r="B723" s="701" t="s">
        <v>63</v>
      </c>
      <c r="C723" s="461" t="s">
        <v>3318</v>
      </c>
      <c r="D723" s="691" t="s">
        <v>219</v>
      </c>
      <c r="E723" s="687">
        <v>1</v>
      </c>
      <c r="F723" s="216"/>
      <c r="G723" s="762">
        <f t="shared" ref="G723" si="165">F723*E723</f>
        <v>0</v>
      </c>
      <c r="H723" s="762"/>
      <c r="I723" s="782">
        <f t="shared" ref="I723" si="166">G723*0.1</f>
        <v>0</v>
      </c>
      <c r="J723" s="792">
        <f t="shared" ref="J723" si="167">G723*0.9</f>
        <v>0</v>
      </c>
    </row>
    <row r="724" spans="2:10">
      <c r="B724" s="700"/>
      <c r="C724" s="461" t="s">
        <v>3199</v>
      </c>
      <c r="D724" s="691"/>
      <c r="E724" s="687"/>
      <c r="F724" s="803"/>
      <c r="G724" s="765"/>
      <c r="H724" s="765"/>
      <c r="I724" s="781"/>
      <c r="J724" s="336"/>
    </row>
    <row r="725" spans="2:10">
      <c r="B725" s="700"/>
      <c r="C725" s="461" t="s">
        <v>200</v>
      </c>
      <c r="D725" s="691"/>
      <c r="E725" s="687"/>
      <c r="F725" s="803"/>
      <c r="G725" s="765"/>
      <c r="H725" s="765"/>
      <c r="I725" s="781"/>
      <c r="J725" s="336"/>
    </row>
    <row r="726" spans="2:10">
      <c r="B726" s="700"/>
      <c r="C726" s="461" t="s">
        <v>3312</v>
      </c>
      <c r="D726" s="691"/>
      <c r="E726" s="687"/>
      <c r="F726" s="803"/>
      <c r="G726" s="765"/>
      <c r="H726" s="765"/>
      <c r="I726" s="781"/>
      <c r="J726" s="336"/>
    </row>
    <row r="727" spans="2:10">
      <c r="B727" s="700"/>
      <c r="C727" s="461" t="s">
        <v>3229</v>
      </c>
      <c r="D727" s="691"/>
      <c r="E727" s="687"/>
      <c r="F727" s="803"/>
      <c r="G727" s="765"/>
      <c r="H727" s="765"/>
      <c r="I727" s="781"/>
      <c r="J727" s="336"/>
    </row>
    <row r="728" spans="2:10">
      <c r="B728" s="700"/>
      <c r="C728" s="461" t="s">
        <v>3319</v>
      </c>
      <c r="D728" s="691"/>
      <c r="E728" s="687"/>
      <c r="F728" s="803"/>
      <c r="G728" s="765"/>
      <c r="H728" s="765"/>
      <c r="I728" s="781"/>
      <c r="J728" s="336"/>
    </row>
    <row r="729" spans="2:10">
      <c r="B729" s="700"/>
      <c r="C729" s="461" t="s">
        <v>3231</v>
      </c>
      <c r="D729" s="691"/>
      <c r="E729" s="687"/>
      <c r="F729" s="803"/>
      <c r="G729" s="765"/>
      <c r="H729" s="765"/>
      <c r="I729" s="781"/>
      <c r="J729" s="336"/>
    </row>
    <row r="730" spans="2:10">
      <c r="B730" s="700"/>
      <c r="C730" s="461" t="s">
        <v>3264</v>
      </c>
      <c r="D730" s="691"/>
      <c r="E730" s="687"/>
      <c r="F730" s="803"/>
      <c r="G730" s="765"/>
      <c r="H730" s="765"/>
      <c r="I730" s="781"/>
      <c r="J730" s="336"/>
    </row>
    <row r="731" spans="2:10">
      <c r="B731" s="700"/>
      <c r="C731" s="461" t="s">
        <v>3320</v>
      </c>
      <c r="D731" s="691"/>
      <c r="E731" s="687"/>
      <c r="F731" s="803"/>
      <c r="G731" s="765"/>
      <c r="H731" s="765"/>
      <c r="I731" s="781"/>
      <c r="J731" s="336"/>
    </row>
    <row r="732" spans="2:10">
      <c r="B732" s="461"/>
      <c r="C732" s="461" t="s">
        <v>3236</v>
      </c>
      <c r="D732" s="401"/>
      <c r="E732" s="461"/>
      <c r="F732" s="799"/>
      <c r="G732" s="762"/>
      <c r="H732" s="762"/>
      <c r="I732" s="781"/>
      <c r="J732" s="336"/>
    </row>
    <row r="733" spans="2:10">
      <c r="B733" s="700"/>
      <c r="C733" s="461" t="s">
        <v>3240</v>
      </c>
      <c r="D733" s="691"/>
      <c r="E733" s="687"/>
      <c r="F733" s="803"/>
      <c r="G733" s="765"/>
      <c r="H733" s="765"/>
      <c r="I733" s="781"/>
      <c r="J733" s="336"/>
    </row>
    <row r="734" spans="2:10">
      <c r="B734" s="700"/>
      <c r="C734" s="461" t="s">
        <v>3219</v>
      </c>
      <c r="D734" s="691"/>
      <c r="E734" s="687"/>
      <c r="F734" s="803"/>
      <c r="G734" s="765"/>
      <c r="H734" s="765"/>
      <c r="I734" s="781"/>
      <c r="J734" s="336"/>
    </row>
    <row r="735" spans="2:10">
      <c r="B735" s="700"/>
      <c r="C735" s="461" t="s">
        <v>3220</v>
      </c>
      <c r="D735" s="691"/>
      <c r="E735" s="687"/>
      <c r="F735" s="803"/>
      <c r="G735" s="765"/>
      <c r="H735" s="765"/>
      <c r="I735" s="781"/>
      <c r="J735" s="336"/>
    </row>
    <row r="736" spans="2:10">
      <c r="B736" s="700"/>
      <c r="C736" s="461"/>
      <c r="D736" s="691"/>
      <c r="E736" s="687"/>
      <c r="F736" s="803"/>
      <c r="G736" s="765"/>
      <c r="H736" s="765"/>
      <c r="I736" s="781"/>
      <c r="J736" s="336"/>
    </row>
    <row r="737" spans="2:10">
      <c r="B737" s="700"/>
      <c r="C737" s="461" t="s">
        <v>3241</v>
      </c>
      <c r="D737" s="691"/>
      <c r="E737" s="687"/>
      <c r="F737" s="803"/>
      <c r="G737" s="765"/>
      <c r="H737" s="765"/>
      <c r="I737" s="781"/>
      <c r="J737" s="336"/>
    </row>
    <row r="738" spans="2:10">
      <c r="B738" s="700"/>
      <c r="C738" s="461" t="s">
        <v>200</v>
      </c>
      <c r="D738" s="691"/>
      <c r="E738" s="687"/>
      <c r="F738" s="803"/>
      <c r="G738" s="765"/>
      <c r="H738" s="765"/>
      <c r="I738" s="781"/>
      <c r="J738" s="336"/>
    </row>
    <row r="739" spans="2:10">
      <c r="B739" s="700"/>
      <c r="C739" s="461" t="s">
        <v>3316</v>
      </c>
      <c r="D739" s="691"/>
      <c r="E739" s="687"/>
      <c r="F739" s="803"/>
      <c r="G739" s="765"/>
      <c r="H739" s="765"/>
      <c r="I739" s="781"/>
      <c r="J739" s="336"/>
    </row>
    <row r="740" spans="2:10">
      <c r="B740" s="700"/>
      <c r="C740" s="461" t="s">
        <v>3243</v>
      </c>
      <c r="D740" s="691"/>
      <c r="E740" s="687"/>
      <c r="F740" s="803"/>
      <c r="G740" s="765"/>
      <c r="H740" s="765"/>
      <c r="I740" s="781"/>
      <c r="J740" s="336"/>
    </row>
    <row r="741" spans="2:10">
      <c r="B741" s="700"/>
      <c r="C741" s="461" t="s">
        <v>3321</v>
      </c>
      <c r="D741" s="691"/>
      <c r="E741" s="687"/>
      <c r="F741" s="803"/>
      <c r="G741" s="765"/>
      <c r="H741" s="765"/>
      <c r="I741" s="781"/>
      <c r="J741" s="336"/>
    </row>
    <row r="742" spans="2:10">
      <c r="B742" s="700"/>
      <c r="C742" s="461" t="s">
        <v>3251</v>
      </c>
      <c r="D742" s="691"/>
      <c r="E742" s="687"/>
      <c r="F742" s="803"/>
      <c r="G742" s="765"/>
      <c r="H742" s="765"/>
      <c r="I742" s="781"/>
      <c r="J742" s="336"/>
    </row>
    <row r="743" spans="2:10">
      <c r="B743" s="700"/>
      <c r="C743" s="461" t="s">
        <v>3240</v>
      </c>
      <c r="D743" s="691"/>
      <c r="E743" s="687"/>
      <c r="F743" s="803"/>
      <c r="G743" s="765"/>
      <c r="H743" s="765"/>
      <c r="I743" s="781"/>
      <c r="J743" s="336"/>
    </row>
    <row r="744" spans="2:10">
      <c r="B744" s="700"/>
      <c r="C744" s="461" t="s">
        <v>3219</v>
      </c>
      <c r="D744" s="691"/>
      <c r="E744" s="687"/>
      <c r="F744" s="803"/>
      <c r="G744" s="765"/>
      <c r="H744" s="765"/>
      <c r="I744" s="781"/>
      <c r="J744" s="336"/>
    </row>
    <row r="745" spans="2:10">
      <c r="B745" s="700"/>
      <c r="C745" s="461" t="s">
        <v>3220</v>
      </c>
      <c r="D745" s="691"/>
      <c r="E745" s="687"/>
      <c r="F745" s="803"/>
      <c r="G745" s="765"/>
      <c r="H745" s="765"/>
      <c r="I745" s="781"/>
      <c r="J745" s="336"/>
    </row>
    <row r="746" spans="2:10" ht="76.5">
      <c r="B746" s="701" t="s">
        <v>64</v>
      </c>
      <c r="C746" s="461" t="s">
        <v>3322</v>
      </c>
      <c r="D746" s="691" t="s">
        <v>219</v>
      </c>
      <c r="E746" s="687">
        <v>1</v>
      </c>
      <c r="F746" s="216"/>
      <c r="G746" s="762">
        <f t="shared" ref="G746" si="168">F746*E746</f>
        <v>0</v>
      </c>
      <c r="H746" s="762"/>
      <c r="I746" s="782">
        <f t="shared" ref="I746" si="169">G746*0.1</f>
        <v>0</v>
      </c>
      <c r="J746" s="792">
        <f t="shared" ref="J746" si="170">G746*0.9</f>
        <v>0</v>
      </c>
    </row>
    <row r="747" spans="2:10">
      <c r="B747" s="700"/>
      <c r="C747" s="461" t="s">
        <v>3199</v>
      </c>
      <c r="D747" s="691"/>
      <c r="E747" s="687"/>
      <c r="F747" s="803"/>
      <c r="G747" s="765"/>
      <c r="H747" s="765"/>
      <c r="I747" s="781"/>
      <c r="J747" s="336"/>
    </row>
    <row r="748" spans="2:10">
      <c r="B748" s="700"/>
      <c r="C748" s="461" t="s">
        <v>200</v>
      </c>
      <c r="D748" s="691"/>
      <c r="E748" s="687"/>
      <c r="F748" s="803"/>
      <c r="G748" s="765"/>
      <c r="H748" s="765"/>
      <c r="I748" s="781"/>
      <c r="J748" s="336"/>
    </row>
    <row r="749" spans="2:10">
      <c r="B749" s="700"/>
      <c r="C749" s="461" t="s">
        <v>3312</v>
      </c>
      <c r="D749" s="691"/>
      <c r="E749" s="687"/>
      <c r="F749" s="803"/>
      <c r="G749" s="765"/>
      <c r="H749" s="765"/>
      <c r="I749" s="781"/>
      <c r="J749" s="336"/>
    </row>
    <row r="750" spans="2:10">
      <c r="B750" s="700"/>
      <c r="C750" s="461" t="s">
        <v>3229</v>
      </c>
      <c r="D750" s="691"/>
      <c r="E750" s="687"/>
      <c r="F750" s="803"/>
      <c r="G750" s="765"/>
      <c r="H750" s="765"/>
      <c r="I750" s="781"/>
      <c r="J750" s="336"/>
    </row>
    <row r="751" spans="2:10">
      <c r="B751" s="700"/>
      <c r="C751" s="461" t="s">
        <v>3323</v>
      </c>
      <c r="D751" s="691"/>
      <c r="E751" s="687"/>
      <c r="F751" s="803"/>
      <c r="G751" s="765"/>
      <c r="H751" s="765"/>
      <c r="I751" s="781"/>
      <c r="J751" s="336"/>
    </row>
    <row r="752" spans="2:10">
      <c r="B752" s="700"/>
      <c r="C752" s="461" t="s">
        <v>3324</v>
      </c>
      <c r="D752" s="691"/>
      <c r="E752" s="687"/>
      <c r="F752" s="803"/>
      <c r="G752" s="765"/>
      <c r="H752" s="765"/>
      <c r="I752" s="781"/>
      <c r="J752" s="336"/>
    </row>
    <row r="753" spans="2:10">
      <c r="B753" s="700"/>
      <c r="C753" s="461" t="s">
        <v>3264</v>
      </c>
      <c r="D753" s="691"/>
      <c r="E753" s="687"/>
      <c r="F753" s="803"/>
      <c r="G753" s="765"/>
      <c r="H753" s="765"/>
      <c r="I753" s="781"/>
      <c r="J753" s="336"/>
    </row>
    <row r="754" spans="2:10">
      <c r="B754" s="700"/>
      <c r="C754" s="461" t="s">
        <v>3315</v>
      </c>
      <c r="D754" s="691"/>
      <c r="E754" s="687"/>
      <c r="F754" s="803"/>
      <c r="G754" s="765"/>
      <c r="H754" s="765"/>
      <c r="I754" s="781"/>
      <c r="J754" s="336"/>
    </row>
    <row r="755" spans="2:10">
      <c r="B755" s="461"/>
      <c r="C755" s="461" t="s">
        <v>3236</v>
      </c>
      <c r="D755" s="401"/>
      <c r="E755" s="461"/>
      <c r="F755" s="799"/>
      <c r="G755" s="762"/>
      <c r="H755" s="762"/>
      <c r="I755" s="781"/>
      <c r="J755" s="336"/>
    </row>
    <row r="756" spans="2:10">
      <c r="B756" s="700"/>
      <c r="C756" s="461" t="s">
        <v>3240</v>
      </c>
      <c r="D756" s="691"/>
      <c r="E756" s="687"/>
      <c r="F756" s="803"/>
      <c r="G756" s="765"/>
      <c r="H756" s="765"/>
      <c r="I756" s="781"/>
      <c r="J756" s="336"/>
    </row>
    <row r="757" spans="2:10">
      <c r="B757" s="700"/>
      <c r="C757" s="461" t="s">
        <v>3219</v>
      </c>
      <c r="D757" s="691"/>
      <c r="E757" s="687"/>
      <c r="F757" s="803"/>
      <c r="G757" s="765"/>
      <c r="H757" s="765"/>
      <c r="I757" s="781"/>
      <c r="J757" s="336"/>
    </row>
    <row r="758" spans="2:10">
      <c r="B758" s="700"/>
      <c r="C758" s="461" t="s">
        <v>3220</v>
      </c>
      <c r="D758" s="691"/>
      <c r="E758" s="687"/>
      <c r="F758" s="803"/>
      <c r="G758" s="765"/>
      <c r="H758" s="765"/>
      <c r="I758" s="781"/>
      <c r="J758" s="336"/>
    </row>
    <row r="759" spans="2:10">
      <c r="B759" s="700"/>
      <c r="C759" s="461"/>
      <c r="D759" s="691"/>
      <c r="E759" s="687"/>
      <c r="F759" s="803"/>
      <c r="G759" s="765"/>
      <c r="H759" s="765"/>
      <c r="I759" s="781"/>
      <c r="J759" s="336"/>
    </row>
    <row r="760" spans="2:10">
      <c r="B760" s="700"/>
      <c r="C760" s="461" t="s">
        <v>3241</v>
      </c>
      <c r="D760" s="691"/>
      <c r="E760" s="687"/>
      <c r="F760" s="803"/>
      <c r="G760" s="765"/>
      <c r="H760" s="765"/>
      <c r="I760" s="781"/>
      <c r="J760" s="336"/>
    </row>
    <row r="761" spans="2:10">
      <c r="B761" s="700"/>
      <c r="C761" s="461" t="s">
        <v>200</v>
      </c>
      <c r="D761" s="691"/>
      <c r="E761" s="687"/>
      <c r="F761" s="803"/>
      <c r="G761" s="765"/>
      <c r="H761" s="765"/>
      <c r="I761" s="781"/>
      <c r="J761" s="336"/>
    </row>
    <row r="762" spans="2:10">
      <c r="B762" s="700"/>
      <c r="C762" s="461" t="s">
        <v>3316</v>
      </c>
      <c r="D762" s="691"/>
      <c r="E762" s="687"/>
      <c r="F762" s="803"/>
      <c r="G762" s="765"/>
      <c r="H762" s="765"/>
      <c r="I762" s="781"/>
      <c r="J762" s="336"/>
    </row>
    <row r="763" spans="2:10">
      <c r="B763" s="700"/>
      <c r="C763" s="461" t="s">
        <v>3243</v>
      </c>
      <c r="D763" s="691"/>
      <c r="E763" s="687"/>
      <c r="F763" s="803"/>
      <c r="G763" s="765"/>
      <c r="H763" s="765"/>
      <c r="I763" s="781"/>
      <c r="J763" s="336"/>
    </row>
    <row r="764" spans="2:10">
      <c r="B764" s="700"/>
      <c r="C764" s="461" t="s">
        <v>3284</v>
      </c>
      <c r="D764" s="691"/>
      <c r="E764" s="687"/>
      <c r="F764" s="803"/>
      <c r="G764" s="765"/>
      <c r="H764" s="765"/>
      <c r="I764" s="781"/>
      <c r="J764" s="336"/>
    </row>
    <row r="765" spans="2:10">
      <c r="B765" s="700"/>
      <c r="C765" s="461" t="s">
        <v>3240</v>
      </c>
      <c r="D765" s="691"/>
      <c r="E765" s="687"/>
      <c r="F765" s="803"/>
      <c r="G765" s="765"/>
      <c r="H765" s="765"/>
      <c r="I765" s="781"/>
      <c r="J765" s="336"/>
    </row>
    <row r="766" spans="2:10">
      <c r="B766" s="700"/>
      <c r="C766" s="461" t="s">
        <v>3219</v>
      </c>
      <c r="D766" s="691"/>
      <c r="E766" s="687"/>
      <c r="F766" s="803"/>
      <c r="G766" s="765"/>
      <c r="H766" s="765"/>
      <c r="I766" s="781"/>
      <c r="J766" s="336"/>
    </row>
    <row r="767" spans="2:10">
      <c r="B767" s="700"/>
      <c r="C767" s="461" t="s">
        <v>3220</v>
      </c>
      <c r="D767" s="691"/>
      <c r="E767" s="687"/>
      <c r="F767" s="803"/>
      <c r="G767" s="765"/>
      <c r="H767" s="765"/>
      <c r="I767" s="781"/>
      <c r="J767" s="336"/>
    </row>
    <row r="768" spans="2:10" ht="76.5">
      <c r="B768" s="701" t="s">
        <v>65</v>
      </c>
      <c r="C768" s="461" t="s">
        <v>3325</v>
      </c>
      <c r="D768" s="691" t="s">
        <v>219</v>
      </c>
      <c r="E768" s="687">
        <v>1</v>
      </c>
      <c r="F768" s="216"/>
      <c r="G768" s="762">
        <f t="shared" ref="G768" si="171">F768*E768</f>
        <v>0</v>
      </c>
      <c r="H768" s="762"/>
      <c r="I768" s="782">
        <f t="shared" ref="I768" si="172">G768*0.1</f>
        <v>0</v>
      </c>
      <c r="J768" s="792">
        <f t="shared" ref="J768" si="173">G768*0.9</f>
        <v>0</v>
      </c>
    </row>
    <row r="769" spans="2:10">
      <c r="B769" s="700"/>
      <c r="C769" s="461" t="s">
        <v>3199</v>
      </c>
      <c r="D769" s="691"/>
      <c r="E769" s="687"/>
      <c r="F769" s="803"/>
      <c r="G769" s="765"/>
      <c r="H769" s="765"/>
      <c r="I769" s="781"/>
      <c r="J769" s="336"/>
    </row>
    <row r="770" spans="2:10">
      <c r="B770" s="700"/>
      <c r="C770" s="461" t="s">
        <v>200</v>
      </c>
      <c r="D770" s="691"/>
      <c r="E770" s="687"/>
      <c r="F770" s="803"/>
      <c r="G770" s="765"/>
      <c r="H770" s="765"/>
      <c r="I770" s="781"/>
      <c r="J770" s="336"/>
    </row>
    <row r="771" spans="2:10">
      <c r="B771" s="700"/>
      <c r="C771" s="461" t="s">
        <v>3312</v>
      </c>
      <c r="D771" s="691"/>
      <c r="E771" s="687"/>
      <c r="F771" s="803"/>
      <c r="G771" s="765"/>
      <c r="H771" s="765"/>
      <c r="I771" s="781"/>
      <c r="J771" s="336"/>
    </row>
    <row r="772" spans="2:10">
      <c r="B772" s="700"/>
      <c r="C772" s="461" t="s">
        <v>3229</v>
      </c>
      <c r="D772" s="691"/>
      <c r="E772" s="687"/>
      <c r="F772" s="803"/>
      <c r="G772" s="765"/>
      <c r="H772" s="765"/>
      <c r="I772" s="781"/>
      <c r="J772" s="336"/>
    </row>
    <row r="773" spans="2:10">
      <c r="B773" s="700"/>
      <c r="C773" s="461" t="s">
        <v>3319</v>
      </c>
      <c r="D773" s="691"/>
      <c r="E773" s="687"/>
      <c r="F773" s="803"/>
      <c r="G773" s="765"/>
      <c r="H773" s="765"/>
      <c r="I773" s="781"/>
      <c r="J773" s="336"/>
    </row>
    <row r="774" spans="2:10">
      <c r="B774" s="700"/>
      <c r="C774" s="461" t="s">
        <v>3321</v>
      </c>
      <c r="D774" s="691"/>
      <c r="E774" s="687"/>
      <c r="F774" s="803"/>
      <c r="G774" s="765"/>
      <c r="H774" s="765"/>
      <c r="I774" s="781"/>
      <c r="J774" s="336"/>
    </row>
    <row r="775" spans="2:10">
      <c r="B775" s="700"/>
      <c r="C775" s="461" t="s">
        <v>3264</v>
      </c>
      <c r="D775" s="691"/>
      <c r="E775" s="687"/>
      <c r="F775" s="803"/>
      <c r="G775" s="765"/>
      <c r="H775" s="765"/>
      <c r="I775" s="781"/>
      <c r="J775" s="336"/>
    </row>
    <row r="776" spans="2:10">
      <c r="B776" s="700"/>
      <c r="C776" s="461" t="s">
        <v>3320</v>
      </c>
      <c r="D776" s="691"/>
      <c r="E776" s="687"/>
      <c r="F776" s="803"/>
      <c r="G776" s="765"/>
      <c r="H776" s="765"/>
      <c r="I776" s="781"/>
      <c r="J776" s="336"/>
    </row>
    <row r="777" spans="2:10">
      <c r="B777" s="461"/>
      <c r="C777" s="461" t="s">
        <v>3236</v>
      </c>
      <c r="D777" s="401"/>
      <c r="E777" s="461"/>
      <c r="F777" s="799"/>
      <c r="G777" s="762"/>
      <c r="H777" s="762"/>
      <c r="I777" s="781"/>
      <c r="J777" s="336"/>
    </row>
    <row r="778" spans="2:10">
      <c r="B778" s="700"/>
      <c r="C778" s="461" t="s">
        <v>3240</v>
      </c>
      <c r="D778" s="691"/>
      <c r="E778" s="687"/>
      <c r="F778" s="803"/>
      <c r="G778" s="765"/>
      <c r="H778" s="765"/>
      <c r="I778" s="781"/>
      <c r="J778" s="336"/>
    </row>
    <row r="779" spans="2:10">
      <c r="B779" s="700"/>
      <c r="C779" s="461" t="s">
        <v>3219</v>
      </c>
      <c r="D779" s="691"/>
      <c r="E779" s="687"/>
      <c r="F779" s="803"/>
      <c r="G779" s="765"/>
      <c r="H779" s="765"/>
      <c r="I779" s="781"/>
      <c r="J779" s="336"/>
    </row>
    <row r="780" spans="2:10">
      <c r="B780" s="700"/>
      <c r="C780" s="461" t="s">
        <v>3220</v>
      </c>
      <c r="D780" s="691"/>
      <c r="E780" s="687"/>
      <c r="F780" s="803"/>
      <c r="G780" s="765"/>
      <c r="H780" s="765"/>
      <c r="I780" s="781"/>
      <c r="J780" s="336"/>
    </row>
    <row r="781" spans="2:10">
      <c r="B781" s="700"/>
      <c r="C781" s="461"/>
      <c r="D781" s="691"/>
      <c r="E781" s="687"/>
      <c r="F781" s="803"/>
      <c r="G781" s="765"/>
      <c r="H781" s="765"/>
      <c r="I781" s="781"/>
      <c r="J781" s="336"/>
    </row>
    <row r="782" spans="2:10">
      <c r="B782" s="700"/>
      <c r="C782" s="461" t="s">
        <v>3241</v>
      </c>
      <c r="D782" s="691"/>
      <c r="E782" s="687"/>
      <c r="F782" s="803"/>
      <c r="G782" s="765"/>
      <c r="H782" s="765"/>
      <c r="I782" s="781"/>
      <c r="J782" s="336"/>
    </row>
    <row r="783" spans="2:10">
      <c r="B783" s="700"/>
      <c r="C783" s="461" t="s">
        <v>200</v>
      </c>
      <c r="D783" s="691"/>
      <c r="E783" s="687"/>
      <c r="F783" s="803"/>
      <c r="G783" s="765"/>
      <c r="H783" s="765"/>
      <c r="I783" s="781"/>
      <c r="J783" s="336"/>
    </row>
    <row r="784" spans="2:10">
      <c r="B784" s="700"/>
      <c r="C784" s="461" t="s">
        <v>3316</v>
      </c>
      <c r="D784" s="691"/>
      <c r="E784" s="687"/>
      <c r="F784" s="803"/>
      <c r="G784" s="765"/>
      <c r="H784" s="765"/>
      <c r="I784" s="781"/>
      <c r="J784" s="336"/>
    </row>
    <row r="785" spans="2:10">
      <c r="B785" s="700"/>
      <c r="C785" s="461" t="s">
        <v>3243</v>
      </c>
      <c r="D785" s="691"/>
      <c r="E785" s="687"/>
      <c r="F785" s="803"/>
      <c r="G785" s="765"/>
      <c r="H785" s="765"/>
      <c r="I785" s="781"/>
      <c r="J785" s="336"/>
    </row>
    <row r="786" spans="2:10">
      <c r="B786" s="700"/>
      <c r="C786" s="461" t="s">
        <v>3263</v>
      </c>
      <c r="D786" s="691"/>
      <c r="E786" s="687"/>
      <c r="F786" s="803"/>
      <c r="G786" s="765"/>
      <c r="H786" s="765"/>
      <c r="I786" s="781"/>
      <c r="J786" s="336"/>
    </row>
    <row r="787" spans="2:10">
      <c r="B787" s="700"/>
      <c r="C787" s="461" t="s">
        <v>3326</v>
      </c>
      <c r="D787" s="691"/>
      <c r="E787" s="687"/>
      <c r="F787" s="803"/>
      <c r="G787" s="765"/>
      <c r="H787" s="765"/>
      <c r="I787" s="781"/>
      <c r="J787" s="336"/>
    </row>
    <row r="788" spans="2:10">
      <c r="B788" s="700"/>
      <c r="C788" s="461" t="s">
        <v>3240</v>
      </c>
      <c r="D788" s="691"/>
      <c r="E788" s="687"/>
      <c r="F788" s="803"/>
      <c r="G788" s="765"/>
      <c r="H788" s="765"/>
      <c r="I788" s="781"/>
      <c r="J788" s="336"/>
    </row>
    <row r="789" spans="2:10">
      <c r="B789" s="700"/>
      <c r="C789" s="461" t="s">
        <v>3219</v>
      </c>
      <c r="D789" s="691"/>
      <c r="E789" s="687"/>
      <c r="F789" s="803"/>
      <c r="G789" s="765"/>
      <c r="H789" s="765"/>
      <c r="I789" s="781"/>
      <c r="J789" s="336"/>
    </row>
    <row r="790" spans="2:10">
      <c r="B790" s="700"/>
      <c r="C790" s="461" t="s">
        <v>3220</v>
      </c>
      <c r="D790" s="691"/>
      <c r="E790" s="687"/>
      <c r="F790" s="803"/>
      <c r="G790" s="765"/>
      <c r="H790" s="765"/>
      <c r="I790" s="781"/>
      <c r="J790" s="336"/>
    </row>
    <row r="791" spans="2:10" ht="76.5">
      <c r="B791" s="701" t="s">
        <v>66</v>
      </c>
      <c r="C791" s="461" t="s">
        <v>3327</v>
      </c>
      <c r="D791" s="691" t="s">
        <v>219</v>
      </c>
      <c r="E791" s="687">
        <v>1</v>
      </c>
      <c r="F791" s="216"/>
      <c r="G791" s="762">
        <f t="shared" ref="G791" si="174">F791*E791</f>
        <v>0</v>
      </c>
      <c r="H791" s="762"/>
      <c r="I791" s="782">
        <f t="shared" ref="I791" si="175">G791*0.1</f>
        <v>0</v>
      </c>
      <c r="J791" s="792">
        <f t="shared" ref="J791" si="176">G791*0.9</f>
        <v>0</v>
      </c>
    </row>
    <row r="792" spans="2:10">
      <c r="B792" s="700"/>
      <c r="C792" s="461" t="s">
        <v>3199</v>
      </c>
      <c r="D792" s="691"/>
      <c r="E792" s="687"/>
      <c r="F792" s="803"/>
      <c r="G792" s="765"/>
      <c r="H792" s="765"/>
      <c r="I792" s="781"/>
      <c r="J792" s="336"/>
    </row>
    <row r="793" spans="2:10">
      <c r="B793" s="700"/>
      <c r="C793" s="461" t="s">
        <v>200</v>
      </c>
      <c r="D793" s="691"/>
      <c r="E793" s="687"/>
      <c r="F793" s="803"/>
      <c r="G793" s="765"/>
      <c r="H793" s="765"/>
      <c r="I793" s="781"/>
      <c r="J793" s="336"/>
    </row>
    <row r="794" spans="2:10">
      <c r="B794" s="700"/>
      <c r="C794" s="461" t="s">
        <v>3312</v>
      </c>
      <c r="D794" s="691"/>
      <c r="E794" s="687"/>
      <c r="F794" s="803"/>
      <c r="G794" s="765"/>
      <c r="H794" s="765"/>
      <c r="I794" s="781"/>
      <c r="J794" s="336"/>
    </row>
    <row r="795" spans="2:10">
      <c r="B795" s="700"/>
      <c r="C795" s="461" t="s">
        <v>3229</v>
      </c>
      <c r="D795" s="691"/>
      <c r="E795" s="687"/>
      <c r="F795" s="803"/>
      <c r="G795" s="765"/>
      <c r="H795" s="765"/>
      <c r="I795" s="781"/>
      <c r="J795" s="336"/>
    </row>
    <row r="796" spans="2:10">
      <c r="B796" s="700"/>
      <c r="C796" s="461" t="s">
        <v>3283</v>
      </c>
      <c r="D796" s="691"/>
      <c r="E796" s="687"/>
      <c r="F796" s="803"/>
      <c r="G796" s="765"/>
      <c r="H796" s="765"/>
      <c r="I796" s="781"/>
      <c r="J796" s="336"/>
    </row>
    <row r="797" spans="2:10">
      <c r="B797" s="700"/>
      <c r="C797" s="461" t="s">
        <v>3328</v>
      </c>
      <c r="D797" s="691"/>
      <c r="E797" s="687"/>
      <c r="F797" s="803"/>
      <c r="G797" s="765"/>
      <c r="H797" s="765"/>
      <c r="I797" s="781"/>
      <c r="J797" s="336"/>
    </row>
    <row r="798" spans="2:10">
      <c r="B798" s="700"/>
      <c r="C798" s="461" t="s">
        <v>3264</v>
      </c>
      <c r="D798" s="691"/>
      <c r="E798" s="687"/>
      <c r="F798" s="803"/>
      <c r="G798" s="765"/>
      <c r="H798" s="765"/>
      <c r="I798" s="781"/>
      <c r="J798" s="336"/>
    </row>
    <row r="799" spans="2:10">
      <c r="B799" s="700"/>
      <c r="C799" s="461" t="s">
        <v>3315</v>
      </c>
      <c r="D799" s="691"/>
      <c r="E799" s="687"/>
      <c r="F799" s="803"/>
      <c r="G799" s="765"/>
      <c r="H799" s="765"/>
      <c r="I799" s="781"/>
      <c r="J799" s="336"/>
    </row>
    <row r="800" spans="2:10">
      <c r="B800" s="461"/>
      <c r="C800" s="461" t="s">
        <v>3236</v>
      </c>
      <c r="D800" s="401"/>
      <c r="E800" s="461"/>
      <c r="F800" s="799"/>
      <c r="G800" s="762"/>
      <c r="H800" s="762"/>
      <c r="I800" s="781"/>
      <c r="J800" s="336"/>
    </row>
    <row r="801" spans="2:10">
      <c r="B801" s="700"/>
      <c r="C801" s="461" t="s">
        <v>3240</v>
      </c>
      <c r="D801" s="691"/>
      <c r="E801" s="687"/>
      <c r="F801" s="803"/>
      <c r="G801" s="765"/>
      <c r="H801" s="765"/>
      <c r="I801" s="781"/>
      <c r="J801" s="336"/>
    </row>
    <row r="802" spans="2:10">
      <c r="B802" s="700"/>
      <c r="C802" s="461" t="s">
        <v>3219</v>
      </c>
      <c r="D802" s="691"/>
      <c r="E802" s="687"/>
      <c r="F802" s="803"/>
      <c r="G802" s="765"/>
      <c r="H802" s="765"/>
      <c r="I802" s="781"/>
      <c r="J802" s="336"/>
    </row>
    <row r="803" spans="2:10">
      <c r="B803" s="700"/>
      <c r="C803" s="461" t="s">
        <v>3220</v>
      </c>
      <c r="D803" s="691"/>
      <c r="E803" s="687"/>
      <c r="F803" s="803"/>
      <c r="G803" s="765"/>
      <c r="H803" s="765"/>
      <c r="I803" s="781"/>
      <c r="J803" s="336"/>
    </row>
    <row r="804" spans="2:10">
      <c r="B804" s="700"/>
      <c r="C804" s="461"/>
      <c r="D804" s="691"/>
      <c r="E804" s="687"/>
      <c r="F804" s="803"/>
      <c r="G804" s="765"/>
      <c r="H804" s="765"/>
      <c r="I804" s="781"/>
      <c r="J804" s="336"/>
    </row>
    <row r="805" spans="2:10">
      <c r="B805" s="700"/>
      <c r="C805" s="461" t="s">
        <v>3241</v>
      </c>
      <c r="D805" s="691"/>
      <c r="E805" s="687"/>
      <c r="F805" s="803"/>
      <c r="G805" s="765"/>
      <c r="H805" s="765"/>
      <c r="I805" s="781"/>
      <c r="J805" s="336"/>
    </row>
    <row r="806" spans="2:10">
      <c r="B806" s="700"/>
      <c r="C806" s="461" t="s">
        <v>200</v>
      </c>
      <c r="D806" s="691"/>
      <c r="E806" s="687"/>
      <c r="F806" s="803"/>
      <c r="G806" s="765"/>
      <c r="H806" s="765"/>
      <c r="I806" s="781"/>
      <c r="J806" s="336"/>
    </row>
    <row r="807" spans="2:10">
      <c r="B807" s="700"/>
      <c r="C807" s="461" t="s">
        <v>3316</v>
      </c>
      <c r="D807" s="691"/>
      <c r="E807" s="687"/>
      <c r="F807" s="803"/>
      <c r="G807" s="765"/>
      <c r="H807" s="765"/>
      <c r="I807" s="781"/>
      <c r="J807" s="336"/>
    </row>
    <row r="808" spans="2:10">
      <c r="B808" s="700"/>
      <c r="C808" s="461" t="s">
        <v>3243</v>
      </c>
      <c r="D808" s="691"/>
      <c r="E808" s="687"/>
      <c r="F808" s="803"/>
      <c r="G808" s="765"/>
      <c r="H808" s="765"/>
      <c r="I808" s="781"/>
      <c r="J808" s="336"/>
    </row>
    <row r="809" spans="2:10">
      <c r="B809" s="700"/>
      <c r="C809" s="461" t="s">
        <v>3329</v>
      </c>
      <c r="D809" s="691"/>
      <c r="E809" s="687"/>
      <c r="F809" s="803"/>
      <c r="G809" s="765"/>
      <c r="H809" s="765"/>
      <c r="I809" s="781"/>
      <c r="J809" s="336"/>
    </row>
    <row r="810" spans="2:10">
      <c r="B810" s="700"/>
      <c r="C810" s="461" t="s">
        <v>3240</v>
      </c>
      <c r="D810" s="691"/>
      <c r="E810" s="687"/>
      <c r="F810" s="803"/>
      <c r="G810" s="765"/>
      <c r="H810" s="765"/>
      <c r="I810" s="781"/>
      <c r="J810" s="336"/>
    </row>
    <row r="811" spans="2:10">
      <c r="B811" s="700"/>
      <c r="C811" s="461" t="s">
        <v>3219</v>
      </c>
      <c r="D811" s="691"/>
      <c r="E811" s="687"/>
      <c r="F811" s="803"/>
      <c r="G811" s="765"/>
      <c r="H811" s="765"/>
      <c r="I811" s="781"/>
      <c r="J811" s="336"/>
    </row>
    <row r="812" spans="2:10">
      <c r="B812" s="700"/>
      <c r="C812" s="461" t="s">
        <v>3220</v>
      </c>
      <c r="D812" s="691"/>
      <c r="E812" s="687"/>
      <c r="F812" s="803"/>
      <c r="G812" s="765"/>
      <c r="H812" s="765"/>
      <c r="I812" s="781"/>
      <c r="J812" s="336"/>
    </row>
    <row r="813" spans="2:10" ht="66.75" customHeight="1">
      <c r="B813" s="701" t="s">
        <v>78</v>
      </c>
      <c r="C813" s="461" t="s">
        <v>3330</v>
      </c>
      <c r="D813" s="691" t="s">
        <v>219</v>
      </c>
      <c r="E813" s="687">
        <v>1</v>
      </c>
      <c r="F813" s="216"/>
      <c r="G813" s="762">
        <f t="shared" ref="G813" si="177">F813*E813</f>
        <v>0</v>
      </c>
      <c r="H813" s="762"/>
      <c r="I813" s="782">
        <f t="shared" ref="I813" si="178">G813*0.1</f>
        <v>0</v>
      </c>
      <c r="J813" s="792">
        <f t="shared" ref="J813" si="179">G813*0.9</f>
        <v>0</v>
      </c>
    </row>
    <row r="814" spans="2:10">
      <c r="B814" s="700"/>
      <c r="C814" s="461" t="s">
        <v>3199</v>
      </c>
      <c r="D814" s="691"/>
      <c r="E814" s="687"/>
      <c r="F814" s="803"/>
      <c r="G814" s="765"/>
      <c r="H814" s="765"/>
      <c r="I814" s="781"/>
      <c r="J814" s="336"/>
    </row>
    <row r="815" spans="2:10">
      <c r="B815" s="700"/>
      <c r="C815" s="461" t="s">
        <v>200</v>
      </c>
      <c r="D815" s="691"/>
      <c r="E815" s="687"/>
      <c r="F815" s="803"/>
      <c r="G815" s="765"/>
      <c r="H815" s="765"/>
      <c r="I815" s="781"/>
      <c r="J815" s="336"/>
    </row>
    <row r="816" spans="2:10">
      <c r="B816" s="700"/>
      <c r="C816" s="461" t="s">
        <v>3312</v>
      </c>
      <c r="D816" s="691"/>
      <c r="E816" s="687"/>
      <c r="F816" s="803"/>
      <c r="G816" s="765"/>
      <c r="H816" s="765"/>
      <c r="I816" s="781"/>
      <c r="J816" s="336"/>
    </row>
    <row r="817" spans="2:10">
      <c r="B817" s="700"/>
      <c r="C817" s="461" t="s">
        <v>3229</v>
      </c>
      <c r="D817" s="691"/>
      <c r="E817" s="687"/>
      <c r="F817" s="803"/>
      <c r="G817" s="765"/>
      <c r="H817" s="765"/>
      <c r="I817" s="781"/>
      <c r="J817" s="336"/>
    </row>
    <row r="818" spans="2:10">
      <c r="B818" s="700"/>
      <c r="C818" s="461" t="s">
        <v>3319</v>
      </c>
      <c r="D818" s="691"/>
      <c r="E818" s="687"/>
      <c r="F818" s="803"/>
      <c r="G818" s="765"/>
      <c r="H818" s="765"/>
      <c r="I818" s="781"/>
      <c r="J818" s="336"/>
    </row>
    <row r="819" spans="2:10">
      <c r="B819" s="700"/>
      <c r="C819" s="461" t="s">
        <v>3268</v>
      </c>
      <c r="D819" s="691"/>
      <c r="E819" s="687"/>
      <c r="F819" s="803"/>
      <c r="G819" s="765"/>
      <c r="H819" s="765"/>
      <c r="I819" s="781"/>
      <c r="J819" s="336"/>
    </row>
    <row r="820" spans="2:10">
      <c r="B820" s="700"/>
      <c r="C820" s="461" t="s">
        <v>3264</v>
      </c>
      <c r="D820" s="691"/>
      <c r="E820" s="687"/>
      <c r="F820" s="803"/>
      <c r="G820" s="765"/>
      <c r="H820" s="765"/>
      <c r="I820" s="781"/>
      <c r="J820" s="336"/>
    </row>
    <row r="821" spans="2:10">
      <c r="B821" s="700"/>
      <c r="C821" s="461" t="s">
        <v>3315</v>
      </c>
      <c r="D821" s="691"/>
      <c r="E821" s="687"/>
      <c r="F821" s="803"/>
      <c r="G821" s="765"/>
      <c r="H821" s="765"/>
      <c r="I821" s="781"/>
      <c r="J821" s="336"/>
    </row>
    <row r="822" spans="2:10">
      <c r="B822" s="461"/>
      <c r="C822" s="461" t="s">
        <v>3236</v>
      </c>
      <c r="D822" s="401"/>
      <c r="E822" s="461"/>
      <c r="F822" s="799"/>
      <c r="G822" s="762"/>
      <c r="H822" s="762"/>
      <c r="I822" s="781"/>
      <c r="J822" s="336"/>
    </row>
    <row r="823" spans="2:10">
      <c r="B823" s="700"/>
      <c r="C823" s="461" t="s">
        <v>3240</v>
      </c>
      <c r="D823" s="691"/>
      <c r="E823" s="687"/>
      <c r="F823" s="803"/>
      <c r="G823" s="765"/>
      <c r="H823" s="765"/>
      <c r="I823" s="781"/>
      <c r="J823" s="336"/>
    </row>
    <row r="824" spans="2:10">
      <c r="B824" s="700"/>
      <c r="C824" s="461" t="s">
        <v>3219</v>
      </c>
      <c r="D824" s="691"/>
      <c r="E824" s="687"/>
      <c r="F824" s="803"/>
      <c r="G824" s="765"/>
      <c r="H824" s="765"/>
      <c r="I824" s="781"/>
      <c r="J824" s="336"/>
    </row>
    <row r="825" spans="2:10">
      <c r="B825" s="700"/>
      <c r="C825" s="461" t="s">
        <v>3220</v>
      </c>
      <c r="D825" s="691"/>
      <c r="E825" s="687"/>
      <c r="F825" s="803"/>
      <c r="G825" s="765"/>
      <c r="H825" s="765"/>
      <c r="I825" s="781"/>
      <c r="J825" s="336"/>
    </row>
    <row r="826" spans="2:10">
      <c r="B826" s="700"/>
      <c r="C826" s="461"/>
      <c r="D826" s="691"/>
      <c r="E826" s="687"/>
      <c r="F826" s="803"/>
      <c r="G826" s="765"/>
      <c r="H826" s="765"/>
      <c r="I826" s="781"/>
      <c r="J826" s="336"/>
    </row>
    <row r="827" spans="2:10">
      <c r="B827" s="700"/>
      <c r="C827" s="461" t="s">
        <v>3241</v>
      </c>
      <c r="D827" s="691"/>
      <c r="E827" s="687"/>
      <c r="F827" s="803"/>
      <c r="G827" s="765"/>
      <c r="H827" s="765"/>
      <c r="I827" s="781"/>
      <c r="J827" s="336"/>
    </row>
    <row r="828" spans="2:10">
      <c r="B828" s="700"/>
      <c r="C828" s="461" t="s">
        <v>200</v>
      </c>
      <c r="D828" s="691"/>
      <c r="E828" s="687"/>
      <c r="F828" s="803"/>
      <c r="G828" s="765"/>
      <c r="H828" s="765"/>
      <c r="I828" s="781"/>
      <c r="J828" s="336"/>
    </row>
    <row r="829" spans="2:10">
      <c r="B829" s="700"/>
      <c r="C829" s="461" t="s">
        <v>3316</v>
      </c>
      <c r="D829" s="691"/>
      <c r="E829" s="687"/>
      <c r="F829" s="803"/>
      <c r="G829" s="765"/>
      <c r="H829" s="765"/>
      <c r="I829" s="781"/>
      <c r="J829" s="336"/>
    </row>
    <row r="830" spans="2:10">
      <c r="B830" s="700"/>
      <c r="C830" s="461" t="s">
        <v>3243</v>
      </c>
      <c r="D830" s="691"/>
      <c r="E830" s="687"/>
      <c r="F830" s="803"/>
      <c r="G830" s="765"/>
      <c r="H830" s="765"/>
      <c r="I830" s="781"/>
      <c r="J830" s="336"/>
    </row>
    <row r="831" spans="2:10">
      <c r="B831" s="700"/>
      <c r="C831" s="461" t="s">
        <v>3263</v>
      </c>
      <c r="D831" s="691"/>
      <c r="E831" s="687"/>
      <c r="F831" s="803"/>
      <c r="G831" s="765"/>
      <c r="H831" s="765"/>
      <c r="I831" s="781"/>
      <c r="J831" s="336"/>
    </row>
    <row r="832" spans="2:10">
      <c r="B832" s="700"/>
      <c r="C832" s="461" t="s">
        <v>3240</v>
      </c>
      <c r="D832" s="691"/>
      <c r="E832" s="687"/>
      <c r="F832" s="803"/>
      <c r="G832" s="765"/>
      <c r="H832" s="765"/>
      <c r="I832" s="781"/>
      <c r="J832" s="336"/>
    </row>
    <row r="833" spans="2:10">
      <c r="B833" s="700"/>
      <c r="C833" s="461" t="s">
        <v>3219</v>
      </c>
      <c r="D833" s="691"/>
      <c r="E833" s="687"/>
      <c r="F833" s="803"/>
      <c r="G833" s="765"/>
      <c r="H833" s="765"/>
      <c r="I833" s="781"/>
      <c r="J833" s="336"/>
    </row>
    <row r="834" spans="2:10">
      <c r="B834" s="700"/>
      <c r="C834" s="461" t="s">
        <v>3220</v>
      </c>
      <c r="D834" s="691"/>
      <c r="E834" s="687"/>
      <c r="F834" s="803"/>
      <c r="G834" s="765"/>
      <c r="H834" s="765"/>
      <c r="I834" s="781"/>
      <c r="J834" s="336"/>
    </row>
    <row r="835" spans="2:10" ht="76.5">
      <c r="B835" s="701" t="s">
        <v>92</v>
      </c>
      <c r="C835" s="461" t="s">
        <v>3331</v>
      </c>
      <c r="D835" s="691" t="s">
        <v>219</v>
      </c>
      <c r="E835" s="687">
        <v>1</v>
      </c>
      <c r="F835" s="216"/>
      <c r="G835" s="762">
        <f t="shared" ref="G835" si="180">F835*E835</f>
        <v>0</v>
      </c>
      <c r="H835" s="762"/>
      <c r="I835" s="782">
        <f t="shared" ref="I835" si="181">G835*0.1</f>
        <v>0</v>
      </c>
      <c r="J835" s="792">
        <f t="shared" ref="J835" si="182">G835*0.9</f>
        <v>0</v>
      </c>
    </row>
    <row r="836" spans="2:10">
      <c r="B836" s="700"/>
      <c r="C836" s="461" t="s">
        <v>3199</v>
      </c>
      <c r="D836" s="691"/>
      <c r="E836" s="687"/>
      <c r="F836" s="803"/>
      <c r="G836" s="765"/>
      <c r="H836" s="765"/>
      <c r="I836" s="781"/>
      <c r="J836" s="336"/>
    </row>
    <row r="837" spans="2:10">
      <c r="B837" s="700"/>
      <c r="C837" s="461" t="s">
        <v>200</v>
      </c>
      <c r="D837" s="691"/>
      <c r="E837" s="687"/>
      <c r="F837" s="803"/>
      <c r="G837" s="765"/>
      <c r="H837" s="765"/>
      <c r="I837" s="781"/>
      <c r="J837" s="336"/>
    </row>
    <row r="838" spans="2:10">
      <c r="B838" s="700"/>
      <c r="C838" s="461" t="s">
        <v>3312</v>
      </c>
      <c r="D838" s="691"/>
      <c r="E838" s="687"/>
      <c r="F838" s="803"/>
      <c r="G838" s="765"/>
      <c r="H838" s="765"/>
      <c r="I838" s="781"/>
      <c r="J838" s="336"/>
    </row>
    <row r="839" spans="2:10">
      <c r="B839" s="700"/>
      <c r="C839" s="461" t="s">
        <v>3229</v>
      </c>
      <c r="D839" s="691"/>
      <c r="E839" s="687"/>
      <c r="F839" s="803"/>
      <c r="G839" s="765"/>
      <c r="H839" s="765"/>
      <c r="I839" s="781"/>
      <c r="J839" s="336"/>
    </row>
    <row r="840" spans="2:10">
      <c r="B840" s="700"/>
      <c r="C840" s="461" t="s">
        <v>3300</v>
      </c>
      <c r="D840" s="691"/>
      <c r="E840" s="687"/>
      <c r="F840" s="803"/>
      <c r="G840" s="765"/>
      <c r="H840" s="765"/>
      <c r="I840" s="781"/>
      <c r="J840" s="336"/>
    </row>
    <row r="841" spans="2:10">
      <c r="B841" s="700"/>
      <c r="C841" s="461" t="s">
        <v>3314</v>
      </c>
      <c r="D841" s="691"/>
      <c r="E841" s="687"/>
      <c r="F841" s="803"/>
      <c r="G841" s="765"/>
      <c r="H841" s="765"/>
      <c r="I841" s="781"/>
      <c r="J841" s="336"/>
    </row>
    <row r="842" spans="2:10">
      <c r="B842" s="700"/>
      <c r="C842" s="461" t="s">
        <v>3264</v>
      </c>
      <c r="D842" s="691"/>
      <c r="E842" s="687"/>
      <c r="F842" s="803"/>
      <c r="G842" s="765"/>
      <c r="H842" s="765"/>
      <c r="I842" s="781"/>
      <c r="J842" s="336"/>
    </row>
    <row r="843" spans="2:10">
      <c r="B843" s="700"/>
      <c r="C843" s="461" t="s">
        <v>3315</v>
      </c>
      <c r="D843" s="691"/>
      <c r="E843" s="687"/>
      <c r="F843" s="803"/>
      <c r="G843" s="765"/>
      <c r="H843" s="765"/>
      <c r="I843" s="781"/>
      <c r="J843" s="336"/>
    </row>
    <row r="844" spans="2:10">
      <c r="B844" s="461"/>
      <c r="C844" s="461" t="s">
        <v>3236</v>
      </c>
      <c r="D844" s="401"/>
      <c r="E844" s="461"/>
      <c r="F844" s="799"/>
      <c r="G844" s="762"/>
      <c r="H844" s="762"/>
      <c r="I844" s="781"/>
      <c r="J844" s="336"/>
    </row>
    <row r="845" spans="2:10">
      <c r="B845" s="700"/>
      <c r="C845" s="461" t="s">
        <v>3240</v>
      </c>
      <c r="D845" s="691"/>
      <c r="E845" s="687"/>
      <c r="F845" s="803"/>
      <c r="G845" s="765"/>
      <c r="H845" s="765"/>
      <c r="I845" s="781"/>
      <c r="J845" s="336"/>
    </row>
    <row r="846" spans="2:10">
      <c r="B846" s="700"/>
      <c r="C846" s="461" t="s">
        <v>3219</v>
      </c>
      <c r="D846" s="691"/>
      <c r="E846" s="687"/>
      <c r="F846" s="803"/>
      <c r="G846" s="765"/>
      <c r="H846" s="765"/>
      <c r="I846" s="781"/>
      <c r="J846" s="336"/>
    </row>
    <row r="847" spans="2:10">
      <c r="B847" s="700"/>
      <c r="C847" s="461" t="s">
        <v>3220</v>
      </c>
      <c r="D847" s="691"/>
      <c r="E847" s="687"/>
      <c r="F847" s="803"/>
      <c r="G847" s="765"/>
      <c r="H847" s="765"/>
      <c r="I847" s="781"/>
      <c r="J847" s="336"/>
    </row>
    <row r="848" spans="2:10">
      <c r="B848" s="700"/>
      <c r="C848" s="461"/>
      <c r="D848" s="691"/>
      <c r="E848" s="687"/>
      <c r="F848" s="803"/>
      <c r="G848" s="765"/>
      <c r="H848" s="765"/>
      <c r="I848" s="781"/>
      <c r="J848" s="336"/>
    </row>
    <row r="849" spans="2:10">
      <c r="B849" s="700"/>
      <c r="C849" s="461" t="s">
        <v>3241</v>
      </c>
      <c r="D849" s="691"/>
      <c r="E849" s="687"/>
      <c r="F849" s="803"/>
      <c r="G849" s="765"/>
      <c r="H849" s="765"/>
      <c r="I849" s="781"/>
      <c r="J849" s="336"/>
    </row>
    <row r="850" spans="2:10">
      <c r="B850" s="700"/>
      <c r="C850" s="461" t="s">
        <v>200</v>
      </c>
      <c r="D850" s="691"/>
      <c r="E850" s="687"/>
      <c r="F850" s="803"/>
      <c r="G850" s="765"/>
      <c r="H850" s="765"/>
      <c r="I850" s="781"/>
      <c r="J850" s="336"/>
    </row>
    <row r="851" spans="2:10">
      <c r="B851" s="700"/>
      <c r="C851" s="461" t="s">
        <v>3316</v>
      </c>
      <c r="D851" s="691"/>
      <c r="E851" s="687"/>
      <c r="F851" s="803"/>
      <c r="G851" s="765"/>
      <c r="H851" s="765"/>
      <c r="I851" s="781"/>
      <c r="J851" s="336"/>
    </row>
    <row r="852" spans="2:10">
      <c r="B852" s="700"/>
      <c r="C852" s="461" t="s">
        <v>3243</v>
      </c>
      <c r="D852" s="691"/>
      <c r="E852" s="687"/>
      <c r="F852" s="803"/>
      <c r="G852" s="765"/>
      <c r="H852" s="765"/>
      <c r="I852" s="781"/>
      <c r="J852" s="336"/>
    </row>
    <row r="853" spans="2:10">
      <c r="B853" s="700"/>
      <c r="C853" s="461" t="s">
        <v>3284</v>
      </c>
      <c r="D853" s="691"/>
      <c r="E853" s="687"/>
      <c r="F853" s="803"/>
      <c r="G853" s="765"/>
      <c r="H853" s="765"/>
      <c r="I853" s="781"/>
      <c r="J853" s="336"/>
    </row>
    <row r="854" spans="2:10">
      <c r="B854" s="700"/>
      <c r="C854" s="461" t="s">
        <v>3240</v>
      </c>
      <c r="D854" s="691"/>
      <c r="E854" s="687"/>
      <c r="F854" s="803"/>
      <c r="G854" s="765"/>
      <c r="H854" s="765"/>
      <c r="I854" s="781"/>
      <c r="J854" s="336"/>
    </row>
    <row r="855" spans="2:10">
      <c r="B855" s="700"/>
      <c r="C855" s="461" t="s">
        <v>3219</v>
      </c>
      <c r="D855" s="691"/>
      <c r="E855" s="687"/>
      <c r="F855" s="803"/>
      <c r="G855" s="765"/>
      <c r="H855" s="765"/>
      <c r="I855" s="781"/>
      <c r="J855" s="336"/>
    </row>
    <row r="856" spans="2:10">
      <c r="B856" s="700"/>
      <c r="C856" s="461" t="s">
        <v>3220</v>
      </c>
      <c r="D856" s="691"/>
      <c r="E856" s="687"/>
      <c r="F856" s="803"/>
      <c r="G856" s="765"/>
      <c r="H856" s="765"/>
      <c r="I856" s="781"/>
      <c r="J856" s="336"/>
    </row>
    <row r="857" spans="2:10" ht="76.5">
      <c r="B857" s="701" t="s">
        <v>79</v>
      </c>
      <c r="C857" s="461" t="s">
        <v>3332</v>
      </c>
      <c r="D857" s="691" t="s">
        <v>219</v>
      </c>
      <c r="E857" s="687">
        <v>1</v>
      </c>
      <c r="F857" s="216"/>
      <c r="G857" s="762">
        <f t="shared" ref="G857" si="183">F857*E857</f>
        <v>0</v>
      </c>
      <c r="H857" s="762"/>
      <c r="I857" s="782">
        <f t="shared" ref="I857" si="184">G857*0.1</f>
        <v>0</v>
      </c>
      <c r="J857" s="792">
        <f t="shared" ref="J857" si="185">G857*0.9</f>
        <v>0</v>
      </c>
    </row>
    <row r="858" spans="2:10">
      <c r="B858" s="700"/>
      <c r="C858" s="461" t="s">
        <v>3199</v>
      </c>
      <c r="D858" s="691"/>
      <c r="E858" s="687"/>
      <c r="F858" s="803"/>
      <c r="G858" s="765"/>
      <c r="H858" s="765"/>
      <c r="I858" s="781"/>
      <c r="J858" s="336"/>
    </row>
    <row r="859" spans="2:10">
      <c r="B859" s="700"/>
      <c r="C859" s="461" t="s">
        <v>200</v>
      </c>
      <c r="D859" s="691"/>
      <c r="E859" s="687"/>
      <c r="F859" s="803"/>
      <c r="G859" s="765"/>
      <c r="H859" s="765"/>
      <c r="I859" s="781"/>
      <c r="J859" s="336"/>
    </row>
    <row r="860" spans="2:10">
      <c r="B860" s="700"/>
      <c r="C860" s="461" t="s">
        <v>3312</v>
      </c>
      <c r="D860" s="691"/>
      <c r="E860" s="687"/>
      <c r="F860" s="803"/>
      <c r="G860" s="765"/>
      <c r="H860" s="765"/>
      <c r="I860" s="781"/>
      <c r="J860" s="336"/>
    </row>
    <row r="861" spans="2:10">
      <c r="B861" s="700"/>
      <c r="C861" s="461" t="s">
        <v>3229</v>
      </c>
      <c r="D861" s="691"/>
      <c r="E861" s="687"/>
      <c r="F861" s="803"/>
      <c r="G861" s="765"/>
      <c r="H861" s="765"/>
      <c r="I861" s="781"/>
      <c r="J861" s="336"/>
    </row>
    <row r="862" spans="2:10">
      <c r="B862" s="700"/>
      <c r="C862" s="461" t="s">
        <v>3333</v>
      </c>
      <c r="D862" s="691"/>
      <c r="E862" s="687"/>
      <c r="F862" s="803"/>
      <c r="G862" s="765"/>
      <c r="H862" s="765"/>
      <c r="I862" s="781"/>
      <c r="J862" s="336"/>
    </row>
    <row r="863" spans="2:10">
      <c r="B863" s="700"/>
      <c r="C863" s="461" t="s">
        <v>3244</v>
      </c>
      <c r="D863" s="691"/>
      <c r="E863" s="687"/>
      <c r="F863" s="803"/>
      <c r="G863" s="765"/>
      <c r="H863" s="765"/>
      <c r="I863" s="781"/>
      <c r="J863" s="336"/>
    </row>
    <row r="864" spans="2:10">
      <c r="B864" s="700"/>
      <c r="C864" s="461" t="s">
        <v>3264</v>
      </c>
      <c r="D864" s="691"/>
      <c r="E864" s="687"/>
      <c r="F864" s="803"/>
      <c r="G864" s="765"/>
      <c r="H864" s="765"/>
      <c r="I864" s="781"/>
      <c r="J864" s="336"/>
    </row>
    <row r="865" spans="2:10">
      <c r="B865" s="700"/>
      <c r="C865" s="461" t="s">
        <v>3315</v>
      </c>
      <c r="D865" s="691"/>
      <c r="E865" s="687"/>
      <c r="F865" s="803"/>
      <c r="G865" s="765"/>
      <c r="H865" s="765"/>
      <c r="I865" s="781"/>
      <c r="J865" s="336"/>
    </row>
    <row r="866" spans="2:10">
      <c r="B866" s="461"/>
      <c r="C866" s="461" t="s">
        <v>3236</v>
      </c>
      <c r="D866" s="401"/>
      <c r="E866" s="461"/>
      <c r="F866" s="799"/>
      <c r="G866" s="762"/>
      <c r="H866" s="762"/>
      <c r="I866" s="781"/>
      <c r="J866" s="336"/>
    </row>
    <row r="867" spans="2:10">
      <c r="B867" s="700"/>
      <c r="C867" s="461" t="s">
        <v>3240</v>
      </c>
      <c r="D867" s="691"/>
      <c r="E867" s="687"/>
      <c r="F867" s="803"/>
      <c r="G867" s="765"/>
      <c r="H867" s="765"/>
      <c r="I867" s="781"/>
      <c r="J867" s="336"/>
    </row>
    <row r="868" spans="2:10">
      <c r="B868" s="700"/>
      <c r="C868" s="461" t="s">
        <v>3219</v>
      </c>
      <c r="D868" s="691"/>
      <c r="E868" s="687"/>
      <c r="F868" s="803"/>
      <c r="G868" s="765"/>
      <c r="H868" s="765"/>
      <c r="I868" s="781"/>
      <c r="J868" s="336"/>
    </row>
    <row r="869" spans="2:10">
      <c r="B869" s="700"/>
      <c r="C869" s="461" t="s">
        <v>3220</v>
      </c>
      <c r="D869" s="691"/>
      <c r="E869" s="687"/>
      <c r="F869" s="803"/>
      <c r="G869" s="765"/>
      <c r="H869" s="765"/>
      <c r="I869" s="781"/>
      <c r="J869" s="336"/>
    </row>
    <row r="870" spans="2:10">
      <c r="B870" s="700"/>
      <c r="C870" s="461"/>
      <c r="D870" s="691"/>
      <c r="E870" s="687"/>
      <c r="F870" s="803"/>
      <c r="G870" s="765"/>
      <c r="H870" s="765"/>
      <c r="I870" s="781"/>
      <c r="J870" s="336"/>
    </row>
    <row r="871" spans="2:10">
      <c r="B871" s="700"/>
      <c r="C871" s="461" t="s">
        <v>3241</v>
      </c>
      <c r="D871" s="691"/>
      <c r="E871" s="687"/>
      <c r="F871" s="803"/>
      <c r="G871" s="765"/>
      <c r="H871" s="765"/>
      <c r="I871" s="781"/>
      <c r="J871" s="336"/>
    </row>
    <row r="872" spans="2:10">
      <c r="B872" s="700"/>
      <c r="C872" s="461" t="s">
        <v>200</v>
      </c>
      <c r="D872" s="691"/>
      <c r="E872" s="687"/>
      <c r="F872" s="803"/>
      <c r="G872" s="765"/>
      <c r="H872" s="765"/>
      <c r="I872" s="781"/>
      <c r="J872" s="336"/>
    </row>
    <row r="873" spans="2:10">
      <c r="B873" s="700"/>
      <c r="C873" s="461" t="s">
        <v>3316</v>
      </c>
      <c r="D873" s="691"/>
      <c r="E873" s="687"/>
      <c r="F873" s="803"/>
      <c r="G873" s="765"/>
      <c r="H873" s="765"/>
      <c r="I873" s="781"/>
      <c r="J873" s="336"/>
    </row>
    <row r="874" spans="2:10">
      <c r="B874" s="700"/>
      <c r="C874" s="461" t="s">
        <v>3243</v>
      </c>
      <c r="D874" s="691"/>
      <c r="E874" s="687"/>
      <c r="F874" s="803"/>
      <c r="G874" s="765"/>
      <c r="H874" s="765"/>
      <c r="I874" s="781"/>
      <c r="J874" s="336"/>
    </row>
    <row r="875" spans="2:10">
      <c r="B875" s="700"/>
      <c r="C875" s="461" t="s">
        <v>3334</v>
      </c>
      <c r="D875" s="691"/>
      <c r="E875" s="687"/>
      <c r="F875" s="803"/>
      <c r="G875" s="765"/>
      <c r="H875" s="765"/>
      <c r="I875" s="781"/>
      <c r="J875" s="336"/>
    </row>
    <row r="876" spans="2:10">
      <c r="B876" s="700"/>
      <c r="C876" s="461" t="s">
        <v>3240</v>
      </c>
      <c r="D876" s="691"/>
      <c r="E876" s="687"/>
      <c r="F876" s="803"/>
      <c r="G876" s="765"/>
      <c r="H876" s="765"/>
      <c r="I876" s="781"/>
      <c r="J876" s="336"/>
    </row>
    <row r="877" spans="2:10">
      <c r="B877" s="700"/>
      <c r="C877" s="461" t="s">
        <v>3219</v>
      </c>
      <c r="D877" s="691"/>
      <c r="E877" s="687"/>
      <c r="F877" s="803"/>
      <c r="G877" s="765"/>
      <c r="H877" s="765"/>
      <c r="I877" s="781"/>
      <c r="J877" s="336"/>
    </row>
    <row r="878" spans="2:10">
      <c r="B878" s="700"/>
      <c r="C878" s="461" t="s">
        <v>3220</v>
      </c>
      <c r="D878" s="691"/>
      <c r="E878" s="687"/>
      <c r="F878" s="803"/>
      <c r="G878" s="765"/>
      <c r="H878" s="765"/>
      <c r="I878" s="781"/>
      <c r="J878" s="336"/>
    </row>
    <row r="879" spans="2:10" ht="76.5">
      <c r="B879" s="701" t="s">
        <v>80</v>
      </c>
      <c r="C879" s="461" t="s">
        <v>3335</v>
      </c>
      <c r="D879" s="691" t="s">
        <v>219</v>
      </c>
      <c r="E879" s="687">
        <v>1</v>
      </c>
      <c r="F879" s="216"/>
      <c r="G879" s="762">
        <f t="shared" ref="G879" si="186">F879*E879</f>
        <v>0</v>
      </c>
      <c r="H879" s="762"/>
      <c r="I879" s="782">
        <f t="shared" ref="I879" si="187">G879*0.1</f>
        <v>0</v>
      </c>
      <c r="J879" s="792">
        <f t="shared" ref="J879" si="188">G879*0.9</f>
        <v>0</v>
      </c>
    </row>
    <row r="880" spans="2:10">
      <c r="B880" s="700"/>
      <c r="C880" s="461" t="s">
        <v>3199</v>
      </c>
      <c r="D880" s="691"/>
      <c r="E880" s="687"/>
      <c r="F880" s="803"/>
      <c r="G880" s="765"/>
      <c r="H880" s="765"/>
      <c r="I880" s="781"/>
      <c r="J880" s="336"/>
    </row>
    <row r="881" spans="2:10">
      <c r="B881" s="700"/>
      <c r="C881" s="461" t="s">
        <v>200</v>
      </c>
      <c r="D881" s="691"/>
      <c r="E881" s="687"/>
      <c r="F881" s="803"/>
      <c r="G881" s="765"/>
      <c r="H881" s="765"/>
      <c r="I881" s="781"/>
      <c r="J881" s="336"/>
    </row>
    <row r="882" spans="2:10">
      <c r="B882" s="700"/>
      <c r="C882" s="461" t="s">
        <v>3312</v>
      </c>
      <c r="D882" s="691"/>
      <c r="E882" s="687"/>
      <c r="F882" s="803"/>
      <c r="G882" s="765"/>
      <c r="H882" s="765"/>
      <c r="I882" s="781"/>
      <c r="J882" s="336"/>
    </row>
    <row r="883" spans="2:10">
      <c r="B883" s="700"/>
      <c r="C883" s="461" t="s">
        <v>3229</v>
      </c>
      <c r="D883" s="691"/>
      <c r="E883" s="687"/>
      <c r="F883" s="803"/>
      <c r="G883" s="765"/>
      <c r="H883" s="765"/>
      <c r="I883" s="781"/>
      <c r="J883" s="336"/>
    </row>
    <row r="884" spans="2:10">
      <c r="B884" s="700"/>
      <c r="C884" s="461" t="s">
        <v>3300</v>
      </c>
      <c r="D884" s="691"/>
      <c r="E884" s="687"/>
      <c r="F884" s="803"/>
      <c r="G884" s="765"/>
      <c r="H884" s="765"/>
      <c r="I884" s="781"/>
      <c r="J884" s="336"/>
    </row>
    <row r="885" spans="2:10">
      <c r="B885" s="700"/>
      <c r="C885" s="461" t="s">
        <v>3336</v>
      </c>
      <c r="D885" s="691"/>
      <c r="E885" s="687"/>
      <c r="F885" s="803"/>
      <c r="G885" s="765"/>
      <c r="H885" s="765"/>
      <c r="I885" s="781"/>
      <c r="J885" s="336"/>
    </row>
    <row r="886" spans="2:10">
      <c r="B886" s="700"/>
      <c r="C886" s="461" t="s">
        <v>3264</v>
      </c>
      <c r="D886" s="691"/>
      <c r="E886" s="687"/>
      <c r="F886" s="803"/>
      <c r="G886" s="765"/>
      <c r="H886" s="765"/>
      <c r="I886" s="781"/>
      <c r="J886" s="336"/>
    </row>
    <row r="887" spans="2:10">
      <c r="B887" s="700"/>
      <c r="C887" s="461" t="s">
        <v>3320</v>
      </c>
      <c r="D887" s="691"/>
      <c r="E887" s="687"/>
      <c r="F887" s="803"/>
      <c r="G887" s="765"/>
      <c r="H887" s="765"/>
      <c r="I887" s="781"/>
      <c r="J887" s="336"/>
    </row>
    <row r="888" spans="2:10">
      <c r="B888" s="461"/>
      <c r="C888" s="461" t="s">
        <v>3236</v>
      </c>
      <c r="D888" s="401"/>
      <c r="E888" s="461"/>
      <c r="F888" s="799"/>
      <c r="G888" s="762"/>
      <c r="H888" s="762"/>
      <c r="I888" s="781"/>
      <c r="J888" s="336"/>
    </row>
    <row r="889" spans="2:10">
      <c r="B889" s="700"/>
      <c r="C889" s="461" t="s">
        <v>3240</v>
      </c>
      <c r="D889" s="691"/>
      <c r="E889" s="687"/>
      <c r="F889" s="803"/>
      <c r="G889" s="765"/>
      <c r="H889" s="765"/>
      <c r="I889" s="781"/>
      <c r="J889" s="336"/>
    </row>
    <row r="890" spans="2:10">
      <c r="B890" s="700"/>
      <c r="C890" s="461" t="s">
        <v>3219</v>
      </c>
      <c r="D890" s="691"/>
      <c r="E890" s="687"/>
      <c r="F890" s="803"/>
      <c r="G890" s="765"/>
      <c r="H890" s="765"/>
      <c r="I890" s="781"/>
      <c r="J890" s="336"/>
    </row>
    <row r="891" spans="2:10">
      <c r="B891" s="700"/>
      <c r="C891" s="461" t="s">
        <v>3220</v>
      </c>
      <c r="D891" s="691"/>
      <c r="E891" s="687"/>
      <c r="F891" s="803"/>
      <c r="G891" s="765"/>
      <c r="H891" s="765"/>
      <c r="I891" s="781"/>
      <c r="J891" s="336"/>
    </row>
    <row r="892" spans="2:10">
      <c r="B892" s="700"/>
      <c r="C892" s="461"/>
      <c r="D892" s="691"/>
      <c r="E892" s="687"/>
      <c r="F892" s="803"/>
      <c r="G892" s="765"/>
      <c r="H892" s="765"/>
      <c r="I892" s="781"/>
      <c r="J892" s="336"/>
    </row>
    <row r="893" spans="2:10">
      <c r="B893" s="700"/>
      <c r="C893" s="461" t="s">
        <v>3241</v>
      </c>
      <c r="D893" s="691"/>
      <c r="E893" s="687"/>
      <c r="F893" s="803"/>
      <c r="G893" s="765"/>
      <c r="H893" s="765"/>
      <c r="I893" s="781"/>
      <c r="J893" s="336"/>
    </row>
    <row r="894" spans="2:10">
      <c r="B894" s="700"/>
      <c r="C894" s="461" t="s">
        <v>200</v>
      </c>
      <c r="D894" s="691"/>
      <c r="E894" s="687"/>
      <c r="F894" s="803"/>
      <c r="G894" s="765"/>
      <c r="H894" s="765"/>
      <c r="I894" s="781"/>
      <c r="J894" s="336"/>
    </row>
    <row r="895" spans="2:10">
      <c r="B895" s="700"/>
      <c r="C895" s="461" t="s">
        <v>3316</v>
      </c>
      <c r="D895" s="691"/>
      <c r="E895" s="687"/>
      <c r="F895" s="803"/>
      <c r="G895" s="765"/>
      <c r="H895" s="765"/>
      <c r="I895" s="781"/>
      <c r="J895" s="336"/>
    </row>
    <row r="896" spans="2:10">
      <c r="B896" s="700"/>
      <c r="C896" s="461" t="s">
        <v>3243</v>
      </c>
      <c r="D896" s="691"/>
      <c r="E896" s="687"/>
      <c r="F896" s="803"/>
      <c r="G896" s="765"/>
      <c r="H896" s="765"/>
      <c r="I896" s="781"/>
      <c r="J896" s="336"/>
    </row>
    <row r="897" spans="2:10">
      <c r="B897" s="700"/>
      <c r="C897" s="461" t="s">
        <v>3337</v>
      </c>
      <c r="D897" s="691"/>
      <c r="E897" s="687"/>
      <c r="F897" s="803"/>
      <c r="G897" s="765"/>
      <c r="H897" s="765"/>
      <c r="I897" s="781"/>
      <c r="J897" s="336"/>
    </row>
    <row r="898" spans="2:10">
      <c r="B898" s="700"/>
      <c r="C898" s="461" t="s">
        <v>3240</v>
      </c>
      <c r="D898" s="691"/>
      <c r="E898" s="687"/>
      <c r="F898" s="803"/>
      <c r="G898" s="765"/>
      <c r="H898" s="765"/>
      <c r="I898" s="781"/>
      <c r="J898" s="336"/>
    </row>
    <row r="899" spans="2:10">
      <c r="B899" s="700"/>
      <c r="C899" s="461" t="s">
        <v>3219</v>
      </c>
      <c r="D899" s="691"/>
      <c r="E899" s="687"/>
      <c r="F899" s="803"/>
      <c r="G899" s="765"/>
      <c r="H899" s="765"/>
      <c r="I899" s="781"/>
      <c r="J899" s="336"/>
    </row>
    <row r="900" spans="2:10">
      <c r="B900" s="700"/>
      <c r="C900" s="461" t="s">
        <v>3220</v>
      </c>
      <c r="D900" s="691"/>
      <c r="E900" s="687"/>
      <c r="F900" s="803"/>
      <c r="G900" s="765"/>
      <c r="H900" s="765"/>
      <c r="I900" s="781"/>
      <c r="J900" s="336"/>
    </row>
    <row r="901" spans="2:10" ht="76.5">
      <c r="B901" s="701" t="s">
        <v>82</v>
      </c>
      <c r="C901" s="461" t="s">
        <v>3338</v>
      </c>
      <c r="D901" s="691" t="s">
        <v>219</v>
      </c>
      <c r="E901" s="687">
        <v>1</v>
      </c>
      <c r="F901" s="216"/>
      <c r="G901" s="762">
        <f t="shared" ref="G901" si="189">F901*E901</f>
        <v>0</v>
      </c>
      <c r="H901" s="762"/>
      <c r="I901" s="782">
        <f t="shared" ref="I901" si="190">G901*0.1</f>
        <v>0</v>
      </c>
      <c r="J901" s="792">
        <f t="shared" ref="J901" si="191">G901*0.9</f>
        <v>0</v>
      </c>
    </row>
    <row r="902" spans="2:10">
      <c r="B902" s="700"/>
      <c r="C902" s="461" t="s">
        <v>3199</v>
      </c>
      <c r="D902" s="691"/>
      <c r="E902" s="687"/>
      <c r="F902" s="803"/>
      <c r="G902" s="765"/>
      <c r="H902" s="765"/>
      <c r="I902" s="781"/>
      <c r="J902" s="336"/>
    </row>
    <row r="903" spans="2:10">
      <c r="B903" s="700"/>
      <c r="C903" s="461" t="s">
        <v>200</v>
      </c>
      <c r="D903" s="691"/>
      <c r="E903" s="687"/>
      <c r="F903" s="803"/>
      <c r="G903" s="765"/>
      <c r="H903" s="765"/>
      <c r="I903" s="781"/>
      <c r="J903" s="336"/>
    </row>
    <row r="904" spans="2:10">
      <c r="B904" s="700"/>
      <c r="C904" s="461" t="s">
        <v>3312</v>
      </c>
      <c r="D904" s="691"/>
      <c r="E904" s="687"/>
      <c r="F904" s="803"/>
      <c r="G904" s="765"/>
      <c r="H904" s="765"/>
      <c r="I904" s="781"/>
      <c r="J904" s="336"/>
    </row>
    <row r="905" spans="2:10">
      <c r="B905" s="700"/>
      <c r="C905" s="461" t="s">
        <v>3229</v>
      </c>
      <c r="D905" s="691"/>
      <c r="E905" s="687"/>
      <c r="F905" s="803"/>
      <c r="G905" s="765"/>
      <c r="H905" s="765"/>
      <c r="I905" s="781"/>
      <c r="J905" s="336"/>
    </row>
    <row r="906" spans="2:10">
      <c r="B906" s="700"/>
      <c r="C906" s="461" t="s">
        <v>3319</v>
      </c>
      <c r="D906" s="691"/>
      <c r="E906" s="687"/>
      <c r="F906" s="803"/>
      <c r="G906" s="765"/>
      <c r="H906" s="765"/>
      <c r="I906" s="781"/>
      <c r="J906" s="336"/>
    </row>
    <row r="907" spans="2:10">
      <c r="B907" s="700"/>
      <c r="C907" s="461" t="s">
        <v>3337</v>
      </c>
      <c r="D907" s="691"/>
      <c r="E907" s="687"/>
      <c r="F907" s="803"/>
      <c r="G907" s="765"/>
      <c r="H907" s="765"/>
      <c r="I907" s="781"/>
      <c r="J907" s="336"/>
    </row>
    <row r="908" spans="2:10">
      <c r="B908" s="700"/>
      <c r="C908" s="461" t="s">
        <v>3264</v>
      </c>
      <c r="D908" s="691"/>
      <c r="E908" s="687"/>
      <c r="F908" s="803"/>
      <c r="G908" s="765"/>
      <c r="H908" s="765"/>
      <c r="I908" s="781"/>
      <c r="J908" s="336"/>
    </row>
    <row r="909" spans="2:10">
      <c r="B909" s="700"/>
      <c r="C909" s="461" t="s">
        <v>3320</v>
      </c>
      <c r="D909" s="691"/>
      <c r="E909" s="687"/>
      <c r="F909" s="803"/>
      <c r="G909" s="765"/>
      <c r="H909" s="765"/>
      <c r="I909" s="781"/>
      <c r="J909" s="336"/>
    </row>
    <row r="910" spans="2:10">
      <c r="B910" s="461"/>
      <c r="C910" s="461" t="s">
        <v>3236</v>
      </c>
      <c r="D910" s="401"/>
      <c r="E910" s="461"/>
      <c r="F910" s="799"/>
      <c r="G910" s="762"/>
      <c r="H910" s="762"/>
      <c r="I910" s="781"/>
      <c r="J910" s="336"/>
    </row>
    <row r="911" spans="2:10">
      <c r="B911" s="700"/>
      <c r="C911" s="461" t="s">
        <v>3240</v>
      </c>
      <c r="D911" s="691"/>
      <c r="E911" s="687"/>
      <c r="F911" s="803"/>
      <c r="G911" s="765"/>
      <c r="H911" s="765"/>
      <c r="I911" s="781"/>
      <c r="J911" s="336"/>
    </row>
    <row r="912" spans="2:10">
      <c r="B912" s="700"/>
      <c r="C912" s="461" t="s">
        <v>3219</v>
      </c>
      <c r="D912" s="691"/>
      <c r="E912" s="687"/>
      <c r="F912" s="803"/>
      <c r="G912" s="765"/>
      <c r="H912" s="765"/>
      <c r="I912" s="781"/>
      <c r="J912" s="336"/>
    </row>
    <row r="913" spans="2:10">
      <c r="B913" s="700"/>
      <c r="C913" s="461" t="s">
        <v>3220</v>
      </c>
      <c r="D913" s="691"/>
      <c r="E913" s="687"/>
      <c r="F913" s="803"/>
      <c r="G913" s="765"/>
      <c r="H913" s="765"/>
      <c r="I913" s="781"/>
      <c r="J913" s="336"/>
    </row>
    <row r="914" spans="2:10">
      <c r="B914" s="700"/>
      <c r="C914" s="461"/>
      <c r="D914" s="691"/>
      <c r="E914" s="687"/>
      <c r="F914" s="803"/>
      <c r="G914" s="765"/>
      <c r="H914" s="765"/>
      <c r="I914" s="781"/>
      <c r="J914" s="336"/>
    </row>
    <row r="915" spans="2:10">
      <c r="B915" s="700"/>
      <c r="C915" s="461" t="s">
        <v>3241</v>
      </c>
      <c r="D915" s="691"/>
      <c r="E915" s="687"/>
      <c r="F915" s="803"/>
      <c r="G915" s="765"/>
      <c r="H915" s="765"/>
      <c r="I915" s="781"/>
      <c r="J915" s="336"/>
    </row>
    <row r="916" spans="2:10">
      <c r="B916" s="700"/>
      <c r="C916" s="461" t="s">
        <v>200</v>
      </c>
      <c r="D916" s="691"/>
      <c r="E916" s="687"/>
      <c r="F916" s="803"/>
      <c r="G916" s="765"/>
      <c r="H916" s="765"/>
      <c r="I916" s="781"/>
      <c r="J916" s="336"/>
    </row>
    <row r="917" spans="2:10">
      <c r="B917" s="700"/>
      <c r="C917" s="461" t="s">
        <v>3316</v>
      </c>
      <c r="D917" s="691"/>
      <c r="E917" s="687"/>
      <c r="F917" s="803"/>
      <c r="G917" s="765"/>
      <c r="H917" s="765"/>
      <c r="I917" s="781"/>
      <c r="J917" s="336"/>
    </row>
    <row r="918" spans="2:10">
      <c r="B918" s="700"/>
      <c r="C918" s="461" t="s">
        <v>3243</v>
      </c>
      <c r="D918" s="691"/>
      <c r="E918" s="687"/>
      <c r="F918" s="803"/>
      <c r="G918" s="765"/>
      <c r="H918" s="765"/>
      <c r="I918" s="781"/>
      <c r="J918" s="336"/>
    </row>
    <row r="919" spans="2:10">
      <c r="B919" s="700"/>
      <c r="C919" s="461" t="s">
        <v>3284</v>
      </c>
      <c r="D919" s="691"/>
      <c r="E919" s="687"/>
      <c r="F919" s="803"/>
      <c r="G919" s="765"/>
      <c r="H919" s="765"/>
      <c r="I919" s="781"/>
      <c r="J919" s="336"/>
    </row>
    <row r="920" spans="2:10">
      <c r="B920" s="700"/>
      <c r="C920" s="461" t="s">
        <v>3251</v>
      </c>
      <c r="D920" s="691"/>
      <c r="E920" s="687"/>
      <c r="F920" s="803"/>
      <c r="G920" s="765"/>
      <c r="H920" s="765"/>
      <c r="I920" s="781"/>
      <c r="J920" s="336"/>
    </row>
    <row r="921" spans="2:10">
      <c r="B921" s="700"/>
      <c r="C921" s="461" t="s">
        <v>3240</v>
      </c>
      <c r="D921" s="691"/>
      <c r="E921" s="687"/>
      <c r="F921" s="803"/>
      <c r="G921" s="765"/>
      <c r="H921" s="765"/>
      <c r="I921" s="781"/>
      <c r="J921" s="336"/>
    </row>
    <row r="922" spans="2:10">
      <c r="B922" s="700"/>
      <c r="C922" s="461" t="s">
        <v>3219</v>
      </c>
      <c r="D922" s="691"/>
      <c r="E922" s="687"/>
      <c r="F922" s="803"/>
      <c r="G922" s="765"/>
      <c r="H922" s="765"/>
      <c r="I922" s="781"/>
      <c r="J922" s="336"/>
    </row>
    <row r="923" spans="2:10">
      <c r="B923" s="700"/>
      <c r="C923" s="461" t="s">
        <v>3220</v>
      </c>
      <c r="D923" s="691"/>
      <c r="E923" s="687"/>
      <c r="F923" s="803"/>
      <c r="G923" s="765"/>
      <c r="H923" s="765"/>
      <c r="I923" s="781"/>
      <c r="J923" s="336"/>
    </row>
    <row r="924" spans="2:10" ht="76.5">
      <c r="B924" s="701" t="s">
        <v>83</v>
      </c>
      <c r="C924" s="461" t="s">
        <v>3339</v>
      </c>
      <c r="D924" s="691" t="s">
        <v>219</v>
      </c>
      <c r="E924" s="687">
        <v>1</v>
      </c>
      <c r="F924" s="216"/>
      <c r="G924" s="762">
        <f t="shared" ref="G924" si="192">F924*E924</f>
        <v>0</v>
      </c>
      <c r="H924" s="762"/>
      <c r="I924" s="782">
        <f t="shared" ref="I924" si="193">G924*0.1</f>
        <v>0</v>
      </c>
      <c r="J924" s="792">
        <f t="shared" ref="J924" si="194">G924*0.9</f>
        <v>0</v>
      </c>
    </row>
    <row r="925" spans="2:10">
      <c r="B925" s="700"/>
      <c r="C925" s="461" t="s">
        <v>3199</v>
      </c>
      <c r="D925" s="691"/>
      <c r="E925" s="687"/>
      <c r="F925" s="803"/>
      <c r="G925" s="765"/>
      <c r="H925" s="765"/>
      <c r="I925" s="781"/>
      <c r="J925" s="336"/>
    </row>
    <row r="926" spans="2:10">
      <c r="B926" s="700"/>
      <c r="C926" s="461" t="s">
        <v>200</v>
      </c>
      <c r="D926" s="691"/>
      <c r="E926" s="687"/>
      <c r="F926" s="803"/>
      <c r="G926" s="765"/>
      <c r="H926" s="765"/>
      <c r="I926" s="781"/>
      <c r="J926" s="336"/>
    </row>
    <row r="927" spans="2:10">
      <c r="B927" s="700"/>
      <c r="C927" s="461" t="s">
        <v>3312</v>
      </c>
      <c r="D927" s="691"/>
      <c r="E927" s="687"/>
      <c r="F927" s="803"/>
      <c r="G927" s="765"/>
      <c r="H927" s="765"/>
      <c r="I927" s="781"/>
      <c r="J927" s="336"/>
    </row>
    <row r="928" spans="2:10">
      <c r="B928" s="700"/>
      <c r="C928" s="461" t="s">
        <v>3229</v>
      </c>
      <c r="D928" s="691"/>
      <c r="E928" s="687"/>
      <c r="F928" s="803"/>
      <c r="G928" s="765"/>
      <c r="H928" s="765"/>
      <c r="I928" s="781"/>
      <c r="J928" s="336"/>
    </row>
    <row r="929" spans="2:10">
      <c r="B929" s="700"/>
      <c r="C929" s="461" t="s">
        <v>3313</v>
      </c>
      <c r="D929" s="691"/>
      <c r="E929" s="687"/>
      <c r="F929" s="803"/>
      <c r="G929" s="765"/>
      <c r="H929" s="765"/>
      <c r="I929" s="781"/>
      <c r="J929" s="336"/>
    </row>
    <row r="930" spans="2:10">
      <c r="B930" s="700"/>
      <c r="C930" s="461" t="s">
        <v>3314</v>
      </c>
      <c r="D930" s="691"/>
      <c r="E930" s="687"/>
      <c r="F930" s="803"/>
      <c r="G930" s="765"/>
      <c r="H930" s="765"/>
      <c r="I930" s="781"/>
      <c r="J930" s="336"/>
    </row>
    <row r="931" spans="2:10">
      <c r="B931" s="700"/>
      <c r="C931" s="461" t="s">
        <v>3264</v>
      </c>
      <c r="D931" s="691"/>
      <c r="E931" s="687"/>
      <c r="F931" s="803"/>
      <c r="G931" s="765"/>
      <c r="H931" s="765"/>
      <c r="I931" s="781"/>
      <c r="J931" s="336"/>
    </row>
    <row r="932" spans="2:10">
      <c r="B932" s="700"/>
      <c r="C932" s="461" t="s">
        <v>3320</v>
      </c>
      <c r="D932" s="691"/>
      <c r="E932" s="687"/>
      <c r="F932" s="803"/>
      <c r="G932" s="765"/>
      <c r="H932" s="765"/>
      <c r="I932" s="781"/>
      <c r="J932" s="336"/>
    </row>
    <row r="933" spans="2:10">
      <c r="B933" s="461"/>
      <c r="C933" s="461" t="s">
        <v>3236</v>
      </c>
      <c r="D933" s="401"/>
      <c r="E933" s="461"/>
      <c r="F933" s="799"/>
      <c r="G933" s="762"/>
      <c r="H933" s="762"/>
      <c r="I933" s="781"/>
      <c r="J933" s="336"/>
    </row>
    <row r="934" spans="2:10">
      <c r="B934" s="700"/>
      <c r="C934" s="461" t="s">
        <v>3240</v>
      </c>
      <c r="D934" s="691"/>
      <c r="E934" s="687"/>
      <c r="F934" s="803"/>
      <c r="G934" s="765"/>
      <c r="H934" s="765"/>
      <c r="I934" s="781"/>
      <c r="J934" s="336"/>
    </row>
    <row r="935" spans="2:10">
      <c r="B935" s="700"/>
      <c r="C935" s="461" t="s">
        <v>3219</v>
      </c>
      <c r="D935" s="691"/>
      <c r="E935" s="687"/>
      <c r="F935" s="803"/>
      <c r="G935" s="765"/>
      <c r="H935" s="765"/>
      <c r="I935" s="781"/>
      <c r="J935" s="336"/>
    </row>
    <row r="936" spans="2:10">
      <c r="B936" s="700"/>
      <c r="C936" s="461" t="s">
        <v>3220</v>
      </c>
      <c r="D936" s="691"/>
      <c r="E936" s="687"/>
      <c r="F936" s="803"/>
      <c r="G936" s="765"/>
      <c r="H936" s="765"/>
      <c r="I936" s="781"/>
      <c r="J936" s="336"/>
    </row>
    <row r="937" spans="2:10">
      <c r="B937" s="700"/>
      <c r="C937" s="461"/>
      <c r="D937" s="691"/>
      <c r="E937" s="687"/>
      <c r="F937" s="803"/>
      <c r="G937" s="765"/>
      <c r="H937" s="765"/>
      <c r="I937" s="781"/>
      <c r="J937" s="336"/>
    </row>
    <row r="938" spans="2:10">
      <c r="B938" s="700"/>
      <c r="C938" s="461" t="s">
        <v>3241</v>
      </c>
      <c r="D938" s="691"/>
      <c r="E938" s="687"/>
      <c r="F938" s="803"/>
      <c r="G938" s="765"/>
      <c r="H938" s="765"/>
      <c r="I938" s="781"/>
      <c r="J938" s="336"/>
    </row>
    <row r="939" spans="2:10">
      <c r="B939" s="700"/>
      <c r="C939" s="461" t="s">
        <v>200</v>
      </c>
      <c r="D939" s="691"/>
      <c r="E939" s="687"/>
      <c r="F939" s="803"/>
      <c r="G939" s="765"/>
      <c r="H939" s="765"/>
      <c r="I939" s="781"/>
      <c r="J939" s="336"/>
    </row>
    <row r="940" spans="2:10">
      <c r="B940" s="700"/>
      <c r="C940" s="461" t="s">
        <v>3316</v>
      </c>
      <c r="D940" s="691"/>
      <c r="E940" s="687"/>
      <c r="F940" s="803"/>
      <c r="G940" s="765"/>
      <c r="H940" s="765"/>
      <c r="I940" s="781"/>
      <c r="J940" s="336"/>
    </row>
    <row r="941" spans="2:10">
      <c r="B941" s="700"/>
      <c r="C941" s="461" t="s">
        <v>3243</v>
      </c>
      <c r="D941" s="691"/>
      <c r="E941" s="687"/>
      <c r="F941" s="803"/>
      <c r="G941" s="765"/>
      <c r="H941" s="765"/>
      <c r="I941" s="781"/>
      <c r="J941" s="336"/>
    </row>
    <row r="942" spans="2:10">
      <c r="B942" s="700"/>
      <c r="C942" s="461" t="s">
        <v>3317</v>
      </c>
      <c r="D942" s="691"/>
      <c r="E942" s="687"/>
      <c r="F942" s="803"/>
      <c r="G942" s="765"/>
      <c r="H942" s="765"/>
      <c r="I942" s="781"/>
      <c r="J942" s="336"/>
    </row>
    <row r="943" spans="2:10">
      <c r="B943" s="700"/>
      <c r="C943" s="461" t="s">
        <v>3240</v>
      </c>
      <c r="D943" s="691"/>
      <c r="E943" s="687"/>
      <c r="F943" s="803"/>
      <c r="G943" s="765"/>
      <c r="H943" s="765"/>
      <c r="I943" s="781"/>
      <c r="J943" s="336"/>
    </row>
    <row r="944" spans="2:10">
      <c r="B944" s="700"/>
      <c r="C944" s="461" t="s">
        <v>3219</v>
      </c>
      <c r="D944" s="691"/>
      <c r="E944" s="687"/>
      <c r="F944" s="803"/>
      <c r="G944" s="765"/>
      <c r="H944" s="765"/>
      <c r="I944" s="781"/>
      <c r="J944" s="336"/>
    </row>
    <row r="945" spans="2:10">
      <c r="B945" s="700"/>
      <c r="C945" s="461" t="s">
        <v>3220</v>
      </c>
      <c r="D945" s="691"/>
      <c r="E945" s="687"/>
      <c r="F945" s="803"/>
      <c r="G945" s="765"/>
      <c r="H945" s="765"/>
      <c r="I945" s="781"/>
      <c r="J945" s="336"/>
    </row>
    <row r="946" spans="2:10" ht="76.5">
      <c r="B946" s="701" t="s">
        <v>84</v>
      </c>
      <c r="C946" s="461" t="s">
        <v>3340</v>
      </c>
      <c r="D946" s="691" t="s">
        <v>219</v>
      </c>
      <c r="E946" s="687">
        <v>1</v>
      </c>
      <c r="F946" s="216"/>
      <c r="G946" s="762">
        <f t="shared" ref="G946" si="195">F946*E946</f>
        <v>0</v>
      </c>
      <c r="H946" s="762"/>
      <c r="I946" s="782">
        <f t="shared" ref="I946" si="196">G946*0.1</f>
        <v>0</v>
      </c>
      <c r="J946" s="792">
        <f t="shared" ref="J946" si="197">G946*0.9</f>
        <v>0</v>
      </c>
    </row>
    <row r="947" spans="2:10">
      <c r="B947" s="700"/>
      <c r="C947" s="461" t="s">
        <v>3199</v>
      </c>
      <c r="D947" s="691"/>
      <c r="E947" s="687"/>
      <c r="F947" s="803"/>
      <c r="G947" s="765"/>
      <c r="H947" s="765"/>
      <c r="I947" s="781"/>
      <c r="J947" s="336"/>
    </row>
    <row r="948" spans="2:10">
      <c r="B948" s="700"/>
      <c r="C948" s="461" t="s">
        <v>200</v>
      </c>
      <c r="D948" s="691"/>
      <c r="E948" s="687"/>
      <c r="F948" s="803"/>
      <c r="G948" s="765"/>
      <c r="H948" s="765"/>
      <c r="I948" s="781"/>
      <c r="J948" s="336"/>
    </row>
    <row r="949" spans="2:10">
      <c r="B949" s="700"/>
      <c r="C949" s="461" t="s">
        <v>3312</v>
      </c>
      <c r="D949" s="691"/>
      <c r="E949" s="687"/>
      <c r="F949" s="803"/>
      <c r="G949" s="765"/>
      <c r="H949" s="765"/>
      <c r="I949" s="781"/>
      <c r="J949" s="336"/>
    </row>
    <row r="950" spans="2:10">
      <c r="B950" s="700"/>
      <c r="C950" s="461" t="s">
        <v>3229</v>
      </c>
      <c r="D950" s="691"/>
      <c r="E950" s="687"/>
      <c r="F950" s="803"/>
      <c r="G950" s="765"/>
      <c r="H950" s="765"/>
      <c r="I950" s="781"/>
      <c r="J950" s="336"/>
    </row>
    <row r="951" spans="2:10">
      <c r="B951" s="700"/>
      <c r="C951" s="461" t="s">
        <v>3333</v>
      </c>
      <c r="D951" s="691"/>
      <c r="E951" s="687"/>
      <c r="F951" s="803"/>
      <c r="G951" s="765"/>
      <c r="H951" s="765"/>
      <c r="I951" s="781"/>
      <c r="J951" s="336"/>
    </row>
    <row r="952" spans="2:10">
      <c r="B952" s="700"/>
      <c r="C952" s="461" t="s">
        <v>3341</v>
      </c>
      <c r="D952" s="691"/>
      <c r="E952" s="687"/>
      <c r="F952" s="803"/>
      <c r="G952" s="765"/>
      <c r="H952" s="765"/>
      <c r="I952" s="781"/>
      <c r="J952" s="336"/>
    </row>
    <row r="953" spans="2:10">
      <c r="B953" s="700"/>
      <c r="C953" s="461" t="s">
        <v>3264</v>
      </c>
      <c r="D953" s="691"/>
      <c r="E953" s="687"/>
      <c r="F953" s="803"/>
      <c r="G953" s="765"/>
      <c r="H953" s="765"/>
      <c r="I953" s="781"/>
      <c r="J953" s="336"/>
    </row>
    <row r="954" spans="2:10">
      <c r="B954" s="700"/>
      <c r="C954" s="461" t="s">
        <v>3315</v>
      </c>
      <c r="D954" s="691"/>
      <c r="E954" s="687"/>
      <c r="F954" s="803"/>
      <c r="G954" s="765"/>
      <c r="H954" s="765"/>
      <c r="I954" s="781"/>
      <c r="J954" s="336"/>
    </row>
    <row r="955" spans="2:10">
      <c r="B955" s="461"/>
      <c r="C955" s="461" t="s">
        <v>3236</v>
      </c>
      <c r="D955" s="401"/>
      <c r="E955" s="461"/>
      <c r="F955" s="799"/>
      <c r="G955" s="762"/>
      <c r="H955" s="762"/>
      <c r="I955" s="781"/>
      <c r="J955" s="336"/>
    </row>
    <row r="956" spans="2:10">
      <c r="B956" s="700"/>
      <c r="C956" s="461" t="s">
        <v>3240</v>
      </c>
      <c r="D956" s="691"/>
      <c r="E956" s="687"/>
      <c r="F956" s="803"/>
      <c r="G956" s="765"/>
      <c r="H956" s="765"/>
      <c r="I956" s="781"/>
      <c r="J956" s="336"/>
    </row>
    <row r="957" spans="2:10">
      <c r="B957" s="700"/>
      <c r="C957" s="461" t="s">
        <v>3219</v>
      </c>
      <c r="D957" s="691"/>
      <c r="E957" s="687"/>
      <c r="F957" s="803"/>
      <c r="G957" s="765"/>
      <c r="H957" s="765"/>
      <c r="I957" s="781"/>
      <c r="J957" s="336"/>
    </row>
    <row r="958" spans="2:10">
      <c r="B958" s="700"/>
      <c r="C958" s="461" t="s">
        <v>3220</v>
      </c>
      <c r="D958" s="691"/>
      <c r="E958" s="687"/>
      <c r="F958" s="803"/>
      <c r="G958" s="765"/>
      <c r="H958" s="765"/>
      <c r="I958" s="781"/>
      <c r="J958" s="336"/>
    </row>
    <row r="959" spans="2:10">
      <c r="B959" s="700"/>
      <c r="C959" s="461"/>
      <c r="D959" s="691"/>
      <c r="E959" s="687"/>
      <c r="F959" s="803"/>
      <c r="G959" s="765"/>
      <c r="H959" s="765"/>
      <c r="I959" s="781"/>
      <c r="J959" s="336"/>
    </row>
    <row r="960" spans="2:10">
      <c r="B960" s="700"/>
      <c r="C960" s="461" t="s">
        <v>3241</v>
      </c>
      <c r="D960" s="691"/>
      <c r="E960" s="687"/>
      <c r="F960" s="803"/>
      <c r="G960" s="765"/>
      <c r="H960" s="765"/>
      <c r="I960" s="781"/>
      <c r="J960" s="336"/>
    </row>
    <row r="961" spans="2:10">
      <c r="B961" s="700"/>
      <c r="C961" s="461" t="s">
        <v>200</v>
      </c>
      <c r="D961" s="691"/>
      <c r="E961" s="687"/>
      <c r="F961" s="803"/>
      <c r="G961" s="765"/>
      <c r="H961" s="765"/>
      <c r="I961" s="781"/>
      <c r="J961" s="336"/>
    </row>
    <row r="962" spans="2:10">
      <c r="B962" s="700"/>
      <c r="C962" s="461" t="s">
        <v>3316</v>
      </c>
      <c r="D962" s="691"/>
      <c r="E962" s="687"/>
      <c r="F962" s="803"/>
      <c r="G962" s="765"/>
      <c r="H962" s="765"/>
      <c r="I962" s="781"/>
      <c r="J962" s="336"/>
    </row>
    <row r="963" spans="2:10">
      <c r="B963" s="700"/>
      <c r="C963" s="461" t="s">
        <v>3243</v>
      </c>
      <c r="D963" s="691"/>
      <c r="E963" s="687"/>
      <c r="F963" s="803"/>
      <c r="G963" s="765"/>
      <c r="H963" s="765"/>
      <c r="I963" s="781"/>
      <c r="J963" s="336"/>
    </row>
    <row r="964" spans="2:10">
      <c r="B964" s="700"/>
      <c r="C964" s="461" t="s">
        <v>3334</v>
      </c>
      <c r="D964" s="691"/>
      <c r="E964" s="687"/>
      <c r="F964" s="803"/>
      <c r="G964" s="765"/>
      <c r="H964" s="765"/>
      <c r="I964" s="781"/>
      <c r="J964" s="336"/>
    </row>
    <row r="965" spans="2:10">
      <c r="B965" s="700"/>
      <c r="C965" s="461" t="s">
        <v>3342</v>
      </c>
      <c r="D965" s="691"/>
      <c r="E965" s="687"/>
      <c r="F965" s="803"/>
      <c r="G965" s="765"/>
      <c r="H965" s="765"/>
      <c r="I965" s="781"/>
      <c r="J965" s="336"/>
    </row>
    <row r="966" spans="2:10">
      <c r="B966" s="700"/>
      <c r="C966" s="461" t="s">
        <v>3240</v>
      </c>
      <c r="D966" s="691"/>
      <c r="E966" s="687"/>
      <c r="F966" s="803"/>
      <c r="G966" s="765"/>
      <c r="H966" s="765"/>
      <c r="I966" s="781"/>
      <c r="J966" s="336"/>
    </row>
    <row r="967" spans="2:10">
      <c r="B967" s="700"/>
      <c r="C967" s="461" t="s">
        <v>3219</v>
      </c>
      <c r="D967" s="691"/>
      <c r="E967" s="687"/>
      <c r="F967" s="803"/>
      <c r="G967" s="765"/>
      <c r="H967" s="765"/>
      <c r="I967" s="781"/>
      <c r="J967" s="336"/>
    </row>
    <row r="968" spans="2:10">
      <c r="B968" s="700"/>
      <c r="C968" s="461" t="s">
        <v>3220</v>
      </c>
      <c r="D968" s="691"/>
      <c r="E968" s="687"/>
      <c r="F968" s="803"/>
      <c r="G968" s="765"/>
      <c r="H968" s="765"/>
      <c r="I968" s="781"/>
      <c r="J968" s="336"/>
    </row>
    <row r="969" spans="2:10" ht="25.5">
      <c r="B969" s="701" t="s">
        <v>85</v>
      </c>
      <c r="C969" s="461" t="s">
        <v>3343</v>
      </c>
      <c r="D969" s="691" t="s">
        <v>219</v>
      </c>
      <c r="E969" s="687">
        <v>3</v>
      </c>
      <c r="F969" s="216"/>
      <c r="G969" s="762">
        <f t="shared" ref="G969" si="198">F969*E969</f>
        <v>0</v>
      </c>
      <c r="H969" s="762"/>
      <c r="I969" s="782">
        <f t="shared" ref="I969" si="199">G969*0.1</f>
        <v>0</v>
      </c>
      <c r="J969" s="792">
        <f t="shared" ref="J969" si="200">G969*0.9</f>
        <v>0</v>
      </c>
    </row>
    <row r="970" spans="2:10">
      <c r="B970" s="700"/>
      <c r="C970" s="461" t="s">
        <v>200</v>
      </c>
      <c r="D970" s="691"/>
      <c r="E970" s="687"/>
      <c r="F970" s="803"/>
      <c r="G970" s="765"/>
      <c r="H970" s="765"/>
      <c r="I970" s="781"/>
      <c r="J970" s="336"/>
    </row>
    <row r="971" spans="2:10">
      <c r="B971" s="700"/>
      <c r="C971" s="461" t="s">
        <v>3243</v>
      </c>
      <c r="D971" s="691"/>
      <c r="E971" s="687"/>
      <c r="F971" s="803"/>
      <c r="G971" s="765"/>
      <c r="H971" s="765"/>
      <c r="I971" s="781"/>
      <c r="J971" s="336"/>
    </row>
    <row r="972" spans="2:10">
      <c r="B972" s="700"/>
      <c r="C972" s="461" t="s">
        <v>3344</v>
      </c>
      <c r="D972" s="691"/>
      <c r="E972" s="687"/>
      <c r="F972" s="803"/>
      <c r="G972" s="765"/>
      <c r="H972" s="765"/>
      <c r="I972" s="781"/>
      <c r="J972" s="336"/>
    </row>
    <row r="973" spans="2:10">
      <c r="B973" s="700"/>
      <c r="C973" s="461" t="s">
        <v>3345</v>
      </c>
      <c r="D973" s="691"/>
      <c r="E973" s="687"/>
      <c r="F973" s="803"/>
      <c r="G973" s="765"/>
      <c r="H973" s="765"/>
      <c r="I973" s="781"/>
      <c r="J973" s="336"/>
    </row>
    <row r="974" spans="2:10">
      <c r="B974" s="700"/>
      <c r="C974" s="461" t="s">
        <v>3219</v>
      </c>
      <c r="D974" s="691"/>
      <c r="E974" s="687"/>
      <c r="F974" s="803"/>
      <c r="G974" s="765"/>
      <c r="H974" s="765"/>
      <c r="I974" s="781"/>
      <c r="J974" s="336"/>
    </row>
    <row r="975" spans="2:10">
      <c r="B975" s="700"/>
      <c r="C975" s="461" t="s">
        <v>3220</v>
      </c>
      <c r="D975" s="691"/>
      <c r="E975" s="687"/>
      <c r="F975" s="803"/>
      <c r="G975" s="765"/>
      <c r="H975" s="765"/>
      <c r="I975" s="781"/>
      <c r="J975" s="336"/>
    </row>
    <row r="976" spans="2:10">
      <c r="B976" s="511"/>
      <c r="C976" s="699"/>
      <c r="D976" s="401"/>
      <c r="E976" s="105"/>
      <c r="F976" s="378"/>
      <c r="G976" s="762"/>
      <c r="H976" s="762"/>
      <c r="I976" s="787"/>
      <c r="J976" s="336"/>
    </row>
    <row r="977" spans="2:10" ht="13.5" thickBot="1">
      <c r="B977" s="399"/>
      <c r="C977" s="373" t="s">
        <v>871</v>
      </c>
      <c r="D977" s="688"/>
      <c r="E977" s="689"/>
      <c r="F977" s="377"/>
      <c r="G977" s="764">
        <f>SUM(G461:G976)</f>
        <v>0</v>
      </c>
      <c r="H977" s="775"/>
      <c r="I977" s="786">
        <f>SUM(I461:I976)</f>
        <v>0</v>
      </c>
      <c r="J977" s="793">
        <f>SUM(J461:J976)</f>
        <v>0</v>
      </c>
    </row>
    <row r="978" spans="2:10" ht="13.5" thickTop="1">
      <c r="D978" s="8"/>
      <c r="F978" s="378"/>
      <c r="G978" s="761"/>
      <c r="H978" s="761"/>
      <c r="I978" s="787"/>
      <c r="J978" s="336"/>
    </row>
    <row r="979" spans="2:10">
      <c r="B979" s="399"/>
      <c r="C979" s="400"/>
      <c r="D979" s="8"/>
      <c r="E979" s="105"/>
      <c r="F979" s="142"/>
      <c r="G979" s="163"/>
      <c r="H979" s="163"/>
      <c r="I979" s="781"/>
      <c r="J979" s="336"/>
    </row>
    <row r="980" spans="2:10">
      <c r="B980" s="397" t="s">
        <v>69</v>
      </c>
      <c r="C980" s="398" t="s">
        <v>831</v>
      </c>
      <c r="D980" s="679"/>
      <c r="E980" s="103"/>
      <c r="F980" s="798"/>
      <c r="G980" s="165"/>
      <c r="H980" s="163"/>
      <c r="I980" s="781"/>
      <c r="J980" s="336"/>
    </row>
    <row r="981" spans="2:10">
      <c r="B981" s="399"/>
      <c r="C981" s="400"/>
      <c r="D981" s="8"/>
      <c r="E981" s="105"/>
      <c r="F981" s="142"/>
      <c r="G981" s="163"/>
      <c r="H981" s="163"/>
      <c r="I981" s="781"/>
      <c r="J981" s="336"/>
    </row>
    <row r="982" spans="2:10">
      <c r="B982" s="399"/>
      <c r="C982" s="400"/>
      <c r="D982" s="8"/>
      <c r="E982" s="105"/>
      <c r="F982" s="142"/>
      <c r="G982" s="163"/>
      <c r="H982" s="163"/>
      <c r="I982" s="781"/>
      <c r="J982" s="336"/>
    </row>
    <row r="983" spans="2:10" ht="102">
      <c r="B983" s="690" t="s">
        <v>6</v>
      </c>
      <c r="C983" s="703" t="s">
        <v>3346</v>
      </c>
      <c r="D983" s="700" t="s">
        <v>35</v>
      </c>
      <c r="E983" s="687">
        <v>2</v>
      </c>
      <c r="F983" s="216"/>
      <c r="G983" s="762">
        <f t="shared" ref="G983:G996" si="201">F983*E983</f>
        <v>0</v>
      </c>
      <c r="H983" s="762"/>
      <c r="I983" s="782">
        <f t="shared" ref="I983:I996" si="202">G983*0.1</f>
        <v>0</v>
      </c>
      <c r="J983" s="792">
        <f t="shared" ref="J983:J996" si="203">G983*0.9</f>
        <v>0</v>
      </c>
    </row>
    <row r="984" spans="2:10" ht="38.25">
      <c r="B984" s="690" t="s">
        <v>26</v>
      </c>
      <c r="C984" s="703" t="s">
        <v>3347</v>
      </c>
      <c r="D984" s="700" t="s">
        <v>35</v>
      </c>
      <c r="E984" s="687">
        <v>2</v>
      </c>
      <c r="F984" s="216"/>
      <c r="G984" s="762">
        <f t="shared" si="201"/>
        <v>0</v>
      </c>
      <c r="H984" s="762"/>
      <c r="I984" s="782">
        <f t="shared" si="202"/>
        <v>0</v>
      </c>
      <c r="J984" s="792">
        <f t="shared" si="203"/>
        <v>0</v>
      </c>
    </row>
    <row r="985" spans="2:10" ht="38.25">
      <c r="B985" s="690" t="s">
        <v>27</v>
      </c>
      <c r="C985" s="703" t="s">
        <v>876</v>
      </c>
      <c r="D985" s="700" t="s">
        <v>35</v>
      </c>
      <c r="E985" s="687">
        <v>2</v>
      </c>
      <c r="F985" s="216"/>
      <c r="G985" s="762">
        <f t="shared" si="201"/>
        <v>0</v>
      </c>
      <c r="H985" s="762"/>
      <c r="I985" s="782">
        <f t="shared" si="202"/>
        <v>0</v>
      </c>
      <c r="J985" s="792">
        <f t="shared" si="203"/>
        <v>0</v>
      </c>
    </row>
    <row r="986" spans="2:10">
      <c r="B986" s="690" t="s">
        <v>28</v>
      </c>
      <c r="C986" s="703" t="s">
        <v>1031</v>
      </c>
      <c r="D986" s="700" t="s">
        <v>35</v>
      </c>
      <c r="E986" s="687">
        <v>1</v>
      </c>
      <c r="F986" s="216"/>
      <c r="G986" s="762">
        <f t="shared" si="201"/>
        <v>0</v>
      </c>
      <c r="H986" s="762"/>
      <c r="I986" s="782">
        <f t="shared" si="202"/>
        <v>0</v>
      </c>
      <c r="J986" s="792">
        <f t="shared" si="203"/>
        <v>0</v>
      </c>
    </row>
    <row r="987" spans="2:10">
      <c r="B987" s="690" t="s">
        <v>31</v>
      </c>
      <c r="C987" s="703" t="s">
        <v>1032</v>
      </c>
      <c r="D987" s="700" t="s">
        <v>35</v>
      </c>
      <c r="E987" s="687">
        <v>1</v>
      </c>
      <c r="F987" s="216"/>
      <c r="G987" s="762">
        <f t="shared" si="201"/>
        <v>0</v>
      </c>
      <c r="H987" s="762"/>
      <c r="I987" s="782">
        <f t="shared" si="202"/>
        <v>0</v>
      </c>
      <c r="J987" s="792">
        <f t="shared" si="203"/>
        <v>0</v>
      </c>
    </row>
    <row r="988" spans="2:10" ht="38.25">
      <c r="B988" s="690" t="s">
        <v>32</v>
      </c>
      <c r="C988" s="461" t="s">
        <v>3348</v>
      </c>
      <c r="D988" s="700" t="s">
        <v>35</v>
      </c>
      <c r="E988" s="687">
        <v>9</v>
      </c>
      <c r="F988" s="216"/>
      <c r="G988" s="762">
        <f t="shared" si="201"/>
        <v>0</v>
      </c>
      <c r="H988" s="762"/>
      <c r="I988" s="782">
        <f t="shared" si="202"/>
        <v>0</v>
      </c>
      <c r="J988" s="792">
        <f t="shared" si="203"/>
        <v>0</v>
      </c>
    </row>
    <row r="989" spans="2:10" ht="51">
      <c r="B989" s="690" t="s">
        <v>33</v>
      </c>
      <c r="C989" s="461" t="s">
        <v>3349</v>
      </c>
      <c r="D989" s="700" t="s">
        <v>35</v>
      </c>
      <c r="E989" s="687">
        <v>2</v>
      </c>
      <c r="F989" s="216"/>
      <c r="G989" s="762">
        <f t="shared" si="201"/>
        <v>0</v>
      </c>
      <c r="H989" s="762"/>
      <c r="I989" s="782">
        <f t="shared" si="202"/>
        <v>0</v>
      </c>
      <c r="J989" s="792">
        <f t="shared" si="203"/>
        <v>0</v>
      </c>
    </row>
    <row r="990" spans="2:10" ht="38.25">
      <c r="B990" s="690" t="s">
        <v>34</v>
      </c>
      <c r="C990" s="461" t="s">
        <v>3350</v>
      </c>
      <c r="D990" s="700" t="s">
        <v>35</v>
      </c>
      <c r="E990" s="687">
        <v>2</v>
      </c>
      <c r="F990" s="216"/>
      <c r="G990" s="762">
        <f t="shared" si="201"/>
        <v>0</v>
      </c>
      <c r="H990" s="762"/>
      <c r="I990" s="782">
        <f t="shared" si="202"/>
        <v>0</v>
      </c>
      <c r="J990" s="792">
        <f t="shared" si="203"/>
        <v>0</v>
      </c>
    </row>
    <row r="991" spans="2:10" ht="38.25">
      <c r="B991" s="690" t="s">
        <v>36</v>
      </c>
      <c r="C991" s="461" t="s">
        <v>3351</v>
      </c>
      <c r="D991" s="700" t="s">
        <v>35</v>
      </c>
      <c r="E991" s="687">
        <v>1</v>
      </c>
      <c r="F991" s="216"/>
      <c r="G991" s="762">
        <f t="shared" si="201"/>
        <v>0</v>
      </c>
      <c r="H991" s="762"/>
      <c r="I991" s="782">
        <f t="shared" si="202"/>
        <v>0</v>
      </c>
      <c r="J991" s="792">
        <f t="shared" si="203"/>
        <v>0</v>
      </c>
    </row>
    <row r="992" spans="2:10" ht="38.25">
      <c r="B992" s="690" t="s">
        <v>37</v>
      </c>
      <c r="C992" s="461" t="s">
        <v>3352</v>
      </c>
      <c r="D992" s="700" t="s">
        <v>35</v>
      </c>
      <c r="E992" s="687">
        <v>7</v>
      </c>
      <c r="F992" s="216"/>
      <c r="G992" s="762">
        <f t="shared" si="201"/>
        <v>0</v>
      </c>
      <c r="H992" s="762"/>
      <c r="I992" s="782">
        <f t="shared" si="202"/>
        <v>0</v>
      </c>
      <c r="J992" s="792">
        <f t="shared" si="203"/>
        <v>0</v>
      </c>
    </row>
    <row r="993" spans="2:10">
      <c r="B993" s="690" t="s">
        <v>63</v>
      </c>
      <c r="C993" s="461" t="s">
        <v>3353</v>
      </c>
      <c r="D993" s="700" t="s">
        <v>264</v>
      </c>
      <c r="E993" s="687">
        <v>200</v>
      </c>
      <c r="F993" s="216"/>
      <c r="G993" s="762">
        <f t="shared" si="201"/>
        <v>0</v>
      </c>
      <c r="H993" s="762"/>
      <c r="I993" s="782">
        <f t="shared" si="202"/>
        <v>0</v>
      </c>
      <c r="J993" s="792">
        <f t="shared" si="203"/>
        <v>0</v>
      </c>
    </row>
    <row r="994" spans="2:10" ht="25.5">
      <c r="B994" s="690" t="s">
        <v>64</v>
      </c>
      <c r="C994" s="461" t="s">
        <v>3354</v>
      </c>
      <c r="D994" s="700" t="s">
        <v>35</v>
      </c>
      <c r="E994" s="687">
        <v>50</v>
      </c>
      <c r="F994" s="216"/>
      <c r="G994" s="762">
        <f t="shared" si="201"/>
        <v>0</v>
      </c>
      <c r="H994" s="762"/>
      <c r="I994" s="782">
        <f t="shared" si="202"/>
        <v>0</v>
      </c>
      <c r="J994" s="792">
        <f t="shared" si="203"/>
        <v>0</v>
      </c>
    </row>
    <row r="995" spans="2:10" ht="38.25">
      <c r="B995" s="690" t="s">
        <v>65</v>
      </c>
      <c r="C995" s="461" t="s">
        <v>3355</v>
      </c>
      <c r="D995" s="401" t="s">
        <v>219</v>
      </c>
      <c r="E995" s="704">
        <v>1</v>
      </c>
      <c r="F995" s="216"/>
      <c r="G995" s="762">
        <f t="shared" si="201"/>
        <v>0</v>
      </c>
      <c r="H995" s="762"/>
      <c r="I995" s="782">
        <f t="shared" si="202"/>
        <v>0</v>
      </c>
      <c r="J995" s="792">
        <f t="shared" si="203"/>
        <v>0</v>
      </c>
    </row>
    <row r="996" spans="2:10" ht="38.25">
      <c r="B996" s="690" t="s">
        <v>66</v>
      </c>
      <c r="C996" s="461" t="s">
        <v>3356</v>
      </c>
      <c r="D996" s="705" t="s">
        <v>219</v>
      </c>
      <c r="E996" s="704">
        <v>1</v>
      </c>
      <c r="F996" s="216"/>
      <c r="G996" s="762">
        <f t="shared" si="201"/>
        <v>0</v>
      </c>
      <c r="H996" s="762"/>
      <c r="I996" s="782">
        <f t="shared" si="202"/>
        <v>0</v>
      </c>
      <c r="J996" s="792">
        <f t="shared" si="203"/>
        <v>0</v>
      </c>
    </row>
    <row r="997" spans="2:10">
      <c r="B997" s="399"/>
      <c r="C997" s="400"/>
      <c r="D997" s="8"/>
      <c r="E997" s="105"/>
      <c r="F997" s="142"/>
      <c r="G997" s="163"/>
      <c r="H997" s="163"/>
      <c r="I997" s="788"/>
      <c r="J997" s="336"/>
    </row>
    <row r="998" spans="2:10" ht="13.5" thickBot="1">
      <c r="B998" s="399"/>
      <c r="C998" s="373" t="s">
        <v>877</v>
      </c>
      <c r="D998" s="688"/>
      <c r="E998" s="689"/>
      <c r="F998" s="377"/>
      <c r="G998" s="764">
        <f>SUM(G983:G997)</f>
        <v>0</v>
      </c>
      <c r="H998" s="775"/>
      <c r="I998" s="786">
        <f>SUM(I983:I997)</f>
        <v>0</v>
      </c>
      <c r="J998" s="793">
        <f>SUM(J983:J997)</f>
        <v>0</v>
      </c>
    </row>
    <row r="999" spans="2:10" ht="13.5" thickTop="1">
      <c r="B999" s="399"/>
      <c r="C999" s="400"/>
      <c r="D999" s="8"/>
      <c r="E999" s="105"/>
      <c r="F999" s="142"/>
      <c r="G999" s="163"/>
      <c r="H999" s="163"/>
      <c r="I999" s="788"/>
      <c r="J999" s="336"/>
    </row>
    <row r="1000" spans="2:10">
      <c r="B1000" s="399"/>
      <c r="C1000" s="400"/>
      <c r="D1000" s="8"/>
      <c r="E1000" s="105"/>
      <c r="F1000" s="142"/>
      <c r="G1000" s="163"/>
      <c r="H1000" s="163"/>
      <c r="I1000" s="781"/>
      <c r="J1000" s="336"/>
    </row>
    <row r="1001" spans="2:10">
      <c r="B1001" s="706" t="s">
        <v>91</v>
      </c>
      <c r="C1001" s="398" t="s">
        <v>3421</v>
      </c>
      <c r="D1001" s="679"/>
      <c r="E1001" s="143"/>
      <c r="F1001" s="798"/>
      <c r="G1001" s="165"/>
      <c r="H1001" s="163"/>
      <c r="I1001" s="781"/>
      <c r="J1001" s="336"/>
    </row>
    <row r="1002" spans="2:10">
      <c r="B1002" s="372"/>
      <c r="C1002" s="136"/>
      <c r="D1002" s="8"/>
      <c r="E1002" s="707"/>
      <c r="F1002" s="378"/>
      <c r="G1002" s="761"/>
      <c r="H1002" s="761"/>
      <c r="I1002" s="781"/>
      <c r="J1002" s="336"/>
    </row>
    <row r="1003" spans="2:10">
      <c r="B1003" s="708"/>
      <c r="C1003" s="709" t="s">
        <v>1841</v>
      </c>
      <c r="D1003" s="710"/>
      <c r="E1003" s="711"/>
      <c r="F1003" s="804"/>
      <c r="G1003" s="766"/>
      <c r="H1003" s="767"/>
      <c r="I1003" s="781"/>
      <c r="J1003" s="336"/>
    </row>
    <row r="1004" spans="2:10">
      <c r="B1004" s="712" t="s">
        <v>848</v>
      </c>
      <c r="C1004" s="713" t="s">
        <v>3357</v>
      </c>
      <c r="D1004" s="714"/>
      <c r="E1004" s="715"/>
      <c r="F1004" s="805"/>
      <c r="G1004" s="767"/>
      <c r="H1004" s="767"/>
      <c r="I1004" s="781"/>
      <c r="J1004" s="336"/>
    </row>
    <row r="1005" spans="2:10" ht="38.25">
      <c r="B1005" s="715" t="s">
        <v>6</v>
      </c>
      <c r="C1005" s="714" t="s">
        <v>3358</v>
      </c>
      <c r="D1005" s="714" t="s">
        <v>35</v>
      </c>
      <c r="E1005" s="715">
        <v>2</v>
      </c>
      <c r="F1005" s="216"/>
      <c r="G1005" s="762">
        <f t="shared" ref="G1005:G1008" si="204">F1005*E1005</f>
        <v>0</v>
      </c>
      <c r="H1005" s="762"/>
      <c r="I1005" s="782">
        <f t="shared" ref="I1005:I1008" si="205">G1005*0.1</f>
        <v>0</v>
      </c>
      <c r="J1005" s="792">
        <f t="shared" ref="J1005:J1008" si="206">G1005*0.9</f>
        <v>0</v>
      </c>
    </row>
    <row r="1006" spans="2:10" ht="25.5">
      <c r="B1006" s="715" t="s">
        <v>26</v>
      </c>
      <c r="C1006" s="714" t="s">
        <v>3359</v>
      </c>
      <c r="D1006" s="714" t="s">
        <v>35</v>
      </c>
      <c r="E1006" s="715">
        <v>1</v>
      </c>
      <c r="F1006" s="216"/>
      <c r="G1006" s="762">
        <f t="shared" si="204"/>
        <v>0</v>
      </c>
      <c r="H1006" s="762"/>
      <c r="I1006" s="782">
        <f t="shared" si="205"/>
        <v>0</v>
      </c>
      <c r="J1006" s="792">
        <f t="shared" si="206"/>
        <v>0</v>
      </c>
    </row>
    <row r="1007" spans="2:10">
      <c r="B1007" s="715" t="s">
        <v>27</v>
      </c>
      <c r="C1007" s="714" t="s">
        <v>1845</v>
      </c>
      <c r="D1007" s="714" t="s">
        <v>35</v>
      </c>
      <c r="E1007" s="715">
        <v>2</v>
      </c>
      <c r="F1007" s="216"/>
      <c r="G1007" s="762">
        <f t="shared" si="204"/>
        <v>0</v>
      </c>
      <c r="H1007" s="762"/>
      <c r="I1007" s="782">
        <f t="shared" si="205"/>
        <v>0</v>
      </c>
      <c r="J1007" s="792">
        <f t="shared" si="206"/>
        <v>0</v>
      </c>
    </row>
    <row r="1008" spans="2:10" ht="114.75">
      <c r="B1008" s="715" t="s">
        <v>28</v>
      </c>
      <c r="C1008" s="714" t="s">
        <v>3360</v>
      </c>
      <c r="D1008" s="714" t="s">
        <v>219</v>
      </c>
      <c r="E1008" s="715">
        <v>2</v>
      </c>
      <c r="F1008" s="216"/>
      <c r="G1008" s="762">
        <f t="shared" si="204"/>
        <v>0</v>
      </c>
      <c r="H1008" s="762"/>
      <c r="I1008" s="782">
        <f t="shared" si="205"/>
        <v>0</v>
      </c>
      <c r="J1008" s="792">
        <f t="shared" si="206"/>
        <v>0</v>
      </c>
    </row>
    <row r="1009" spans="2:10">
      <c r="B1009" s="712" t="s">
        <v>848</v>
      </c>
      <c r="C1009" s="713" t="s">
        <v>1842</v>
      </c>
      <c r="D1009" s="714"/>
      <c r="E1009" s="715"/>
      <c r="F1009" s="805"/>
      <c r="G1009" s="767"/>
      <c r="H1009" s="767"/>
      <c r="I1009" s="781"/>
      <c r="J1009" s="336"/>
    </row>
    <row r="1010" spans="2:10" ht="38.25">
      <c r="B1010" s="715" t="s">
        <v>31</v>
      </c>
      <c r="C1010" s="714" t="s">
        <v>3358</v>
      </c>
      <c r="D1010" s="714" t="s">
        <v>35</v>
      </c>
      <c r="E1010" s="715">
        <v>44</v>
      </c>
      <c r="F1010" s="216"/>
      <c r="G1010" s="762">
        <f t="shared" ref="G1010:G1013" si="207">F1010*E1010</f>
        <v>0</v>
      </c>
      <c r="H1010" s="762"/>
      <c r="I1010" s="782">
        <f t="shared" ref="I1010:I1013" si="208">G1010*0.1</f>
        <v>0</v>
      </c>
      <c r="J1010" s="792">
        <f t="shared" ref="J1010:J1013" si="209">G1010*0.9</f>
        <v>0</v>
      </c>
    </row>
    <row r="1011" spans="2:10" ht="25.5">
      <c r="B1011" s="715" t="s">
        <v>32</v>
      </c>
      <c r="C1011" s="714" t="s">
        <v>3359</v>
      </c>
      <c r="D1011" s="714" t="s">
        <v>35</v>
      </c>
      <c r="E1011" s="715">
        <v>4</v>
      </c>
      <c r="F1011" s="216"/>
      <c r="G1011" s="762">
        <f t="shared" si="207"/>
        <v>0</v>
      </c>
      <c r="H1011" s="762"/>
      <c r="I1011" s="782">
        <f t="shared" si="208"/>
        <v>0</v>
      </c>
      <c r="J1011" s="792">
        <f t="shared" si="209"/>
        <v>0</v>
      </c>
    </row>
    <row r="1012" spans="2:10">
      <c r="B1012" s="715" t="s">
        <v>33</v>
      </c>
      <c r="C1012" s="714" t="s">
        <v>1845</v>
      </c>
      <c r="D1012" s="714" t="s">
        <v>35</v>
      </c>
      <c r="E1012" s="715">
        <v>14</v>
      </c>
      <c r="F1012" s="216"/>
      <c r="G1012" s="762">
        <f t="shared" si="207"/>
        <v>0</v>
      </c>
      <c r="H1012" s="762"/>
      <c r="I1012" s="782">
        <f t="shared" si="208"/>
        <v>0</v>
      </c>
      <c r="J1012" s="792">
        <f t="shared" si="209"/>
        <v>0</v>
      </c>
    </row>
    <row r="1013" spans="2:10" ht="114.75">
      <c r="B1013" s="715" t="s">
        <v>34</v>
      </c>
      <c r="C1013" s="714" t="s">
        <v>3360</v>
      </c>
      <c r="D1013" s="714" t="s">
        <v>219</v>
      </c>
      <c r="E1013" s="715">
        <v>44</v>
      </c>
      <c r="F1013" s="216"/>
      <c r="G1013" s="762">
        <f t="shared" si="207"/>
        <v>0</v>
      </c>
      <c r="H1013" s="762"/>
      <c r="I1013" s="782">
        <f t="shared" si="208"/>
        <v>0</v>
      </c>
      <c r="J1013" s="792">
        <f t="shared" si="209"/>
        <v>0</v>
      </c>
    </row>
    <row r="1014" spans="2:10">
      <c r="B1014" s="712" t="s">
        <v>848</v>
      </c>
      <c r="C1014" s="713" t="s">
        <v>1846</v>
      </c>
      <c r="D1014" s="714"/>
      <c r="E1014" s="715"/>
      <c r="F1014" s="805"/>
      <c r="G1014" s="767"/>
      <c r="H1014" s="767"/>
      <c r="I1014" s="781"/>
      <c r="J1014" s="336"/>
    </row>
    <row r="1015" spans="2:10" ht="38.25">
      <c r="B1015" s="715" t="s">
        <v>36</v>
      </c>
      <c r="C1015" s="714" t="s">
        <v>1843</v>
      </c>
      <c r="D1015" s="714" t="s">
        <v>35</v>
      </c>
      <c r="E1015" s="715">
        <v>65</v>
      </c>
      <c r="F1015" s="216"/>
      <c r="G1015" s="762">
        <f t="shared" ref="G1015:G1018" si="210">F1015*E1015</f>
        <v>0</v>
      </c>
      <c r="H1015" s="762"/>
      <c r="I1015" s="782">
        <f t="shared" ref="I1015:I1018" si="211">G1015*0.1</f>
        <v>0</v>
      </c>
      <c r="J1015" s="792">
        <f t="shared" ref="J1015:J1018" si="212">G1015*0.9</f>
        <v>0</v>
      </c>
    </row>
    <row r="1016" spans="2:10" ht="25.5">
      <c r="B1016" s="715" t="s">
        <v>37</v>
      </c>
      <c r="C1016" s="714" t="s">
        <v>1844</v>
      </c>
      <c r="D1016" s="714" t="s">
        <v>35</v>
      </c>
      <c r="E1016" s="715">
        <v>4</v>
      </c>
      <c r="F1016" s="216"/>
      <c r="G1016" s="762">
        <f t="shared" si="210"/>
        <v>0</v>
      </c>
      <c r="H1016" s="762"/>
      <c r="I1016" s="782">
        <f t="shared" si="211"/>
        <v>0</v>
      </c>
      <c r="J1016" s="792">
        <f t="shared" si="212"/>
        <v>0</v>
      </c>
    </row>
    <row r="1017" spans="2:10">
      <c r="B1017" s="715" t="s">
        <v>63</v>
      </c>
      <c r="C1017" s="714" t="s">
        <v>1845</v>
      </c>
      <c r="D1017" s="714" t="s">
        <v>35</v>
      </c>
      <c r="E1017" s="715">
        <v>8</v>
      </c>
      <c r="F1017" s="216"/>
      <c r="G1017" s="762">
        <f t="shared" si="210"/>
        <v>0</v>
      </c>
      <c r="H1017" s="762"/>
      <c r="I1017" s="782">
        <f t="shared" si="211"/>
        <v>0</v>
      </c>
      <c r="J1017" s="792">
        <f t="shared" si="212"/>
        <v>0</v>
      </c>
    </row>
    <row r="1018" spans="2:10" ht="114.75">
      <c r="B1018" s="715" t="s">
        <v>64</v>
      </c>
      <c r="C1018" s="714" t="s">
        <v>3360</v>
      </c>
      <c r="D1018" s="714" t="s">
        <v>113</v>
      </c>
      <c r="E1018" s="715">
        <v>65</v>
      </c>
      <c r="F1018" s="216"/>
      <c r="G1018" s="762">
        <f t="shared" si="210"/>
        <v>0</v>
      </c>
      <c r="H1018" s="762"/>
      <c r="I1018" s="782">
        <f t="shared" si="211"/>
        <v>0</v>
      </c>
      <c r="J1018" s="792">
        <f t="shared" si="212"/>
        <v>0</v>
      </c>
    </row>
    <row r="1019" spans="2:10">
      <c r="B1019" s="712" t="s">
        <v>848</v>
      </c>
      <c r="C1019" s="713" t="s">
        <v>1847</v>
      </c>
      <c r="D1019" s="714"/>
      <c r="E1019" s="715"/>
      <c r="F1019" s="805"/>
      <c r="G1019" s="767"/>
      <c r="H1019" s="767"/>
      <c r="I1019" s="781"/>
      <c r="J1019" s="336"/>
    </row>
    <row r="1020" spans="2:10" ht="38.25">
      <c r="B1020" s="715" t="s">
        <v>65</v>
      </c>
      <c r="C1020" s="714" t="s">
        <v>3358</v>
      </c>
      <c r="D1020" s="714" t="s">
        <v>35</v>
      </c>
      <c r="E1020" s="715">
        <v>57</v>
      </c>
      <c r="F1020" s="216"/>
      <c r="G1020" s="762">
        <f t="shared" ref="G1020:G1032" si="213">F1020*E1020</f>
        <v>0</v>
      </c>
      <c r="H1020" s="762"/>
      <c r="I1020" s="782">
        <f t="shared" ref="I1020:I1032" si="214">G1020*0.1</f>
        <v>0</v>
      </c>
      <c r="J1020" s="792">
        <f t="shared" ref="J1020:J1032" si="215">G1020*0.9</f>
        <v>0</v>
      </c>
    </row>
    <row r="1021" spans="2:10" ht="25.5">
      <c r="B1021" s="715" t="s">
        <v>66</v>
      </c>
      <c r="C1021" s="714" t="s">
        <v>3359</v>
      </c>
      <c r="D1021" s="714" t="s">
        <v>35</v>
      </c>
      <c r="E1021" s="715">
        <v>4</v>
      </c>
      <c r="F1021" s="216"/>
      <c r="G1021" s="762">
        <f t="shared" si="213"/>
        <v>0</v>
      </c>
      <c r="H1021" s="762"/>
      <c r="I1021" s="782">
        <f t="shared" si="214"/>
        <v>0</v>
      </c>
      <c r="J1021" s="792">
        <f t="shared" si="215"/>
        <v>0</v>
      </c>
    </row>
    <row r="1022" spans="2:10">
      <c r="B1022" s="715" t="s">
        <v>78</v>
      </c>
      <c r="C1022" s="714" t="s">
        <v>1845</v>
      </c>
      <c r="D1022" s="714" t="s">
        <v>35</v>
      </c>
      <c r="E1022" s="715">
        <v>34</v>
      </c>
      <c r="F1022" s="216"/>
      <c r="G1022" s="762">
        <f t="shared" si="213"/>
        <v>0</v>
      </c>
      <c r="H1022" s="762"/>
      <c r="I1022" s="782">
        <f t="shared" si="214"/>
        <v>0</v>
      </c>
      <c r="J1022" s="792">
        <f t="shared" si="215"/>
        <v>0</v>
      </c>
    </row>
    <row r="1023" spans="2:10" ht="114.75">
      <c r="B1023" s="715" t="s">
        <v>92</v>
      </c>
      <c r="C1023" s="714" t="s">
        <v>3360</v>
      </c>
      <c r="D1023" s="714" t="s">
        <v>113</v>
      </c>
      <c r="E1023" s="715">
        <v>57</v>
      </c>
      <c r="F1023" s="216"/>
      <c r="G1023" s="762">
        <f t="shared" si="213"/>
        <v>0</v>
      </c>
      <c r="H1023" s="762"/>
      <c r="I1023" s="782">
        <f t="shared" si="214"/>
        <v>0</v>
      </c>
      <c r="J1023" s="792">
        <f t="shared" si="215"/>
        <v>0</v>
      </c>
    </row>
    <row r="1024" spans="2:10" ht="25.5">
      <c r="B1024" s="715" t="s">
        <v>79</v>
      </c>
      <c r="C1024" s="714" t="s">
        <v>3361</v>
      </c>
      <c r="D1024" s="714" t="s">
        <v>35</v>
      </c>
      <c r="E1024" s="715">
        <v>1</v>
      </c>
      <c r="F1024" s="216"/>
      <c r="G1024" s="762">
        <f t="shared" si="213"/>
        <v>0</v>
      </c>
      <c r="H1024" s="762"/>
      <c r="I1024" s="782">
        <f t="shared" si="214"/>
        <v>0</v>
      </c>
      <c r="J1024" s="792">
        <f t="shared" si="215"/>
        <v>0</v>
      </c>
    </row>
    <row r="1025" spans="2:10" ht="38.25">
      <c r="B1025" s="715" t="s">
        <v>80</v>
      </c>
      <c r="C1025" s="714" t="s">
        <v>3362</v>
      </c>
      <c r="D1025" s="714" t="s">
        <v>35</v>
      </c>
      <c r="E1025" s="715">
        <v>22</v>
      </c>
      <c r="F1025" s="216"/>
      <c r="G1025" s="762">
        <f t="shared" si="213"/>
        <v>0</v>
      </c>
      <c r="H1025" s="762"/>
      <c r="I1025" s="782">
        <f t="shared" si="214"/>
        <v>0</v>
      </c>
      <c r="J1025" s="792">
        <f t="shared" si="215"/>
        <v>0</v>
      </c>
    </row>
    <row r="1026" spans="2:10" ht="25.5">
      <c r="B1026" s="715" t="s">
        <v>82</v>
      </c>
      <c r="C1026" s="714" t="s">
        <v>3363</v>
      </c>
      <c r="D1026" s="714" t="s">
        <v>35</v>
      </c>
      <c r="E1026" s="715">
        <v>5</v>
      </c>
      <c r="F1026" s="216"/>
      <c r="G1026" s="762">
        <f t="shared" si="213"/>
        <v>0</v>
      </c>
      <c r="H1026" s="762"/>
      <c r="I1026" s="782">
        <f t="shared" si="214"/>
        <v>0</v>
      </c>
      <c r="J1026" s="792">
        <f t="shared" si="215"/>
        <v>0</v>
      </c>
    </row>
    <row r="1027" spans="2:10" ht="38.25">
      <c r="B1027" s="715" t="s">
        <v>83</v>
      </c>
      <c r="C1027" s="714" t="s">
        <v>3364</v>
      </c>
      <c r="D1027" s="714" t="s">
        <v>35</v>
      </c>
      <c r="E1027" s="715">
        <v>3</v>
      </c>
      <c r="F1027" s="216"/>
      <c r="G1027" s="762">
        <f t="shared" si="213"/>
        <v>0</v>
      </c>
      <c r="H1027" s="762"/>
      <c r="I1027" s="782">
        <f t="shared" si="214"/>
        <v>0</v>
      </c>
      <c r="J1027" s="792">
        <f t="shared" si="215"/>
        <v>0</v>
      </c>
    </row>
    <row r="1028" spans="2:10" ht="38.25">
      <c r="B1028" s="715" t="s">
        <v>84</v>
      </c>
      <c r="C1028" s="714" t="s">
        <v>3365</v>
      </c>
      <c r="D1028" s="714" t="s">
        <v>35</v>
      </c>
      <c r="E1028" s="715">
        <v>1</v>
      </c>
      <c r="F1028" s="216"/>
      <c r="G1028" s="762">
        <f t="shared" si="213"/>
        <v>0</v>
      </c>
      <c r="H1028" s="762"/>
      <c r="I1028" s="782">
        <f t="shared" si="214"/>
        <v>0</v>
      </c>
      <c r="J1028" s="792">
        <f t="shared" si="215"/>
        <v>0</v>
      </c>
    </row>
    <row r="1029" spans="2:10">
      <c r="B1029" s="715" t="s">
        <v>85</v>
      </c>
      <c r="C1029" s="714" t="s">
        <v>3366</v>
      </c>
      <c r="D1029" s="714" t="s">
        <v>35</v>
      </c>
      <c r="E1029" s="715">
        <v>2</v>
      </c>
      <c r="F1029" s="216"/>
      <c r="G1029" s="762">
        <f t="shared" si="213"/>
        <v>0</v>
      </c>
      <c r="H1029" s="762"/>
      <c r="I1029" s="782">
        <f t="shared" si="214"/>
        <v>0</v>
      </c>
      <c r="J1029" s="792">
        <f t="shared" si="215"/>
        <v>0</v>
      </c>
    </row>
    <row r="1030" spans="2:10" ht="25.5">
      <c r="B1030" s="715" t="s">
        <v>86</v>
      </c>
      <c r="C1030" s="714" t="s">
        <v>3367</v>
      </c>
      <c r="D1030" s="714" t="s">
        <v>35</v>
      </c>
      <c r="E1030" s="715">
        <v>2</v>
      </c>
      <c r="F1030" s="216"/>
      <c r="G1030" s="762">
        <f t="shared" si="213"/>
        <v>0</v>
      </c>
      <c r="H1030" s="762"/>
      <c r="I1030" s="782">
        <f t="shared" si="214"/>
        <v>0</v>
      </c>
      <c r="J1030" s="792">
        <f t="shared" si="215"/>
        <v>0</v>
      </c>
    </row>
    <row r="1031" spans="2:10" ht="25.5">
      <c r="B1031" s="715" t="s">
        <v>239</v>
      </c>
      <c r="C1031" s="714" t="s">
        <v>3368</v>
      </c>
      <c r="D1031" s="714" t="s">
        <v>35</v>
      </c>
      <c r="E1031" s="715">
        <v>2</v>
      </c>
      <c r="F1031" s="216"/>
      <c r="G1031" s="762">
        <f t="shared" si="213"/>
        <v>0</v>
      </c>
      <c r="H1031" s="762"/>
      <c r="I1031" s="782">
        <f t="shared" si="214"/>
        <v>0</v>
      </c>
      <c r="J1031" s="792">
        <f t="shared" si="215"/>
        <v>0</v>
      </c>
    </row>
    <row r="1032" spans="2:10" ht="25.5">
      <c r="B1032" s="715" t="s">
        <v>87</v>
      </c>
      <c r="C1032" s="714" t="s">
        <v>3369</v>
      </c>
      <c r="D1032" s="714" t="s">
        <v>35</v>
      </c>
      <c r="E1032" s="715">
        <v>2</v>
      </c>
      <c r="F1032" s="216"/>
      <c r="G1032" s="762">
        <f t="shared" si="213"/>
        <v>0</v>
      </c>
      <c r="H1032" s="762"/>
      <c r="I1032" s="782">
        <f t="shared" si="214"/>
        <v>0</v>
      </c>
      <c r="J1032" s="792">
        <f t="shared" si="215"/>
        <v>0</v>
      </c>
    </row>
    <row r="1033" spans="2:10" ht="25.5">
      <c r="B1033" s="715" t="s">
        <v>848</v>
      </c>
      <c r="C1033" s="716" t="s">
        <v>3370</v>
      </c>
      <c r="D1033" s="716"/>
      <c r="E1033" s="715"/>
      <c r="F1033" s="805"/>
      <c r="G1033" s="767"/>
      <c r="H1033" s="767"/>
      <c r="I1033" s="781"/>
      <c r="J1033" s="336"/>
    </row>
    <row r="1034" spans="2:10" ht="25.5">
      <c r="B1034" s="715" t="s">
        <v>848</v>
      </c>
      <c r="C1034" s="716" t="s">
        <v>5330</v>
      </c>
      <c r="D1034" s="716"/>
      <c r="E1034" s="715"/>
      <c r="F1034" s="805"/>
      <c r="G1034" s="767"/>
      <c r="H1034" s="767"/>
      <c r="I1034" s="781"/>
      <c r="J1034" s="336"/>
    </row>
    <row r="1035" spans="2:10" ht="25.5">
      <c r="B1035" s="715" t="s">
        <v>849</v>
      </c>
      <c r="C1035" s="717" t="s">
        <v>3371</v>
      </c>
      <c r="D1035" s="717" t="s">
        <v>35</v>
      </c>
      <c r="E1035" s="718">
        <v>1</v>
      </c>
      <c r="F1035" s="216"/>
      <c r="G1035" s="762">
        <f t="shared" ref="G1035:G1069" si="216">F1035*E1035</f>
        <v>0</v>
      </c>
      <c r="H1035" s="762"/>
      <c r="I1035" s="782">
        <f t="shared" ref="I1035:I1069" si="217">G1035*0.1</f>
        <v>0</v>
      </c>
      <c r="J1035" s="792">
        <f t="shared" ref="J1035:J1069" si="218">G1035*0.9</f>
        <v>0</v>
      </c>
    </row>
    <row r="1036" spans="2:10" ht="38.25">
      <c r="B1036" s="715" t="s">
        <v>88</v>
      </c>
      <c r="C1036" s="717" t="s">
        <v>3372</v>
      </c>
      <c r="D1036" s="717" t="s">
        <v>35</v>
      </c>
      <c r="E1036" s="718">
        <v>1</v>
      </c>
      <c r="F1036" s="216"/>
      <c r="G1036" s="762">
        <f t="shared" si="216"/>
        <v>0</v>
      </c>
      <c r="H1036" s="762"/>
      <c r="I1036" s="782">
        <f t="shared" si="217"/>
        <v>0</v>
      </c>
      <c r="J1036" s="792">
        <f t="shared" si="218"/>
        <v>0</v>
      </c>
    </row>
    <row r="1037" spans="2:10" ht="25.5">
      <c r="B1037" s="715" t="s">
        <v>89</v>
      </c>
      <c r="C1037" s="717" t="s">
        <v>3373</v>
      </c>
      <c r="D1037" s="717" t="s">
        <v>35</v>
      </c>
      <c r="E1037" s="718">
        <v>1</v>
      </c>
      <c r="F1037" s="216"/>
      <c r="G1037" s="762">
        <f t="shared" si="216"/>
        <v>0</v>
      </c>
      <c r="H1037" s="762"/>
      <c r="I1037" s="782">
        <f t="shared" si="217"/>
        <v>0</v>
      </c>
      <c r="J1037" s="792">
        <f t="shared" si="218"/>
        <v>0</v>
      </c>
    </row>
    <row r="1038" spans="2:10" ht="25.5">
      <c r="B1038" s="715" t="s">
        <v>850</v>
      </c>
      <c r="C1038" s="717" t="s">
        <v>3374</v>
      </c>
      <c r="D1038" s="717" t="s">
        <v>35</v>
      </c>
      <c r="E1038" s="718">
        <v>1</v>
      </c>
      <c r="F1038" s="216"/>
      <c r="G1038" s="762">
        <f t="shared" si="216"/>
        <v>0</v>
      </c>
      <c r="H1038" s="762"/>
      <c r="I1038" s="782">
        <f t="shared" si="217"/>
        <v>0</v>
      </c>
      <c r="J1038" s="792">
        <f t="shared" si="218"/>
        <v>0</v>
      </c>
    </row>
    <row r="1039" spans="2:10" ht="38.25">
      <c r="B1039" s="715" t="s">
        <v>230</v>
      </c>
      <c r="C1039" s="717" t="s">
        <v>3375</v>
      </c>
      <c r="D1039" s="717" t="s">
        <v>35</v>
      </c>
      <c r="E1039" s="718">
        <v>1</v>
      </c>
      <c r="F1039" s="216"/>
      <c r="G1039" s="762">
        <f t="shared" si="216"/>
        <v>0</v>
      </c>
      <c r="H1039" s="762"/>
      <c r="I1039" s="782">
        <f t="shared" si="217"/>
        <v>0</v>
      </c>
      <c r="J1039" s="792">
        <f t="shared" si="218"/>
        <v>0</v>
      </c>
    </row>
    <row r="1040" spans="2:10" ht="38.25">
      <c r="B1040" s="715" t="s">
        <v>231</v>
      </c>
      <c r="C1040" s="717" t="s">
        <v>3376</v>
      </c>
      <c r="D1040" s="717" t="s">
        <v>35</v>
      </c>
      <c r="E1040" s="718">
        <v>6</v>
      </c>
      <c r="F1040" s="216"/>
      <c r="G1040" s="762">
        <f t="shared" si="216"/>
        <v>0</v>
      </c>
      <c r="H1040" s="762"/>
      <c r="I1040" s="782">
        <f t="shared" si="217"/>
        <v>0</v>
      </c>
      <c r="J1040" s="792">
        <f t="shared" si="218"/>
        <v>0</v>
      </c>
    </row>
    <row r="1041" spans="2:10" ht="25.5">
      <c r="B1041" s="715" t="s">
        <v>851</v>
      </c>
      <c r="C1041" s="717" t="s">
        <v>3377</v>
      </c>
      <c r="D1041" s="717" t="s">
        <v>35</v>
      </c>
      <c r="E1041" s="718">
        <v>6</v>
      </c>
      <c r="F1041" s="216"/>
      <c r="G1041" s="762">
        <f t="shared" si="216"/>
        <v>0</v>
      </c>
      <c r="H1041" s="762"/>
      <c r="I1041" s="782">
        <f t="shared" si="217"/>
        <v>0</v>
      </c>
      <c r="J1041" s="792">
        <f t="shared" si="218"/>
        <v>0</v>
      </c>
    </row>
    <row r="1042" spans="2:10" ht="38.25">
      <c r="B1042" s="715" t="s">
        <v>852</v>
      </c>
      <c r="C1042" s="717" t="s">
        <v>3378</v>
      </c>
      <c r="D1042" s="717" t="s">
        <v>35</v>
      </c>
      <c r="E1042" s="718">
        <v>6</v>
      </c>
      <c r="F1042" s="216"/>
      <c r="G1042" s="762">
        <f t="shared" si="216"/>
        <v>0</v>
      </c>
      <c r="H1042" s="762"/>
      <c r="I1042" s="782">
        <f t="shared" si="217"/>
        <v>0</v>
      </c>
      <c r="J1042" s="792">
        <f t="shared" si="218"/>
        <v>0</v>
      </c>
    </row>
    <row r="1043" spans="2:10" ht="38.25">
      <c r="B1043" s="715" t="s">
        <v>853</v>
      </c>
      <c r="C1043" s="717" t="s">
        <v>3379</v>
      </c>
      <c r="D1043" s="717" t="s">
        <v>35</v>
      </c>
      <c r="E1043" s="718">
        <v>2</v>
      </c>
      <c r="F1043" s="216"/>
      <c r="G1043" s="762">
        <f t="shared" si="216"/>
        <v>0</v>
      </c>
      <c r="H1043" s="762"/>
      <c r="I1043" s="782">
        <f t="shared" si="217"/>
        <v>0</v>
      </c>
      <c r="J1043" s="792">
        <f t="shared" si="218"/>
        <v>0</v>
      </c>
    </row>
    <row r="1044" spans="2:10" ht="25.5">
      <c r="B1044" s="715" t="s">
        <v>854</v>
      </c>
      <c r="C1044" s="717" t="s">
        <v>3377</v>
      </c>
      <c r="D1044" s="717" t="s">
        <v>35</v>
      </c>
      <c r="E1044" s="718">
        <v>2</v>
      </c>
      <c r="F1044" s="216"/>
      <c r="G1044" s="762">
        <f t="shared" si="216"/>
        <v>0</v>
      </c>
      <c r="H1044" s="762"/>
      <c r="I1044" s="782">
        <f t="shared" si="217"/>
        <v>0</v>
      </c>
      <c r="J1044" s="792">
        <f t="shared" si="218"/>
        <v>0</v>
      </c>
    </row>
    <row r="1045" spans="2:10" ht="38.25">
      <c r="B1045" s="715" t="s">
        <v>855</v>
      </c>
      <c r="C1045" s="717" t="s">
        <v>3378</v>
      </c>
      <c r="D1045" s="717" t="s">
        <v>35</v>
      </c>
      <c r="E1045" s="718">
        <v>2</v>
      </c>
      <c r="F1045" s="216"/>
      <c r="G1045" s="762">
        <f t="shared" si="216"/>
        <v>0</v>
      </c>
      <c r="H1045" s="762"/>
      <c r="I1045" s="782">
        <f t="shared" si="217"/>
        <v>0</v>
      </c>
      <c r="J1045" s="792">
        <f t="shared" si="218"/>
        <v>0</v>
      </c>
    </row>
    <row r="1046" spans="2:10" ht="38.25">
      <c r="B1046" s="715" t="s">
        <v>856</v>
      </c>
      <c r="C1046" s="717" t="s">
        <v>3380</v>
      </c>
      <c r="D1046" s="717" t="s">
        <v>35</v>
      </c>
      <c r="E1046" s="718">
        <v>1</v>
      </c>
      <c r="F1046" s="216"/>
      <c r="G1046" s="762">
        <f t="shared" si="216"/>
        <v>0</v>
      </c>
      <c r="H1046" s="762"/>
      <c r="I1046" s="782">
        <f t="shared" si="217"/>
        <v>0</v>
      </c>
      <c r="J1046" s="792">
        <f t="shared" si="218"/>
        <v>0</v>
      </c>
    </row>
    <row r="1047" spans="2:10" ht="25.5">
      <c r="B1047" s="715" t="s">
        <v>857</v>
      </c>
      <c r="C1047" s="717" t="s">
        <v>3381</v>
      </c>
      <c r="D1047" s="717" t="s">
        <v>35</v>
      </c>
      <c r="E1047" s="718">
        <v>1</v>
      </c>
      <c r="F1047" s="216"/>
      <c r="G1047" s="762">
        <f t="shared" si="216"/>
        <v>0</v>
      </c>
      <c r="H1047" s="762"/>
      <c r="I1047" s="782">
        <f t="shared" si="217"/>
        <v>0</v>
      </c>
      <c r="J1047" s="792">
        <f t="shared" si="218"/>
        <v>0</v>
      </c>
    </row>
    <row r="1048" spans="2:10" ht="38.25">
      <c r="B1048" s="715" t="s">
        <v>858</v>
      </c>
      <c r="C1048" s="717" t="s">
        <v>3378</v>
      </c>
      <c r="D1048" s="717" t="s">
        <v>35</v>
      </c>
      <c r="E1048" s="718">
        <v>1</v>
      </c>
      <c r="F1048" s="216"/>
      <c r="G1048" s="762">
        <f t="shared" si="216"/>
        <v>0</v>
      </c>
      <c r="H1048" s="762"/>
      <c r="I1048" s="782">
        <f t="shared" si="217"/>
        <v>0</v>
      </c>
      <c r="J1048" s="792">
        <f t="shared" si="218"/>
        <v>0</v>
      </c>
    </row>
    <row r="1049" spans="2:10" ht="38.25">
      <c r="B1049" s="715" t="s">
        <v>859</v>
      </c>
      <c r="C1049" s="717" t="s">
        <v>3382</v>
      </c>
      <c r="D1049" s="717" t="s">
        <v>35</v>
      </c>
      <c r="E1049" s="718">
        <v>2</v>
      </c>
      <c r="F1049" s="216"/>
      <c r="G1049" s="762">
        <f t="shared" si="216"/>
        <v>0</v>
      </c>
      <c r="H1049" s="762"/>
      <c r="I1049" s="782">
        <f t="shared" si="217"/>
        <v>0</v>
      </c>
      <c r="J1049" s="792">
        <f t="shared" si="218"/>
        <v>0</v>
      </c>
    </row>
    <row r="1050" spans="2:10" ht="25.5">
      <c r="B1050" s="715" t="s">
        <v>860</v>
      </c>
      <c r="C1050" s="717" t="s">
        <v>3381</v>
      </c>
      <c r="D1050" s="717" t="s">
        <v>35</v>
      </c>
      <c r="E1050" s="718">
        <v>2</v>
      </c>
      <c r="F1050" s="216"/>
      <c r="G1050" s="762">
        <f t="shared" si="216"/>
        <v>0</v>
      </c>
      <c r="H1050" s="762"/>
      <c r="I1050" s="782">
        <f t="shared" si="217"/>
        <v>0</v>
      </c>
      <c r="J1050" s="792">
        <f t="shared" si="218"/>
        <v>0</v>
      </c>
    </row>
    <row r="1051" spans="2:10" ht="38.25">
      <c r="B1051" s="715" t="s">
        <v>861</v>
      </c>
      <c r="C1051" s="717" t="s">
        <v>3378</v>
      </c>
      <c r="D1051" s="717" t="s">
        <v>35</v>
      </c>
      <c r="E1051" s="718">
        <v>2</v>
      </c>
      <c r="F1051" s="216"/>
      <c r="G1051" s="762">
        <f t="shared" si="216"/>
        <v>0</v>
      </c>
      <c r="H1051" s="762"/>
      <c r="I1051" s="782">
        <f t="shared" si="217"/>
        <v>0</v>
      </c>
      <c r="J1051" s="792">
        <f t="shared" si="218"/>
        <v>0</v>
      </c>
    </row>
    <row r="1052" spans="2:10" ht="38.25">
      <c r="B1052" s="715" t="s">
        <v>862</v>
      </c>
      <c r="C1052" s="717" t="s">
        <v>3383</v>
      </c>
      <c r="D1052" s="717" t="s">
        <v>35</v>
      </c>
      <c r="E1052" s="718">
        <v>1</v>
      </c>
      <c r="F1052" s="216"/>
      <c r="G1052" s="762">
        <f t="shared" si="216"/>
        <v>0</v>
      </c>
      <c r="H1052" s="762"/>
      <c r="I1052" s="782">
        <f t="shared" si="217"/>
        <v>0</v>
      </c>
      <c r="J1052" s="792">
        <f t="shared" si="218"/>
        <v>0</v>
      </c>
    </row>
    <row r="1053" spans="2:10" ht="38.25">
      <c r="B1053" s="715" t="s">
        <v>2135</v>
      </c>
      <c r="C1053" s="717" t="s">
        <v>3384</v>
      </c>
      <c r="D1053" s="717" t="s">
        <v>35</v>
      </c>
      <c r="E1053" s="718">
        <v>1</v>
      </c>
      <c r="F1053" s="216"/>
      <c r="G1053" s="762">
        <f t="shared" si="216"/>
        <v>0</v>
      </c>
      <c r="H1053" s="762"/>
      <c r="I1053" s="782">
        <f t="shared" si="217"/>
        <v>0</v>
      </c>
      <c r="J1053" s="792">
        <f t="shared" si="218"/>
        <v>0</v>
      </c>
    </row>
    <row r="1054" spans="2:10" ht="25.5">
      <c r="B1054" s="715" t="s">
        <v>2136</v>
      </c>
      <c r="C1054" s="717" t="s">
        <v>3385</v>
      </c>
      <c r="D1054" s="717" t="s">
        <v>35</v>
      </c>
      <c r="E1054" s="718">
        <v>1</v>
      </c>
      <c r="F1054" s="216"/>
      <c r="G1054" s="762">
        <f t="shared" si="216"/>
        <v>0</v>
      </c>
      <c r="H1054" s="762"/>
      <c r="I1054" s="782">
        <f t="shared" si="217"/>
        <v>0</v>
      </c>
      <c r="J1054" s="792">
        <f t="shared" si="218"/>
        <v>0</v>
      </c>
    </row>
    <row r="1055" spans="2:10" ht="38.25">
      <c r="B1055" s="715" t="s">
        <v>2137</v>
      </c>
      <c r="C1055" s="717" t="s">
        <v>3386</v>
      </c>
      <c r="D1055" s="717" t="s">
        <v>35</v>
      </c>
      <c r="E1055" s="718">
        <v>1</v>
      </c>
      <c r="F1055" s="216"/>
      <c r="G1055" s="762">
        <f t="shared" si="216"/>
        <v>0</v>
      </c>
      <c r="H1055" s="762"/>
      <c r="I1055" s="782">
        <f t="shared" si="217"/>
        <v>0</v>
      </c>
      <c r="J1055" s="792">
        <f t="shared" si="218"/>
        <v>0</v>
      </c>
    </row>
    <row r="1056" spans="2:10" ht="38.25">
      <c r="B1056" s="715" t="s">
        <v>2138</v>
      </c>
      <c r="C1056" s="717" t="s">
        <v>3387</v>
      </c>
      <c r="D1056" s="717" t="s">
        <v>35</v>
      </c>
      <c r="E1056" s="718">
        <v>1</v>
      </c>
      <c r="F1056" s="216"/>
      <c r="G1056" s="762">
        <f t="shared" si="216"/>
        <v>0</v>
      </c>
      <c r="H1056" s="762"/>
      <c r="I1056" s="782">
        <f t="shared" si="217"/>
        <v>0</v>
      </c>
      <c r="J1056" s="792">
        <f t="shared" si="218"/>
        <v>0</v>
      </c>
    </row>
    <row r="1057" spans="2:10" ht="38.25">
      <c r="B1057" s="715" t="s">
        <v>2139</v>
      </c>
      <c r="C1057" s="717" t="s">
        <v>3388</v>
      </c>
      <c r="D1057" s="717" t="s">
        <v>35</v>
      </c>
      <c r="E1057" s="718">
        <v>1</v>
      </c>
      <c r="F1057" s="216"/>
      <c r="G1057" s="762">
        <f t="shared" si="216"/>
        <v>0</v>
      </c>
      <c r="H1057" s="762"/>
      <c r="I1057" s="782">
        <f t="shared" si="217"/>
        <v>0</v>
      </c>
      <c r="J1057" s="792">
        <f t="shared" si="218"/>
        <v>0</v>
      </c>
    </row>
    <row r="1058" spans="2:10" ht="38.25">
      <c r="B1058" s="715" t="s">
        <v>2140</v>
      </c>
      <c r="C1058" s="717" t="s">
        <v>3384</v>
      </c>
      <c r="D1058" s="717" t="s">
        <v>35</v>
      </c>
      <c r="E1058" s="718">
        <v>1</v>
      </c>
      <c r="F1058" s="216"/>
      <c r="G1058" s="762">
        <f t="shared" si="216"/>
        <v>0</v>
      </c>
      <c r="H1058" s="762"/>
      <c r="I1058" s="782">
        <f t="shared" si="217"/>
        <v>0</v>
      </c>
      <c r="J1058" s="792">
        <f t="shared" si="218"/>
        <v>0</v>
      </c>
    </row>
    <row r="1059" spans="2:10" ht="25.5">
      <c r="B1059" s="715" t="s">
        <v>2141</v>
      </c>
      <c r="C1059" s="717" t="s">
        <v>3385</v>
      </c>
      <c r="D1059" s="717" t="s">
        <v>35</v>
      </c>
      <c r="E1059" s="718">
        <v>1</v>
      </c>
      <c r="F1059" s="216"/>
      <c r="G1059" s="762">
        <f t="shared" si="216"/>
        <v>0</v>
      </c>
      <c r="H1059" s="762"/>
      <c r="I1059" s="782">
        <f t="shared" si="217"/>
        <v>0</v>
      </c>
      <c r="J1059" s="792">
        <f t="shared" si="218"/>
        <v>0</v>
      </c>
    </row>
    <row r="1060" spans="2:10" ht="38.25">
      <c r="B1060" s="715" t="s">
        <v>2142</v>
      </c>
      <c r="C1060" s="717" t="s">
        <v>3389</v>
      </c>
      <c r="D1060" s="717" t="s">
        <v>35</v>
      </c>
      <c r="E1060" s="718">
        <v>1</v>
      </c>
      <c r="F1060" s="216"/>
      <c r="G1060" s="762">
        <f t="shared" si="216"/>
        <v>0</v>
      </c>
      <c r="H1060" s="762"/>
      <c r="I1060" s="782">
        <f t="shared" si="217"/>
        <v>0</v>
      </c>
      <c r="J1060" s="792">
        <f t="shared" si="218"/>
        <v>0</v>
      </c>
    </row>
    <row r="1061" spans="2:10" ht="38.25">
      <c r="B1061" s="715" t="s">
        <v>2143</v>
      </c>
      <c r="C1061" s="717" t="s">
        <v>3390</v>
      </c>
      <c r="D1061" s="717" t="s">
        <v>35</v>
      </c>
      <c r="E1061" s="718">
        <v>2</v>
      </c>
      <c r="F1061" s="216"/>
      <c r="G1061" s="762">
        <f t="shared" si="216"/>
        <v>0</v>
      </c>
      <c r="H1061" s="762"/>
      <c r="I1061" s="782">
        <f t="shared" si="217"/>
        <v>0</v>
      </c>
      <c r="J1061" s="792">
        <f t="shared" si="218"/>
        <v>0</v>
      </c>
    </row>
    <row r="1062" spans="2:10" ht="25.5">
      <c r="B1062" s="715" t="s">
        <v>2144</v>
      </c>
      <c r="C1062" s="717" t="s">
        <v>3391</v>
      </c>
      <c r="D1062" s="717" t="s">
        <v>35</v>
      </c>
      <c r="E1062" s="718">
        <v>1</v>
      </c>
      <c r="F1062" s="216"/>
      <c r="G1062" s="762">
        <f t="shared" si="216"/>
        <v>0</v>
      </c>
      <c r="H1062" s="762"/>
      <c r="I1062" s="782">
        <f t="shared" si="217"/>
        <v>0</v>
      </c>
      <c r="J1062" s="792">
        <f t="shared" si="218"/>
        <v>0</v>
      </c>
    </row>
    <row r="1063" spans="2:10" ht="25.5">
      <c r="B1063" s="715" t="s">
        <v>2145</v>
      </c>
      <c r="C1063" s="717" t="s">
        <v>3392</v>
      </c>
      <c r="D1063" s="717" t="s">
        <v>35</v>
      </c>
      <c r="E1063" s="718">
        <v>1</v>
      </c>
      <c r="F1063" s="216"/>
      <c r="G1063" s="762">
        <f t="shared" si="216"/>
        <v>0</v>
      </c>
      <c r="H1063" s="762"/>
      <c r="I1063" s="782">
        <f t="shared" si="217"/>
        <v>0</v>
      </c>
      <c r="J1063" s="792">
        <f t="shared" si="218"/>
        <v>0</v>
      </c>
    </row>
    <row r="1064" spans="2:10" ht="38.25">
      <c r="B1064" s="715" t="s">
        <v>2146</v>
      </c>
      <c r="C1064" s="717" t="s">
        <v>3393</v>
      </c>
      <c r="D1064" s="717" t="s">
        <v>35</v>
      </c>
      <c r="E1064" s="718">
        <v>2</v>
      </c>
      <c r="F1064" s="216"/>
      <c r="G1064" s="762">
        <f t="shared" si="216"/>
        <v>0</v>
      </c>
      <c r="H1064" s="762"/>
      <c r="I1064" s="782">
        <f t="shared" si="217"/>
        <v>0</v>
      </c>
      <c r="J1064" s="792">
        <f t="shared" si="218"/>
        <v>0</v>
      </c>
    </row>
    <row r="1065" spans="2:10" ht="25.5">
      <c r="B1065" s="715" t="s">
        <v>2147</v>
      </c>
      <c r="C1065" s="717" t="s">
        <v>3392</v>
      </c>
      <c r="D1065" s="717" t="s">
        <v>35</v>
      </c>
      <c r="E1065" s="718">
        <v>2</v>
      </c>
      <c r="F1065" s="216"/>
      <c r="G1065" s="762">
        <f t="shared" si="216"/>
        <v>0</v>
      </c>
      <c r="H1065" s="762"/>
      <c r="I1065" s="782">
        <f t="shared" si="217"/>
        <v>0</v>
      </c>
      <c r="J1065" s="792">
        <f t="shared" si="218"/>
        <v>0</v>
      </c>
    </row>
    <row r="1066" spans="2:10" ht="25.5">
      <c r="B1066" s="715" t="s">
        <v>2148</v>
      </c>
      <c r="C1066" s="717" t="s">
        <v>3394</v>
      </c>
      <c r="D1066" s="717" t="s">
        <v>35</v>
      </c>
      <c r="E1066" s="718">
        <v>2</v>
      </c>
      <c r="F1066" s="216"/>
      <c r="G1066" s="762">
        <f t="shared" si="216"/>
        <v>0</v>
      </c>
      <c r="H1066" s="762"/>
      <c r="I1066" s="782">
        <f t="shared" si="217"/>
        <v>0</v>
      </c>
      <c r="J1066" s="792">
        <f t="shared" si="218"/>
        <v>0</v>
      </c>
    </row>
    <row r="1067" spans="2:10" ht="38.25">
      <c r="B1067" s="715" t="s">
        <v>2149</v>
      </c>
      <c r="C1067" s="717" t="s">
        <v>3395</v>
      </c>
      <c r="D1067" s="717" t="s">
        <v>35</v>
      </c>
      <c r="E1067" s="718">
        <v>1</v>
      </c>
      <c r="F1067" s="216"/>
      <c r="G1067" s="762">
        <f t="shared" si="216"/>
        <v>0</v>
      </c>
      <c r="H1067" s="762"/>
      <c r="I1067" s="782">
        <f t="shared" si="217"/>
        <v>0</v>
      </c>
      <c r="J1067" s="792">
        <f t="shared" si="218"/>
        <v>0</v>
      </c>
    </row>
    <row r="1068" spans="2:10" ht="25.5">
      <c r="B1068" s="715" t="s">
        <v>2150</v>
      </c>
      <c r="C1068" s="717" t="s">
        <v>3392</v>
      </c>
      <c r="D1068" s="717" t="s">
        <v>35</v>
      </c>
      <c r="E1068" s="718">
        <v>1</v>
      </c>
      <c r="F1068" s="216"/>
      <c r="G1068" s="762">
        <f t="shared" si="216"/>
        <v>0</v>
      </c>
      <c r="H1068" s="762"/>
      <c r="I1068" s="782">
        <f t="shared" si="217"/>
        <v>0</v>
      </c>
      <c r="J1068" s="792">
        <f t="shared" si="218"/>
        <v>0</v>
      </c>
    </row>
    <row r="1069" spans="2:10" ht="25.5">
      <c r="B1069" s="715" t="s">
        <v>2151</v>
      </c>
      <c r="C1069" s="717" t="s">
        <v>3394</v>
      </c>
      <c r="D1069" s="717" t="s">
        <v>35</v>
      </c>
      <c r="E1069" s="718">
        <v>1</v>
      </c>
      <c r="F1069" s="216"/>
      <c r="G1069" s="762">
        <f t="shared" si="216"/>
        <v>0</v>
      </c>
      <c r="H1069" s="762"/>
      <c r="I1069" s="782">
        <f t="shared" si="217"/>
        <v>0</v>
      </c>
      <c r="J1069" s="792">
        <f t="shared" si="218"/>
        <v>0</v>
      </c>
    </row>
    <row r="1070" spans="2:10">
      <c r="B1070" s="715" t="s">
        <v>848</v>
      </c>
      <c r="C1070" s="716" t="s">
        <v>3396</v>
      </c>
      <c r="D1070" s="716"/>
      <c r="E1070" s="715"/>
      <c r="F1070" s="805"/>
      <c r="G1070" s="767"/>
      <c r="H1070" s="767"/>
      <c r="I1070" s="781"/>
      <c r="J1070" s="336"/>
    </row>
    <row r="1071" spans="2:10" ht="38.25">
      <c r="B1071" s="715" t="s">
        <v>2348</v>
      </c>
      <c r="C1071" s="714" t="s">
        <v>3397</v>
      </c>
      <c r="D1071" s="714" t="s">
        <v>35</v>
      </c>
      <c r="E1071" s="715">
        <v>1</v>
      </c>
      <c r="F1071" s="216"/>
      <c r="G1071" s="762">
        <f t="shared" ref="G1071:G1086" si="219">F1071*E1071</f>
        <v>0</v>
      </c>
      <c r="H1071" s="762"/>
      <c r="I1071" s="782">
        <f t="shared" ref="I1071:I1086" si="220">G1071*0.1</f>
        <v>0</v>
      </c>
      <c r="J1071" s="792">
        <f t="shared" ref="J1071:J1086" si="221">G1071*0.9</f>
        <v>0</v>
      </c>
    </row>
    <row r="1072" spans="2:10" ht="38.25">
      <c r="B1072" s="715" t="s">
        <v>2349</v>
      </c>
      <c r="C1072" s="714" t="s">
        <v>3398</v>
      </c>
      <c r="D1072" s="714" t="s">
        <v>35</v>
      </c>
      <c r="E1072" s="715">
        <v>4</v>
      </c>
      <c r="F1072" s="216"/>
      <c r="G1072" s="762">
        <f t="shared" si="219"/>
        <v>0</v>
      </c>
      <c r="H1072" s="762"/>
      <c r="I1072" s="782">
        <f t="shared" si="220"/>
        <v>0</v>
      </c>
      <c r="J1072" s="792">
        <f t="shared" si="221"/>
        <v>0</v>
      </c>
    </row>
    <row r="1073" spans="2:10" ht="25.5">
      <c r="B1073" s="715" t="s">
        <v>3042</v>
      </c>
      <c r="C1073" s="714" t="s">
        <v>3399</v>
      </c>
      <c r="D1073" s="714" t="s">
        <v>35</v>
      </c>
      <c r="E1073" s="715">
        <v>1</v>
      </c>
      <c r="F1073" s="216"/>
      <c r="G1073" s="762">
        <f t="shared" si="219"/>
        <v>0</v>
      </c>
      <c r="H1073" s="762"/>
      <c r="I1073" s="782">
        <f t="shared" si="220"/>
        <v>0</v>
      </c>
      <c r="J1073" s="792">
        <f t="shared" si="221"/>
        <v>0</v>
      </c>
    </row>
    <row r="1074" spans="2:10" ht="25.5">
      <c r="B1074" s="715" t="s">
        <v>3044</v>
      </c>
      <c r="C1074" s="714" t="s">
        <v>3400</v>
      </c>
      <c r="D1074" s="714" t="s">
        <v>35</v>
      </c>
      <c r="E1074" s="715">
        <v>1</v>
      </c>
      <c r="F1074" s="216"/>
      <c r="G1074" s="762">
        <f t="shared" si="219"/>
        <v>0</v>
      </c>
      <c r="H1074" s="762"/>
      <c r="I1074" s="782">
        <f t="shared" si="220"/>
        <v>0</v>
      </c>
      <c r="J1074" s="792">
        <f t="shared" si="221"/>
        <v>0</v>
      </c>
    </row>
    <row r="1075" spans="2:10" ht="25.5">
      <c r="B1075" s="715" t="s">
        <v>3046</v>
      </c>
      <c r="C1075" s="714" t="s">
        <v>3401</v>
      </c>
      <c r="D1075" s="714" t="s">
        <v>35</v>
      </c>
      <c r="E1075" s="715">
        <v>2</v>
      </c>
      <c r="F1075" s="216"/>
      <c r="G1075" s="762">
        <f t="shared" si="219"/>
        <v>0</v>
      </c>
      <c r="H1075" s="762"/>
      <c r="I1075" s="782">
        <f t="shared" si="220"/>
        <v>0</v>
      </c>
      <c r="J1075" s="792">
        <f t="shared" si="221"/>
        <v>0</v>
      </c>
    </row>
    <row r="1076" spans="2:10" ht="25.5">
      <c r="B1076" s="715" t="s">
        <v>3048</v>
      </c>
      <c r="C1076" s="714" t="s">
        <v>3402</v>
      </c>
      <c r="D1076" s="714" t="s">
        <v>35</v>
      </c>
      <c r="E1076" s="715">
        <v>6</v>
      </c>
      <c r="F1076" s="216"/>
      <c r="G1076" s="762">
        <f t="shared" si="219"/>
        <v>0</v>
      </c>
      <c r="H1076" s="762"/>
      <c r="I1076" s="782">
        <f t="shared" si="220"/>
        <v>0</v>
      </c>
      <c r="J1076" s="792">
        <f t="shared" si="221"/>
        <v>0</v>
      </c>
    </row>
    <row r="1077" spans="2:10" ht="25.5">
      <c r="B1077" s="715" t="s">
        <v>3050</v>
      </c>
      <c r="C1077" s="714" t="s">
        <v>3403</v>
      </c>
      <c r="D1077" s="714" t="s">
        <v>35</v>
      </c>
      <c r="E1077" s="715">
        <v>3</v>
      </c>
      <c r="F1077" s="216"/>
      <c r="G1077" s="762">
        <f t="shared" si="219"/>
        <v>0</v>
      </c>
      <c r="H1077" s="762"/>
      <c r="I1077" s="782">
        <f t="shared" si="220"/>
        <v>0</v>
      </c>
      <c r="J1077" s="792">
        <f t="shared" si="221"/>
        <v>0</v>
      </c>
    </row>
    <row r="1078" spans="2:10" ht="25.5">
      <c r="B1078" s="715" t="s">
        <v>3051</v>
      </c>
      <c r="C1078" s="714" t="s">
        <v>3404</v>
      </c>
      <c r="D1078" s="714" t="s">
        <v>35</v>
      </c>
      <c r="E1078" s="715">
        <v>5</v>
      </c>
      <c r="F1078" s="216"/>
      <c r="G1078" s="762">
        <f t="shared" si="219"/>
        <v>0</v>
      </c>
      <c r="H1078" s="762"/>
      <c r="I1078" s="782">
        <f t="shared" si="220"/>
        <v>0</v>
      </c>
      <c r="J1078" s="792">
        <f t="shared" si="221"/>
        <v>0</v>
      </c>
    </row>
    <row r="1079" spans="2:10" ht="25.5">
      <c r="B1079" s="715" t="s">
        <v>3053</v>
      </c>
      <c r="C1079" s="714" t="s">
        <v>3405</v>
      </c>
      <c r="D1079" s="714" t="s">
        <v>35</v>
      </c>
      <c r="E1079" s="715">
        <v>1</v>
      </c>
      <c r="F1079" s="216"/>
      <c r="G1079" s="762">
        <f t="shared" si="219"/>
        <v>0</v>
      </c>
      <c r="H1079" s="762"/>
      <c r="I1079" s="782">
        <f t="shared" si="220"/>
        <v>0</v>
      </c>
      <c r="J1079" s="792">
        <f t="shared" si="221"/>
        <v>0</v>
      </c>
    </row>
    <row r="1080" spans="2:10" ht="38.25">
      <c r="B1080" s="715" t="s">
        <v>3055</v>
      </c>
      <c r="C1080" s="714" t="s">
        <v>3406</v>
      </c>
      <c r="D1080" s="714" t="s">
        <v>35</v>
      </c>
      <c r="E1080" s="715">
        <v>1</v>
      </c>
      <c r="F1080" s="216"/>
      <c r="G1080" s="762">
        <f t="shared" si="219"/>
        <v>0</v>
      </c>
      <c r="H1080" s="762"/>
      <c r="I1080" s="782">
        <f t="shared" si="220"/>
        <v>0</v>
      </c>
      <c r="J1080" s="792">
        <f t="shared" si="221"/>
        <v>0</v>
      </c>
    </row>
    <row r="1081" spans="2:10">
      <c r="B1081" s="715" t="s">
        <v>3057</v>
      </c>
      <c r="C1081" s="714" t="s">
        <v>1848</v>
      </c>
      <c r="D1081" s="714" t="s">
        <v>35</v>
      </c>
      <c r="E1081" s="715">
        <v>1</v>
      </c>
      <c r="F1081" s="216"/>
      <c r="G1081" s="762">
        <f t="shared" si="219"/>
        <v>0</v>
      </c>
      <c r="H1081" s="762"/>
      <c r="I1081" s="782">
        <f t="shared" si="220"/>
        <v>0</v>
      </c>
      <c r="J1081" s="792">
        <f t="shared" si="221"/>
        <v>0</v>
      </c>
    </row>
    <row r="1082" spans="2:10" ht="38.25">
      <c r="B1082" s="715" t="s">
        <v>3059</v>
      </c>
      <c r="C1082" s="714" t="s">
        <v>3407</v>
      </c>
      <c r="D1082" s="714" t="s">
        <v>35</v>
      </c>
      <c r="E1082" s="715">
        <v>2</v>
      </c>
      <c r="F1082" s="216"/>
      <c r="G1082" s="762">
        <f t="shared" si="219"/>
        <v>0</v>
      </c>
      <c r="H1082" s="762"/>
      <c r="I1082" s="782">
        <f t="shared" si="220"/>
        <v>0</v>
      </c>
      <c r="J1082" s="792">
        <f t="shared" si="221"/>
        <v>0</v>
      </c>
    </row>
    <row r="1083" spans="2:10" ht="38.25">
      <c r="B1083" s="715" t="s">
        <v>3061</v>
      </c>
      <c r="C1083" s="714" t="s">
        <v>3408</v>
      </c>
      <c r="D1083" s="714" t="s">
        <v>35</v>
      </c>
      <c r="E1083" s="715">
        <v>6</v>
      </c>
      <c r="F1083" s="216"/>
      <c r="G1083" s="762">
        <f t="shared" si="219"/>
        <v>0</v>
      </c>
      <c r="H1083" s="762"/>
      <c r="I1083" s="782">
        <f t="shared" si="220"/>
        <v>0</v>
      </c>
      <c r="J1083" s="792">
        <f t="shared" si="221"/>
        <v>0</v>
      </c>
    </row>
    <row r="1084" spans="2:10" ht="408">
      <c r="B1084" s="715" t="s">
        <v>3063</v>
      </c>
      <c r="C1084" s="714" t="s">
        <v>3409</v>
      </c>
      <c r="D1084" s="714" t="s">
        <v>113</v>
      </c>
      <c r="E1084" s="715">
        <v>1</v>
      </c>
      <c r="F1084" s="216"/>
      <c r="G1084" s="762">
        <f t="shared" si="219"/>
        <v>0</v>
      </c>
      <c r="H1084" s="762"/>
      <c r="I1084" s="782">
        <f t="shared" si="220"/>
        <v>0</v>
      </c>
      <c r="J1084" s="792">
        <f t="shared" si="221"/>
        <v>0</v>
      </c>
    </row>
    <row r="1085" spans="2:10" ht="25.5">
      <c r="B1085" s="715" t="s">
        <v>3065</v>
      </c>
      <c r="C1085" s="714" t="s">
        <v>1849</v>
      </c>
      <c r="D1085" s="714" t="s">
        <v>113</v>
      </c>
      <c r="E1085" s="715">
        <v>1</v>
      </c>
      <c r="F1085" s="216"/>
      <c r="G1085" s="762">
        <f t="shared" si="219"/>
        <v>0</v>
      </c>
      <c r="H1085" s="762"/>
      <c r="I1085" s="782">
        <f t="shared" si="220"/>
        <v>0</v>
      </c>
      <c r="J1085" s="792">
        <f t="shared" si="221"/>
        <v>0</v>
      </c>
    </row>
    <row r="1086" spans="2:10" ht="153">
      <c r="B1086" s="715" t="s">
        <v>3067</v>
      </c>
      <c r="C1086" s="714" t="s">
        <v>3410</v>
      </c>
      <c r="D1086" s="714" t="s">
        <v>113</v>
      </c>
      <c r="E1086" s="715" t="s">
        <v>980</v>
      </c>
      <c r="F1086" s="216"/>
      <c r="G1086" s="762">
        <f t="shared" si="219"/>
        <v>0</v>
      </c>
      <c r="H1086" s="762"/>
      <c r="I1086" s="782">
        <f t="shared" si="220"/>
        <v>0</v>
      </c>
      <c r="J1086" s="792">
        <f t="shared" si="221"/>
        <v>0</v>
      </c>
    </row>
    <row r="1087" spans="2:10">
      <c r="B1087" s="708"/>
      <c r="C1087" s="709" t="s">
        <v>1850</v>
      </c>
      <c r="D1087" s="710"/>
      <c r="E1087" s="711"/>
      <c r="F1087" s="168"/>
      <c r="G1087" s="766"/>
      <c r="H1087" s="767"/>
      <c r="I1087" s="781"/>
      <c r="J1087" s="336"/>
    </row>
    <row r="1088" spans="2:10" ht="38.25">
      <c r="B1088" s="715" t="s">
        <v>3069</v>
      </c>
      <c r="C1088" s="714" t="s">
        <v>3398</v>
      </c>
      <c r="D1088" s="714" t="s">
        <v>35</v>
      </c>
      <c r="E1088" s="715">
        <v>2</v>
      </c>
      <c r="F1088" s="216"/>
      <c r="G1088" s="762">
        <f t="shared" ref="G1088:G1092" si="222">F1088*E1088</f>
        <v>0</v>
      </c>
      <c r="H1088" s="762"/>
      <c r="I1088" s="782">
        <f t="shared" ref="I1088:I1092" si="223">G1088*0.1</f>
        <v>0</v>
      </c>
      <c r="J1088" s="792">
        <f t="shared" ref="J1088:J1092" si="224">G1088*0.9</f>
        <v>0</v>
      </c>
    </row>
    <row r="1089" spans="2:10" ht="102">
      <c r="B1089" s="715" t="s">
        <v>3071</v>
      </c>
      <c r="C1089" s="714" t="s">
        <v>3411</v>
      </c>
      <c r="D1089" s="714" t="s">
        <v>113</v>
      </c>
      <c r="E1089" s="715">
        <v>1</v>
      </c>
      <c r="F1089" s="216"/>
      <c r="G1089" s="762">
        <f t="shared" si="222"/>
        <v>0</v>
      </c>
      <c r="H1089" s="762"/>
      <c r="I1089" s="782">
        <f t="shared" si="223"/>
        <v>0</v>
      </c>
      <c r="J1089" s="792">
        <f t="shared" si="224"/>
        <v>0</v>
      </c>
    </row>
    <row r="1090" spans="2:10" ht="102">
      <c r="B1090" s="715" t="s">
        <v>3073</v>
      </c>
      <c r="C1090" s="714" t="s">
        <v>3412</v>
      </c>
      <c r="D1090" s="714" t="s">
        <v>113</v>
      </c>
      <c r="E1090" s="715">
        <v>1</v>
      </c>
      <c r="F1090" s="216"/>
      <c r="G1090" s="762">
        <f t="shared" si="222"/>
        <v>0</v>
      </c>
      <c r="H1090" s="762"/>
      <c r="I1090" s="782">
        <f t="shared" si="223"/>
        <v>0</v>
      </c>
      <c r="J1090" s="792">
        <f t="shared" si="224"/>
        <v>0</v>
      </c>
    </row>
    <row r="1091" spans="2:10" ht="102">
      <c r="B1091" s="715" t="s">
        <v>3075</v>
      </c>
      <c r="C1091" s="714" t="s">
        <v>3413</v>
      </c>
      <c r="D1091" s="714" t="s">
        <v>113</v>
      </c>
      <c r="E1091" s="715">
        <v>5</v>
      </c>
      <c r="F1091" s="216"/>
      <c r="G1091" s="762">
        <f t="shared" si="222"/>
        <v>0</v>
      </c>
      <c r="H1091" s="762"/>
      <c r="I1091" s="782">
        <f t="shared" si="223"/>
        <v>0</v>
      </c>
      <c r="J1091" s="792">
        <f t="shared" si="224"/>
        <v>0</v>
      </c>
    </row>
    <row r="1092" spans="2:10" ht="102">
      <c r="B1092" s="715" t="s">
        <v>3077</v>
      </c>
      <c r="C1092" s="714" t="s">
        <v>3414</v>
      </c>
      <c r="D1092" s="714" t="s">
        <v>113</v>
      </c>
      <c r="E1092" s="715">
        <v>4</v>
      </c>
      <c r="F1092" s="216"/>
      <c r="G1092" s="762">
        <f t="shared" si="222"/>
        <v>0</v>
      </c>
      <c r="H1092" s="762"/>
      <c r="I1092" s="782">
        <f t="shared" si="223"/>
        <v>0</v>
      </c>
      <c r="J1092" s="792">
        <f t="shared" si="224"/>
        <v>0</v>
      </c>
    </row>
    <row r="1093" spans="2:10">
      <c r="B1093" s="712" t="s">
        <v>848</v>
      </c>
      <c r="C1093" s="713" t="s">
        <v>1851</v>
      </c>
      <c r="D1093" s="714"/>
      <c r="E1093" s="715"/>
      <c r="F1093" s="805"/>
      <c r="G1093" s="767"/>
      <c r="H1093" s="767"/>
      <c r="I1093" s="781"/>
      <c r="J1093" s="336"/>
    </row>
    <row r="1094" spans="2:10" ht="38.25">
      <c r="B1094" s="715" t="s">
        <v>3079</v>
      </c>
      <c r="C1094" s="714" t="s">
        <v>3415</v>
      </c>
      <c r="D1094" s="714" t="s">
        <v>35</v>
      </c>
      <c r="E1094" s="715">
        <v>1</v>
      </c>
      <c r="F1094" s="216"/>
      <c r="G1094" s="762">
        <f t="shared" ref="G1094:G1100" si="225">F1094*E1094</f>
        <v>0</v>
      </c>
      <c r="H1094" s="762"/>
      <c r="I1094" s="782">
        <f t="shared" ref="I1094:I1100" si="226">G1094*0.1</f>
        <v>0</v>
      </c>
      <c r="J1094" s="792">
        <f t="shared" ref="J1094:J1100" si="227">G1094*0.9</f>
        <v>0</v>
      </c>
    </row>
    <row r="1095" spans="2:10" ht="38.25">
      <c r="B1095" s="715" t="s">
        <v>3082</v>
      </c>
      <c r="C1095" s="714" t="s">
        <v>3416</v>
      </c>
      <c r="D1095" s="714" t="s">
        <v>35</v>
      </c>
      <c r="E1095" s="715">
        <v>1</v>
      </c>
      <c r="F1095" s="216"/>
      <c r="G1095" s="762">
        <f t="shared" si="225"/>
        <v>0</v>
      </c>
      <c r="H1095" s="762"/>
      <c r="I1095" s="782">
        <f t="shared" si="226"/>
        <v>0</v>
      </c>
      <c r="J1095" s="792">
        <f t="shared" si="227"/>
        <v>0</v>
      </c>
    </row>
    <row r="1096" spans="2:10" ht="38.25">
      <c r="B1096" s="715" t="s">
        <v>3084</v>
      </c>
      <c r="C1096" s="714" t="s">
        <v>3406</v>
      </c>
      <c r="D1096" s="714" t="s">
        <v>35</v>
      </c>
      <c r="E1096" s="715">
        <v>1</v>
      </c>
      <c r="F1096" s="216"/>
      <c r="G1096" s="762">
        <f t="shared" si="225"/>
        <v>0</v>
      </c>
      <c r="H1096" s="762"/>
      <c r="I1096" s="782">
        <f t="shared" si="226"/>
        <v>0</v>
      </c>
      <c r="J1096" s="792">
        <f t="shared" si="227"/>
        <v>0</v>
      </c>
    </row>
    <row r="1097" spans="2:10" ht="38.25">
      <c r="B1097" s="715" t="s">
        <v>3086</v>
      </c>
      <c r="C1097" s="714" t="s">
        <v>3417</v>
      </c>
      <c r="D1097" s="714" t="s">
        <v>35</v>
      </c>
      <c r="E1097" s="715">
        <v>1</v>
      </c>
      <c r="F1097" s="216"/>
      <c r="G1097" s="762">
        <f t="shared" si="225"/>
        <v>0</v>
      </c>
      <c r="H1097" s="762"/>
      <c r="I1097" s="782">
        <f t="shared" si="226"/>
        <v>0</v>
      </c>
      <c r="J1097" s="792">
        <f t="shared" si="227"/>
        <v>0</v>
      </c>
    </row>
    <row r="1098" spans="2:10" ht="38.25">
      <c r="B1098" s="715" t="s">
        <v>3088</v>
      </c>
      <c r="C1098" s="714" t="s">
        <v>3418</v>
      </c>
      <c r="D1098" s="714" t="s">
        <v>35</v>
      </c>
      <c r="E1098" s="715">
        <v>1</v>
      </c>
      <c r="F1098" s="216"/>
      <c r="G1098" s="762">
        <f t="shared" si="225"/>
        <v>0</v>
      </c>
      <c r="H1098" s="762"/>
      <c r="I1098" s="782">
        <f t="shared" si="226"/>
        <v>0</v>
      </c>
      <c r="J1098" s="792">
        <f t="shared" si="227"/>
        <v>0</v>
      </c>
    </row>
    <row r="1099" spans="2:10" ht="25.5">
      <c r="B1099" s="715" t="s">
        <v>3090</v>
      </c>
      <c r="C1099" s="714" t="s">
        <v>3419</v>
      </c>
      <c r="D1099" s="714" t="s">
        <v>35</v>
      </c>
      <c r="E1099" s="715">
        <v>1</v>
      </c>
      <c r="F1099" s="216"/>
      <c r="G1099" s="762">
        <f t="shared" si="225"/>
        <v>0</v>
      </c>
      <c r="H1099" s="762"/>
      <c r="I1099" s="782">
        <f t="shared" si="226"/>
        <v>0</v>
      </c>
      <c r="J1099" s="792">
        <f t="shared" si="227"/>
        <v>0</v>
      </c>
    </row>
    <row r="1100" spans="2:10" ht="280.5" customHeight="1">
      <c r="B1100" s="715" t="s">
        <v>3092</v>
      </c>
      <c r="C1100" s="714" t="s">
        <v>3420</v>
      </c>
      <c r="D1100" s="714" t="s">
        <v>219</v>
      </c>
      <c r="E1100" s="715" t="s">
        <v>980</v>
      </c>
      <c r="F1100" s="216"/>
      <c r="G1100" s="762">
        <f t="shared" si="225"/>
        <v>0</v>
      </c>
      <c r="H1100" s="762"/>
      <c r="I1100" s="782">
        <f t="shared" si="226"/>
        <v>0</v>
      </c>
      <c r="J1100" s="792">
        <f t="shared" si="227"/>
        <v>0</v>
      </c>
    </row>
    <row r="1101" spans="2:10">
      <c r="B1101" s="715" t="s">
        <v>848</v>
      </c>
      <c r="C1101" s="716" t="s">
        <v>5331</v>
      </c>
      <c r="D1101" s="714"/>
      <c r="E1101" s="715"/>
      <c r="F1101" s="806"/>
      <c r="G1101" s="762"/>
      <c r="H1101" s="762"/>
      <c r="I1101" s="781"/>
      <c r="J1101" s="336"/>
    </row>
    <row r="1102" spans="2:10" ht="25.5">
      <c r="B1102" s="718" t="s">
        <v>848</v>
      </c>
      <c r="C1102" s="719" t="s">
        <v>5332</v>
      </c>
      <c r="D1102" s="720"/>
      <c r="E1102" s="721"/>
      <c r="F1102" s="768"/>
      <c r="G1102" s="768"/>
      <c r="H1102" s="768"/>
      <c r="J1102" s="794"/>
    </row>
    <row r="1103" spans="2:10" ht="63.75">
      <c r="B1103" s="718" t="s">
        <v>3094</v>
      </c>
      <c r="C1103" s="717" t="s">
        <v>5333</v>
      </c>
      <c r="D1103" s="722" t="s">
        <v>35</v>
      </c>
      <c r="E1103" s="723">
        <v>1</v>
      </c>
      <c r="F1103" s="216"/>
      <c r="G1103" s="762">
        <f t="shared" ref="G1103:G1107" si="228">F1103*E1103</f>
        <v>0</v>
      </c>
      <c r="H1103" s="762"/>
      <c r="I1103" s="782">
        <f t="shared" ref="I1103:I1107" si="229">G1103*0.1</f>
        <v>0</v>
      </c>
      <c r="J1103" s="792">
        <f t="shared" ref="J1103:J1107" si="230">G1103*0.9</f>
        <v>0</v>
      </c>
    </row>
    <row r="1104" spans="2:10" ht="25.5">
      <c r="B1104" s="718" t="s">
        <v>3096</v>
      </c>
      <c r="C1104" s="717" t="s">
        <v>5334</v>
      </c>
      <c r="D1104" s="724" t="s">
        <v>35</v>
      </c>
      <c r="E1104" s="723">
        <v>1</v>
      </c>
      <c r="F1104" s="216"/>
      <c r="G1104" s="762">
        <f t="shared" si="228"/>
        <v>0</v>
      </c>
      <c r="H1104" s="762"/>
      <c r="I1104" s="782">
        <f t="shared" si="229"/>
        <v>0</v>
      </c>
      <c r="J1104" s="792">
        <f t="shared" si="230"/>
        <v>0</v>
      </c>
    </row>
    <row r="1105" spans="2:10" ht="51">
      <c r="B1105" s="718" t="s">
        <v>3098</v>
      </c>
      <c r="C1105" s="717" t="s">
        <v>5335</v>
      </c>
      <c r="D1105" s="725" t="s">
        <v>35</v>
      </c>
      <c r="E1105" s="723">
        <v>1</v>
      </c>
      <c r="F1105" s="216"/>
      <c r="G1105" s="762">
        <f t="shared" si="228"/>
        <v>0</v>
      </c>
      <c r="H1105" s="762"/>
      <c r="I1105" s="782">
        <f t="shared" si="229"/>
        <v>0</v>
      </c>
      <c r="J1105" s="792">
        <f t="shared" si="230"/>
        <v>0</v>
      </c>
    </row>
    <row r="1106" spans="2:10" ht="25.5">
      <c r="B1106" s="718" t="s">
        <v>3100</v>
      </c>
      <c r="C1106" s="717" t="s">
        <v>5336</v>
      </c>
      <c r="D1106" s="725" t="s">
        <v>35</v>
      </c>
      <c r="E1106" s="723">
        <v>2</v>
      </c>
      <c r="F1106" s="216"/>
      <c r="G1106" s="762">
        <f t="shared" si="228"/>
        <v>0</v>
      </c>
      <c r="H1106" s="762"/>
      <c r="I1106" s="782">
        <f t="shared" si="229"/>
        <v>0</v>
      </c>
      <c r="J1106" s="792">
        <f t="shared" si="230"/>
        <v>0</v>
      </c>
    </row>
    <row r="1107" spans="2:10" ht="51">
      <c r="B1107" s="718" t="s">
        <v>3102</v>
      </c>
      <c r="C1107" s="717" t="s">
        <v>5337</v>
      </c>
      <c r="D1107" s="725" t="s">
        <v>35</v>
      </c>
      <c r="E1107" s="723">
        <v>2</v>
      </c>
      <c r="F1107" s="216"/>
      <c r="G1107" s="762">
        <f t="shared" si="228"/>
        <v>0</v>
      </c>
      <c r="H1107" s="762"/>
      <c r="I1107" s="782">
        <f t="shared" si="229"/>
        <v>0</v>
      </c>
      <c r="J1107" s="792">
        <f t="shared" si="230"/>
        <v>0</v>
      </c>
    </row>
    <row r="1108" spans="2:10" ht="25.5">
      <c r="B1108" s="726" t="s">
        <v>848</v>
      </c>
      <c r="C1108" s="713" t="s">
        <v>5338</v>
      </c>
      <c r="D1108" s="727"/>
      <c r="E1108" s="728"/>
      <c r="F1108" s="769"/>
      <c r="G1108" s="769"/>
      <c r="H1108" s="769"/>
      <c r="I1108" s="781"/>
      <c r="J1108" s="336"/>
    </row>
    <row r="1109" spans="2:10" ht="38.25">
      <c r="B1109" s="729" t="s">
        <v>3104</v>
      </c>
      <c r="C1109" s="714" t="s">
        <v>5339</v>
      </c>
      <c r="D1109" s="727" t="s">
        <v>35</v>
      </c>
      <c r="E1109" s="728">
        <v>1</v>
      </c>
      <c r="F1109" s="216"/>
      <c r="G1109" s="762">
        <f t="shared" ref="G1109:G1112" si="231">F1109*E1109</f>
        <v>0</v>
      </c>
      <c r="H1109" s="762"/>
      <c r="I1109" s="782">
        <f t="shared" ref="I1109:I1112" si="232">G1109*0.1</f>
        <v>0</v>
      </c>
      <c r="J1109" s="792">
        <f t="shared" ref="J1109:J1112" si="233">G1109*0.9</f>
        <v>0</v>
      </c>
    </row>
    <row r="1110" spans="2:10" ht="25.5">
      <c r="B1110" s="729" t="s">
        <v>3106</v>
      </c>
      <c r="C1110" s="714" t="s">
        <v>5340</v>
      </c>
      <c r="D1110" s="727" t="s">
        <v>35</v>
      </c>
      <c r="E1110" s="728">
        <v>1</v>
      </c>
      <c r="F1110" s="216"/>
      <c r="G1110" s="762">
        <f t="shared" si="231"/>
        <v>0</v>
      </c>
      <c r="H1110" s="762"/>
      <c r="I1110" s="782">
        <f t="shared" si="232"/>
        <v>0</v>
      </c>
      <c r="J1110" s="792">
        <f t="shared" si="233"/>
        <v>0</v>
      </c>
    </row>
    <row r="1111" spans="2:10" ht="25.5">
      <c r="B1111" s="729" t="s">
        <v>3108</v>
      </c>
      <c r="C1111" s="714" t="s">
        <v>5341</v>
      </c>
      <c r="D1111" s="727" t="s">
        <v>35</v>
      </c>
      <c r="E1111" s="728">
        <v>1</v>
      </c>
      <c r="F1111" s="216"/>
      <c r="G1111" s="762">
        <f t="shared" si="231"/>
        <v>0</v>
      </c>
      <c r="H1111" s="762"/>
      <c r="I1111" s="782">
        <f t="shared" si="232"/>
        <v>0</v>
      </c>
      <c r="J1111" s="792">
        <f t="shared" si="233"/>
        <v>0</v>
      </c>
    </row>
    <row r="1112" spans="2:10" ht="38.25">
      <c r="B1112" s="729" t="s">
        <v>3110</v>
      </c>
      <c r="C1112" s="714" t="s">
        <v>5342</v>
      </c>
      <c r="D1112" s="727" t="s">
        <v>35</v>
      </c>
      <c r="E1112" s="728">
        <v>1</v>
      </c>
      <c r="F1112" s="216"/>
      <c r="G1112" s="762">
        <f t="shared" si="231"/>
        <v>0</v>
      </c>
      <c r="H1112" s="762"/>
      <c r="I1112" s="782">
        <f t="shared" si="232"/>
        <v>0</v>
      </c>
      <c r="J1112" s="792">
        <f t="shared" si="233"/>
        <v>0</v>
      </c>
    </row>
    <row r="1113" spans="2:10" ht="25.5">
      <c r="B1113" s="726" t="s">
        <v>848</v>
      </c>
      <c r="C1113" s="713" t="s">
        <v>5343</v>
      </c>
      <c r="D1113" s="727"/>
      <c r="E1113" s="728"/>
      <c r="F1113" s="769"/>
      <c r="G1113" s="769"/>
      <c r="H1113" s="769"/>
      <c r="I1113" s="781"/>
      <c r="J1113" s="336"/>
    </row>
    <row r="1114" spans="2:10" ht="38.25">
      <c r="B1114" s="729" t="s">
        <v>3112</v>
      </c>
      <c r="C1114" s="714" t="s">
        <v>5344</v>
      </c>
      <c r="D1114" s="727" t="s">
        <v>35</v>
      </c>
      <c r="E1114" s="728">
        <v>1</v>
      </c>
      <c r="F1114" s="216"/>
      <c r="G1114" s="762">
        <f t="shared" ref="G1114:G1117" si="234">F1114*E1114</f>
        <v>0</v>
      </c>
      <c r="H1114" s="762"/>
      <c r="I1114" s="782">
        <f t="shared" ref="I1114:I1117" si="235">G1114*0.1</f>
        <v>0</v>
      </c>
      <c r="J1114" s="792">
        <f t="shared" ref="J1114:J1117" si="236">G1114*0.9</f>
        <v>0</v>
      </c>
    </row>
    <row r="1115" spans="2:10" ht="25.5">
      <c r="B1115" s="729" t="s">
        <v>3114</v>
      </c>
      <c r="C1115" s="714" t="s">
        <v>5345</v>
      </c>
      <c r="D1115" s="727" t="s">
        <v>35</v>
      </c>
      <c r="E1115" s="728">
        <v>1</v>
      </c>
      <c r="F1115" s="216"/>
      <c r="G1115" s="762">
        <f t="shared" si="234"/>
        <v>0</v>
      </c>
      <c r="H1115" s="762"/>
      <c r="I1115" s="782">
        <f t="shared" si="235"/>
        <v>0</v>
      </c>
      <c r="J1115" s="792">
        <f t="shared" si="236"/>
        <v>0</v>
      </c>
    </row>
    <row r="1116" spans="2:10" ht="25.5">
      <c r="B1116" s="729" t="s">
        <v>3116</v>
      </c>
      <c r="C1116" s="714" t="s">
        <v>5341</v>
      </c>
      <c r="D1116" s="727" t="s">
        <v>35</v>
      </c>
      <c r="E1116" s="728">
        <v>1</v>
      </c>
      <c r="F1116" s="216"/>
      <c r="G1116" s="762">
        <f t="shared" si="234"/>
        <v>0</v>
      </c>
      <c r="H1116" s="762"/>
      <c r="I1116" s="782">
        <f t="shared" si="235"/>
        <v>0</v>
      </c>
      <c r="J1116" s="792">
        <f t="shared" si="236"/>
        <v>0</v>
      </c>
    </row>
    <row r="1117" spans="2:10" ht="38.25">
      <c r="B1117" s="729" t="s">
        <v>3118</v>
      </c>
      <c r="C1117" s="714" t="s">
        <v>5342</v>
      </c>
      <c r="D1117" s="727" t="s">
        <v>35</v>
      </c>
      <c r="E1117" s="728">
        <v>1</v>
      </c>
      <c r="F1117" s="216"/>
      <c r="G1117" s="762">
        <f t="shared" si="234"/>
        <v>0</v>
      </c>
      <c r="H1117" s="762"/>
      <c r="I1117" s="782">
        <f t="shared" si="235"/>
        <v>0</v>
      </c>
      <c r="J1117" s="792">
        <f t="shared" si="236"/>
        <v>0</v>
      </c>
    </row>
    <row r="1118" spans="2:10" ht="25.5">
      <c r="B1118" s="726" t="s">
        <v>848</v>
      </c>
      <c r="C1118" s="713" t="s">
        <v>5338</v>
      </c>
      <c r="D1118" s="727"/>
      <c r="E1118" s="728"/>
      <c r="F1118" s="769"/>
      <c r="G1118" s="769"/>
      <c r="H1118" s="769"/>
      <c r="I1118" s="781"/>
      <c r="J1118" s="336"/>
    </row>
    <row r="1119" spans="2:10" ht="38.25">
      <c r="B1119" s="729" t="s">
        <v>3120</v>
      </c>
      <c r="C1119" s="714" t="s">
        <v>5339</v>
      </c>
      <c r="D1119" s="727" t="s">
        <v>35</v>
      </c>
      <c r="E1119" s="728">
        <v>1</v>
      </c>
      <c r="F1119" s="216"/>
      <c r="G1119" s="762">
        <f t="shared" ref="G1119:G1122" si="237">F1119*E1119</f>
        <v>0</v>
      </c>
      <c r="H1119" s="762"/>
      <c r="I1119" s="782">
        <f t="shared" ref="I1119:I1122" si="238">G1119*0.1</f>
        <v>0</v>
      </c>
      <c r="J1119" s="792">
        <f t="shared" ref="J1119:J1122" si="239">G1119*0.9</f>
        <v>0</v>
      </c>
    </row>
    <row r="1120" spans="2:10" ht="25.5">
      <c r="B1120" s="729" t="s">
        <v>3122</v>
      </c>
      <c r="C1120" s="714" t="s">
        <v>5340</v>
      </c>
      <c r="D1120" s="727" t="s">
        <v>35</v>
      </c>
      <c r="E1120" s="728">
        <v>1</v>
      </c>
      <c r="F1120" s="216"/>
      <c r="G1120" s="762">
        <f t="shared" si="237"/>
        <v>0</v>
      </c>
      <c r="H1120" s="762"/>
      <c r="I1120" s="782">
        <f t="shared" si="238"/>
        <v>0</v>
      </c>
      <c r="J1120" s="792">
        <f t="shared" si="239"/>
        <v>0</v>
      </c>
    </row>
    <row r="1121" spans="2:10" ht="25.5">
      <c r="B1121" s="729" t="s">
        <v>3125</v>
      </c>
      <c r="C1121" s="714" t="s">
        <v>5341</v>
      </c>
      <c r="D1121" s="727" t="s">
        <v>35</v>
      </c>
      <c r="E1121" s="728">
        <v>1</v>
      </c>
      <c r="F1121" s="216"/>
      <c r="G1121" s="762">
        <f t="shared" si="237"/>
        <v>0</v>
      </c>
      <c r="H1121" s="762"/>
      <c r="I1121" s="782">
        <f t="shared" si="238"/>
        <v>0</v>
      </c>
      <c r="J1121" s="792">
        <f t="shared" si="239"/>
        <v>0</v>
      </c>
    </row>
    <row r="1122" spans="2:10" ht="38.25">
      <c r="B1122" s="729" t="s">
        <v>3127</v>
      </c>
      <c r="C1122" s="714" t="s">
        <v>5342</v>
      </c>
      <c r="D1122" s="727" t="s">
        <v>35</v>
      </c>
      <c r="E1122" s="728">
        <v>1</v>
      </c>
      <c r="F1122" s="216"/>
      <c r="G1122" s="762">
        <f t="shared" si="237"/>
        <v>0</v>
      </c>
      <c r="H1122" s="762"/>
      <c r="I1122" s="782">
        <f t="shared" si="238"/>
        <v>0</v>
      </c>
      <c r="J1122" s="792">
        <f t="shared" si="239"/>
        <v>0</v>
      </c>
    </row>
    <row r="1123" spans="2:10">
      <c r="B1123" s="726" t="s">
        <v>848</v>
      </c>
      <c r="C1123" s="713" t="s">
        <v>5346</v>
      </c>
      <c r="D1123" s="727"/>
      <c r="E1123" s="728"/>
      <c r="F1123" s="769"/>
      <c r="G1123" s="769"/>
      <c r="H1123" s="769"/>
      <c r="I1123" s="781"/>
      <c r="J1123" s="336"/>
    </row>
    <row r="1124" spans="2:10" ht="38.25">
      <c r="B1124" s="729" t="s">
        <v>3129</v>
      </c>
      <c r="C1124" s="714" t="s">
        <v>5339</v>
      </c>
      <c r="D1124" s="727" t="s">
        <v>35</v>
      </c>
      <c r="E1124" s="728">
        <v>1</v>
      </c>
      <c r="F1124" s="216"/>
      <c r="G1124" s="762">
        <f t="shared" ref="G1124:G1127" si="240">F1124*E1124</f>
        <v>0</v>
      </c>
      <c r="H1124" s="762"/>
      <c r="I1124" s="782">
        <f t="shared" ref="I1124:I1127" si="241">G1124*0.1</f>
        <v>0</v>
      </c>
      <c r="J1124" s="792">
        <f t="shared" ref="J1124:J1127" si="242">G1124*0.9</f>
        <v>0</v>
      </c>
    </row>
    <row r="1125" spans="2:10" ht="25.5">
      <c r="B1125" s="729" t="s">
        <v>3131</v>
      </c>
      <c r="C1125" s="714" t="s">
        <v>5340</v>
      </c>
      <c r="D1125" s="727" t="s">
        <v>35</v>
      </c>
      <c r="E1125" s="728">
        <v>1</v>
      </c>
      <c r="F1125" s="216"/>
      <c r="G1125" s="762">
        <f t="shared" si="240"/>
        <v>0</v>
      </c>
      <c r="H1125" s="762"/>
      <c r="I1125" s="782">
        <f t="shared" si="241"/>
        <v>0</v>
      </c>
      <c r="J1125" s="792">
        <f t="shared" si="242"/>
        <v>0</v>
      </c>
    </row>
    <row r="1126" spans="2:10" ht="25.5">
      <c r="B1126" s="729" t="s">
        <v>3133</v>
      </c>
      <c r="C1126" s="714" t="s">
        <v>5341</v>
      </c>
      <c r="D1126" s="727" t="s">
        <v>35</v>
      </c>
      <c r="E1126" s="728">
        <v>1</v>
      </c>
      <c r="F1126" s="216"/>
      <c r="G1126" s="762">
        <f t="shared" si="240"/>
        <v>0</v>
      </c>
      <c r="H1126" s="762"/>
      <c r="I1126" s="782">
        <f t="shared" si="241"/>
        <v>0</v>
      </c>
      <c r="J1126" s="792">
        <f t="shared" si="242"/>
        <v>0</v>
      </c>
    </row>
    <row r="1127" spans="2:10" ht="38.25">
      <c r="B1127" s="729" t="s">
        <v>3135</v>
      </c>
      <c r="C1127" s="714" t="s">
        <v>5342</v>
      </c>
      <c r="D1127" s="727" t="s">
        <v>35</v>
      </c>
      <c r="E1127" s="728">
        <v>1</v>
      </c>
      <c r="F1127" s="216"/>
      <c r="G1127" s="762">
        <f t="shared" si="240"/>
        <v>0</v>
      </c>
      <c r="H1127" s="762"/>
      <c r="I1127" s="782">
        <f t="shared" si="241"/>
        <v>0</v>
      </c>
      <c r="J1127" s="792">
        <f t="shared" si="242"/>
        <v>0</v>
      </c>
    </row>
    <row r="1128" spans="2:10">
      <c r="B1128" s="726" t="s">
        <v>848</v>
      </c>
      <c r="C1128" s="713" t="s">
        <v>5347</v>
      </c>
      <c r="D1128" s="727"/>
      <c r="E1128" s="728"/>
      <c r="F1128" s="769"/>
      <c r="G1128" s="769"/>
      <c r="H1128" s="769"/>
      <c r="I1128" s="782">
        <f t="shared" ref="I1128:I1131" si="243">G1128*0.1</f>
        <v>0</v>
      </c>
      <c r="J1128" s="336"/>
    </row>
    <row r="1129" spans="2:10" ht="25.5">
      <c r="B1129" s="729" t="s">
        <v>3137</v>
      </c>
      <c r="C1129" s="714" t="s">
        <v>5348</v>
      </c>
      <c r="D1129" s="727" t="s">
        <v>35</v>
      </c>
      <c r="E1129" s="728">
        <v>1</v>
      </c>
      <c r="F1129" s="216"/>
      <c r="G1129" s="762">
        <f t="shared" ref="G1129:G1131" si="244">F1129*E1129</f>
        <v>0</v>
      </c>
      <c r="H1129" s="762"/>
      <c r="I1129" s="782">
        <f t="shared" si="243"/>
        <v>0</v>
      </c>
      <c r="J1129" s="792">
        <f t="shared" ref="J1129:J1131" si="245">G1129*0.9</f>
        <v>0</v>
      </c>
    </row>
    <row r="1130" spans="2:10" ht="25.5">
      <c r="B1130" s="729" t="s">
        <v>3139</v>
      </c>
      <c r="C1130" s="714" t="s">
        <v>5349</v>
      </c>
      <c r="D1130" s="727" t="s">
        <v>35</v>
      </c>
      <c r="E1130" s="728">
        <v>1</v>
      </c>
      <c r="F1130" s="216"/>
      <c r="G1130" s="762">
        <f t="shared" si="244"/>
        <v>0</v>
      </c>
      <c r="H1130" s="762"/>
      <c r="I1130" s="782">
        <f t="shared" si="243"/>
        <v>0</v>
      </c>
      <c r="J1130" s="792">
        <f t="shared" si="245"/>
        <v>0</v>
      </c>
    </row>
    <row r="1131" spans="2:10" ht="25.5">
      <c r="B1131" s="729" t="s">
        <v>3141</v>
      </c>
      <c r="C1131" s="714" t="s">
        <v>5350</v>
      </c>
      <c r="D1131" s="727" t="s">
        <v>113</v>
      </c>
      <c r="E1131" s="728">
        <v>1</v>
      </c>
      <c r="F1131" s="216"/>
      <c r="G1131" s="762">
        <f t="shared" si="244"/>
        <v>0</v>
      </c>
      <c r="H1131" s="762"/>
      <c r="I1131" s="782">
        <f t="shared" si="243"/>
        <v>0</v>
      </c>
      <c r="J1131" s="792">
        <f t="shared" si="245"/>
        <v>0</v>
      </c>
    </row>
    <row r="1132" spans="2:10">
      <c r="B1132" s="317"/>
      <c r="C1132" s="552"/>
      <c r="D1132" s="730"/>
      <c r="E1132" s="731"/>
      <c r="F1132" s="807"/>
      <c r="G1132" s="770"/>
      <c r="H1132" s="770"/>
      <c r="J1132" s="336"/>
    </row>
    <row r="1133" spans="2:10" ht="13.5" thickBot="1">
      <c r="B1133" s="317">
        <f>B1002</f>
        <v>0</v>
      </c>
      <c r="C1133" s="526" t="s">
        <v>3422</v>
      </c>
      <c r="D1133" s="688"/>
      <c r="E1133" s="689"/>
      <c r="F1133" s="377"/>
      <c r="G1133" s="764">
        <f>SUM(G1005:G1131)</f>
        <v>0</v>
      </c>
      <c r="H1133" s="775"/>
      <c r="I1133" s="786">
        <f>SUM(I1003:I1132)</f>
        <v>0</v>
      </c>
      <c r="J1133" s="793">
        <f>SUM(J1003:J1132)</f>
        <v>0</v>
      </c>
    </row>
    <row r="1134" spans="2:10" ht="13.5" thickTop="1">
      <c r="B1134" s="399"/>
      <c r="C1134" s="400"/>
      <c r="D1134" s="8"/>
      <c r="E1134" s="105"/>
      <c r="F1134" s="142"/>
      <c r="G1134" s="163"/>
      <c r="H1134" s="163"/>
      <c r="J1134" s="336"/>
    </row>
    <row r="1135" spans="2:10">
      <c r="B1135" s="399"/>
      <c r="C1135" s="400"/>
      <c r="D1135" s="8"/>
      <c r="E1135" s="105"/>
      <c r="F1135" s="142"/>
      <c r="G1135" s="163"/>
      <c r="H1135" s="163"/>
      <c r="J1135" s="336"/>
    </row>
    <row r="1136" spans="2:10">
      <c r="B1136" s="706" t="s">
        <v>93</v>
      </c>
      <c r="C1136" s="398" t="s">
        <v>832</v>
      </c>
      <c r="D1136" s="679"/>
      <c r="E1136" s="143"/>
      <c r="F1136" s="798"/>
      <c r="G1136" s="165"/>
      <c r="H1136" s="163"/>
      <c r="I1136" s="781"/>
      <c r="J1136" s="336"/>
    </row>
    <row r="1137" spans="2:10">
      <c r="B1137" s="399"/>
      <c r="C1137" s="400"/>
      <c r="D1137" s="8"/>
      <c r="E1137" s="105"/>
      <c r="F1137" s="142"/>
      <c r="G1137" s="163"/>
      <c r="H1137" s="163"/>
      <c r="I1137" s="781"/>
      <c r="J1137" s="336"/>
    </row>
    <row r="1138" spans="2:10">
      <c r="B1138" s="399"/>
      <c r="C1138" s="400" t="s">
        <v>878</v>
      </c>
      <c r="D1138" s="8"/>
      <c r="E1138" s="105"/>
      <c r="F1138" s="142"/>
      <c r="G1138" s="163"/>
      <c r="H1138" s="163"/>
      <c r="I1138" s="781"/>
      <c r="J1138" s="336"/>
    </row>
    <row r="1139" spans="2:10">
      <c r="B1139" s="399"/>
      <c r="C1139" s="460" t="s">
        <v>3423</v>
      </c>
      <c r="D1139" s="401"/>
      <c r="E1139" s="461"/>
      <c r="F1139" s="142"/>
      <c r="G1139" s="163"/>
      <c r="H1139" s="163"/>
      <c r="I1139" s="781"/>
      <c r="J1139" s="336"/>
    </row>
    <row r="1140" spans="2:10" ht="38.25">
      <c r="B1140" s="399"/>
      <c r="C1140" s="732" t="s">
        <v>3424</v>
      </c>
      <c r="D1140" s="401"/>
      <c r="E1140" s="461"/>
      <c r="F1140" s="142"/>
      <c r="G1140" s="163"/>
      <c r="H1140" s="163"/>
      <c r="I1140" s="781"/>
      <c r="J1140" s="336"/>
    </row>
    <row r="1141" spans="2:10" ht="38.25">
      <c r="B1141" s="399"/>
      <c r="C1141" s="441" t="s">
        <v>3425</v>
      </c>
      <c r="D1141" s="401"/>
      <c r="E1141" s="461"/>
      <c r="F1141" s="142"/>
      <c r="G1141" s="163"/>
      <c r="H1141" s="163"/>
      <c r="I1141" s="781"/>
      <c r="J1141" s="336"/>
    </row>
    <row r="1142" spans="2:10" ht="25.5">
      <c r="B1142" s="399"/>
      <c r="C1142" s="460" t="s">
        <v>3426</v>
      </c>
      <c r="D1142" s="401"/>
      <c r="E1142" s="461"/>
      <c r="F1142" s="142"/>
      <c r="G1142" s="163"/>
      <c r="H1142" s="163"/>
      <c r="I1142" s="781"/>
      <c r="J1142" s="336"/>
    </row>
    <row r="1143" spans="2:10" ht="51">
      <c r="B1143" s="399"/>
      <c r="C1143" s="460" t="s">
        <v>3427</v>
      </c>
      <c r="D1143" s="401"/>
      <c r="E1143" s="461"/>
      <c r="F1143" s="142"/>
      <c r="G1143" s="163"/>
      <c r="H1143" s="163"/>
      <c r="I1143" s="781"/>
      <c r="J1143" s="336"/>
    </row>
    <row r="1144" spans="2:10" ht="25.5">
      <c r="B1144" s="399"/>
      <c r="C1144" s="401" t="s">
        <v>3428</v>
      </c>
      <c r="D1144" s="401"/>
      <c r="E1144" s="461"/>
      <c r="F1144" s="142"/>
      <c r="G1144" s="163"/>
      <c r="H1144" s="163"/>
      <c r="I1144" s="781"/>
      <c r="J1144" s="336"/>
    </row>
    <row r="1145" spans="2:10" ht="25.5">
      <c r="B1145" s="399"/>
      <c r="C1145" s="733" t="s">
        <v>3429</v>
      </c>
      <c r="D1145" s="734"/>
      <c r="E1145" s="734"/>
      <c r="F1145" s="142"/>
      <c r="G1145" s="163"/>
      <c r="H1145" s="163"/>
      <c r="I1145" s="781"/>
      <c r="J1145" s="336"/>
    </row>
    <row r="1146" spans="2:10">
      <c r="B1146" s="399" t="s">
        <v>848</v>
      </c>
      <c r="C1146" s="735" t="s">
        <v>3430</v>
      </c>
      <c r="D1146" s="694"/>
      <c r="E1146" s="695"/>
      <c r="F1146" s="142"/>
      <c r="G1146" s="163"/>
      <c r="H1146" s="163"/>
      <c r="I1146" s="781"/>
      <c r="J1146" s="336"/>
    </row>
    <row r="1147" spans="2:10" ht="25.5">
      <c r="B1147" s="701" t="s">
        <v>6</v>
      </c>
      <c r="C1147" s="736" t="s">
        <v>879</v>
      </c>
      <c r="D1147" s="691" t="s">
        <v>35</v>
      </c>
      <c r="E1147" s="687">
        <v>606</v>
      </c>
      <c r="F1147" s="216"/>
      <c r="G1147" s="762">
        <f t="shared" ref="G1147:G1154" si="246">F1147*E1147</f>
        <v>0</v>
      </c>
      <c r="H1147" s="762"/>
      <c r="I1147" s="782">
        <f t="shared" ref="I1147:I1154" si="247">G1147*0.1</f>
        <v>0</v>
      </c>
      <c r="J1147" s="792">
        <f t="shared" ref="J1147:J1154" si="248">G1147*0.9</f>
        <v>0</v>
      </c>
    </row>
    <row r="1148" spans="2:10" ht="38.25">
      <c r="B1148" s="701" t="s">
        <v>26</v>
      </c>
      <c r="C1148" s="736" t="s">
        <v>3431</v>
      </c>
      <c r="D1148" s="691" t="s">
        <v>35</v>
      </c>
      <c r="E1148" s="687">
        <v>34</v>
      </c>
      <c r="F1148" s="216"/>
      <c r="G1148" s="762">
        <f t="shared" si="246"/>
        <v>0</v>
      </c>
      <c r="H1148" s="762"/>
      <c r="I1148" s="782">
        <f t="shared" si="247"/>
        <v>0</v>
      </c>
      <c r="J1148" s="792">
        <f t="shared" si="248"/>
        <v>0</v>
      </c>
    </row>
    <row r="1149" spans="2:10" ht="25.5">
      <c r="B1149" s="701" t="s">
        <v>27</v>
      </c>
      <c r="C1149" s="736" t="s">
        <v>3432</v>
      </c>
      <c r="D1149" s="691" t="s">
        <v>35</v>
      </c>
      <c r="E1149" s="687">
        <v>3</v>
      </c>
      <c r="F1149" s="216"/>
      <c r="G1149" s="762">
        <f t="shared" si="246"/>
        <v>0</v>
      </c>
      <c r="H1149" s="762"/>
      <c r="I1149" s="782">
        <f t="shared" si="247"/>
        <v>0</v>
      </c>
      <c r="J1149" s="792">
        <f t="shared" si="248"/>
        <v>0</v>
      </c>
    </row>
    <row r="1150" spans="2:10" ht="25.5">
      <c r="B1150" s="701" t="s">
        <v>28</v>
      </c>
      <c r="C1150" s="736" t="s">
        <v>3433</v>
      </c>
      <c r="D1150" s="691" t="s">
        <v>35</v>
      </c>
      <c r="E1150" s="687">
        <v>3</v>
      </c>
      <c r="F1150" s="216"/>
      <c r="G1150" s="762">
        <f t="shared" si="246"/>
        <v>0</v>
      </c>
      <c r="H1150" s="762"/>
      <c r="I1150" s="782">
        <f t="shared" si="247"/>
        <v>0</v>
      </c>
      <c r="J1150" s="792">
        <f t="shared" si="248"/>
        <v>0</v>
      </c>
    </row>
    <row r="1151" spans="2:10" ht="25.5">
      <c r="B1151" s="701" t="s">
        <v>31</v>
      </c>
      <c r="C1151" s="736" t="s">
        <v>3434</v>
      </c>
      <c r="D1151" s="691" t="s">
        <v>264</v>
      </c>
      <c r="E1151" s="687">
        <v>64300</v>
      </c>
      <c r="F1151" s="216"/>
      <c r="G1151" s="762">
        <f t="shared" si="246"/>
        <v>0</v>
      </c>
      <c r="H1151" s="762"/>
      <c r="I1151" s="782">
        <f t="shared" si="247"/>
        <v>0</v>
      </c>
      <c r="J1151" s="792">
        <f t="shared" si="248"/>
        <v>0</v>
      </c>
    </row>
    <row r="1152" spans="2:10">
      <c r="B1152" s="701" t="s">
        <v>32</v>
      </c>
      <c r="C1152" s="736" t="s">
        <v>3435</v>
      </c>
      <c r="D1152" s="691" t="s">
        <v>264</v>
      </c>
      <c r="E1152" s="687">
        <v>60</v>
      </c>
      <c r="F1152" s="216"/>
      <c r="G1152" s="762">
        <f t="shared" si="246"/>
        <v>0</v>
      </c>
      <c r="H1152" s="762"/>
      <c r="I1152" s="782">
        <f t="shared" si="247"/>
        <v>0</v>
      </c>
      <c r="J1152" s="792">
        <f t="shared" si="248"/>
        <v>0</v>
      </c>
    </row>
    <row r="1153" spans="2:10">
      <c r="B1153" s="701" t="s">
        <v>33</v>
      </c>
      <c r="C1153" s="736" t="s">
        <v>3436</v>
      </c>
      <c r="D1153" s="691" t="s">
        <v>264</v>
      </c>
      <c r="E1153" s="687">
        <v>16300</v>
      </c>
      <c r="F1153" s="216"/>
      <c r="G1153" s="762">
        <f t="shared" si="246"/>
        <v>0</v>
      </c>
      <c r="H1153" s="762"/>
      <c r="I1153" s="782">
        <f t="shared" si="247"/>
        <v>0</v>
      </c>
      <c r="J1153" s="792">
        <f t="shared" si="248"/>
        <v>0</v>
      </c>
    </row>
    <row r="1154" spans="2:10" ht="38.25">
      <c r="B1154" s="701" t="s">
        <v>34</v>
      </c>
      <c r="C1154" s="733" t="s">
        <v>3437</v>
      </c>
      <c r="D1154" s="691" t="s">
        <v>35</v>
      </c>
      <c r="E1154" s="687">
        <v>4</v>
      </c>
      <c r="F1154" s="216"/>
      <c r="G1154" s="762">
        <f t="shared" si="246"/>
        <v>0</v>
      </c>
      <c r="H1154" s="762"/>
      <c r="I1154" s="782">
        <f t="shared" si="247"/>
        <v>0</v>
      </c>
      <c r="J1154" s="792">
        <f t="shared" si="248"/>
        <v>0</v>
      </c>
    </row>
    <row r="1155" spans="2:10" ht="25.5">
      <c r="B1155" s="701" t="s">
        <v>848</v>
      </c>
      <c r="C1155" s="703" t="s">
        <v>5503</v>
      </c>
      <c r="D1155" s="691"/>
      <c r="E1155" s="687"/>
      <c r="F1155" s="734"/>
      <c r="G1155" s="762"/>
      <c r="H1155" s="762"/>
      <c r="I1155" s="781"/>
      <c r="J1155" s="336"/>
    </row>
    <row r="1156" spans="2:10" ht="25.5">
      <c r="B1156" s="701" t="s">
        <v>848</v>
      </c>
      <c r="C1156" s="703" t="s">
        <v>5504</v>
      </c>
      <c r="D1156" s="691"/>
      <c r="E1156" s="687"/>
      <c r="F1156" s="734"/>
      <c r="G1156" s="762"/>
      <c r="H1156" s="762"/>
      <c r="I1156" s="781"/>
      <c r="J1156" s="336"/>
    </row>
    <row r="1157" spans="2:10">
      <c r="B1157" s="701" t="s">
        <v>848</v>
      </c>
      <c r="C1157" s="703" t="s">
        <v>3438</v>
      </c>
      <c r="D1157" s="691"/>
      <c r="E1157" s="687"/>
      <c r="F1157" s="734"/>
      <c r="G1157" s="762"/>
      <c r="H1157" s="762"/>
      <c r="I1157" s="781"/>
      <c r="J1157" s="336"/>
    </row>
    <row r="1158" spans="2:10">
      <c r="B1158" s="701" t="s">
        <v>848</v>
      </c>
      <c r="C1158" s="703" t="s">
        <v>5505</v>
      </c>
      <c r="D1158" s="691"/>
      <c r="E1158" s="687"/>
      <c r="F1158" s="734"/>
      <c r="G1158" s="762"/>
      <c r="H1158" s="762"/>
      <c r="I1158" s="781"/>
      <c r="J1158" s="336"/>
    </row>
    <row r="1159" spans="2:10">
      <c r="B1159" s="701" t="s">
        <v>848</v>
      </c>
      <c r="C1159" s="703" t="s">
        <v>5506</v>
      </c>
      <c r="D1159" s="691"/>
      <c r="E1159" s="687"/>
      <c r="F1159" s="734"/>
      <c r="G1159" s="762"/>
      <c r="H1159" s="762"/>
      <c r="I1159" s="781"/>
      <c r="J1159" s="336"/>
    </row>
    <row r="1160" spans="2:10">
      <c r="B1160" s="701" t="s">
        <v>848</v>
      </c>
      <c r="C1160" s="703" t="s">
        <v>5507</v>
      </c>
      <c r="D1160" s="691"/>
      <c r="E1160" s="687"/>
      <c r="F1160" s="734"/>
      <c r="G1160" s="762"/>
      <c r="H1160" s="762"/>
      <c r="I1160" s="781"/>
      <c r="J1160" s="336"/>
    </row>
    <row r="1161" spans="2:10">
      <c r="B1161" s="701" t="s">
        <v>848</v>
      </c>
      <c r="C1161" s="703" t="s">
        <v>5508</v>
      </c>
      <c r="D1161" s="691"/>
      <c r="E1161" s="687"/>
      <c r="F1161" s="734"/>
      <c r="G1161" s="762"/>
      <c r="H1161" s="762"/>
      <c r="I1161" s="781"/>
      <c r="J1161" s="336"/>
    </row>
    <row r="1162" spans="2:10">
      <c r="B1162" s="701" t="s">
        <v>848</v>
      </c>
      <c r="C1162" s="703" t="s">
        <v>5509</v>
      </c>
      <c r="D1162" s="691"/>
      <c r="E1162" s="687"/>
      <c r="F1162" s="734"/>
      <c r="G1162" s="762"/>
      <c r="H1162" s="762"/>
      <c r="I1162" s="781"/>
      <c r="J1162" s="336"/>
    </row>
    <row r="1163" spans="2:10">
      <c r="B1163" s="701" t="s">
        <v>848</v>
      </c>
      <c r="C1163" s="703" t="s">
        <v>5510</v>
      </c>
      <c r="D1163" s="691"/>
      <c r="E1163" s="687"/>
      <c r="F1163" s="734"/>
      <c r="G1163" s="762"/>
      <c r="H1163" s="762"/>
      <c r="I1163" s="781"/>
      <c r="J1163" s="336"/>
    </row>
    <row r="1164" spans="2:10" ht="25.5">
      <c r="B1164" s="701" t="s">
        <v>36</v>
      </c>
      <c r="C1164" s="737" t="s">
        <v>3439</v>
      </c>
      <c r="D1164" s="697" t="s">
        <v>35</v>
      </c>
      <c r="E1164" s="698">
        <v>8</v>
      </c>
      <c r="F1164" s="216"/>
      <c r="G1164" s="762">
        <f t="shared" ref="G1164:G1171" si="249">F1164*E1164</f>
        <v>0</v>
      </c>
      <c r="H1164" s="762"/>
      <c r="I1164" s="782">
        <f t="shared" ref="I1164:I1171" si="250">G1164*0.1</f>
        <v>0</v>
      </c>
      <c r="J1164" s="792">
        <f t="shared" ref="J1164:J1171" si="251">G1164*0.9</f>
        <v>0</v>
      </c>
    </row>
    <row r="1165" spans="2:10">
      <c r="B1165" s="701" t="s">
        <v>37</v>
      </c>
      <c r="C1165" s="737" t="s">
        <v>3440</v>
      </c>
      <c r="D1165" s="697" t="s">
        <v>35</v>
      </c>
      <c r="E1165" s="738">
        <v>33</v>
      </c>
      <c r="F1165" s="216"/>
      <c r="G1165" s="762">
        <f t="shared" si="249"/>
        <v>0</v>
      </c>
      <c r="H1165" s="762"/>
      <c r="I1165" s="782">
        <f t="shared" si="250"/>
        <v>0</v>
      </c>
      <c r="J1165" s="792">
        <f t="shared" si="251"/>
        <v>0</v>
      </c>
    </row>
    <row r="1166" spans="2:10">
      <c r="B1166" s="701" t="s">
        <v>63</v>
      </c>
      <c r="C1166" s="737" t="s">
        <v>880</v>
      </c>
      <c r="D1166" s="697" t="s">
        <v>35</v>
      </c>
      <c r="E1166" s="698">
        <v>4</v>
      </c>
      <c r="F1166" s="216"/>
      <c r="G1166" s="762">
        <f t="shared" si="249"/>
        <v>0</v>
      </c>
      <c r="H1166" s="762"/>
      <c r="I1166" s="782">
        <f t="shared" si="250"/>
        <v>0</v>
      </c>
      <c r="J1166" s="792">
        <f t="shared" si="251"/>
        <v>0</v>
      </c>
    </row>
    <row r="1167" spans="2:10" ht="25.5">
      <c r="B1167" s="701" t="s">
        <v>64</v>
      </c>
      <c r="C1167" s="739" t="s">
        <v>3441</v>
      </c>
      <c r="D1167" s="697" t="s">
        <v>35</v>
      </c>
      <c r="E1167" s="698">
        <v>2</v>
      </c>
      <c r="F1167" s="216"/>
      <c r="G1167" s="762">
        <f t="shared" si="249"/>
        <v>0</v>
      </c>
      <c r="H1167" s="762"/>
      <c r="I1167" s="782">
        <f t="shared" si="250"/>
        <v>0</v>
      </c>
      <c r="J1167" s="792">
        <f t="shared" si="251"/>
        <v>0</v>
      </c>
    </row>
    <row r="1168" spans="2:10" ht="25.5">
      <c r="B1168" s="701" t="s">
        <v>65</v>
      </c>
      <c r="C1168" s="739" t="s">
        <v>3442</v>
      </c>
      <c r="D1168" s="697" t="s">
        <v>35</v>
      </c>
      <c r="E1168" s="698">
        <v>54</v>
      </c>
      <c r="F1168" s="216"/>
      <c r="G1168" s="762">
        <f t="shared" si="249"/>
        <v>0</v>
      </c>
      <c r="H1168" s="762"/>
      <c r="I1168" s="782">
        <f t="shared" si="250"/>
        <v>0</v>
      </c>
      <c r="J1168" s="792">
        <f t="shared" si="251"/>
        <v>0</v>
      </c>
    </row>
    <row r="1169" spans="2:10" ht="25.5">
      <c r="B1169" s="701" t="s">
        <v>66</v>
      </c>
      <c r="C1169" s="740" t="s">
        <v>881</v>
      </c>
      <c r="D1169" s="697" t="s">
        <v>35</v>
      </c>
      <c r="E1169" s="698">
        <v>2572</v>
      </c>
      <c r="F1169" s="216"/>
      <c r="G1169" s="762">
        <f t="shared" si="249"/>
        <v>0</v>
      </c>
      <c r="H1169" s="762"/>
      <c r="I1169" s="782">
        <f t="shared" si="250"/>
        <v>0</v>
      </c>
      <c r="J1169" s="792">
        <f t="shared" si="251"/>
        <v>0</v>
      </c>
    </row>
    <row r="1170" spans="2:10">
      <c r="B1170" s="701" t="s">
        <v>78</v>
      </c>
      <c r="C1170" s="740" t="s">
        <v>882</v>
      </c>
      <c r="D1170" s="697" t="s">
        <v>35</v>
      </c>
      <c r="E1170" s="698">
        <v>1286</v>
      </c>
      <c r="F1170" s="216"/>
      <c r="G1170" s="762">
        <f t="shared" si="249"/>
        <v>0</v>
      </c>
      <c r="H1170" s="762"/>
      <c r="I1170" s="782">
        <f t="shared" si="250"/>
        <v>0</v>
      </c>
      <c r="J1170" s="792">
        <f t="shared" si="251"/>
        <v>0</v>
      </c>
    </row>
    <row r="1171" spans="2:10">
      <c r="B1171" s="701" t="s">
        <v>92</v>
      </c>
      <c r="C1171" s="740" t="s">
        <v>3443</v>
      </c>
      <c r="D1171" s="697" t="s">
        <v>35</v>
      </c>
      <c r="E1171" s="698">
        <v>12</v>
      </c>
      <c r="F1171" s="216"/>
      <c r="G1171" s="762">
        <f t="shared" si="249"/>
        <v>0</v>
      </c>
      <c r="H1171" s="762"/>
      <c r="I1171" s="782">
        <f t="shared" si="250"/>
        <v>0</v>
      </c>
      <c r="J1171" s="792">
        <f t="shared" si="251"/>
        <v>0</v>
      </c>
    </row>
    <row r="1172" spans="2:10">
      <c r="B1172" s="399" t="s">
        <v>848</v>
      </c>
      <c r="C1172" s="735" t="s">
        <v>3444</v>
      </c>
      <c r="D1172" s="694"/>
      <c r="E1172" s="695"/>
      <c r="F1172" s="142"/>
      <c r="G1172" s="163"/>
      <c r="H1172" s="163"/>
      <c r="I1172" s="781"/>
      <c r="J1172" s="336"/>
    </row>
    <row r="1173" spans="2:10" ht="25.5">
      <c r="B1173" s="701" t="s">
        <v>79</v>
      </c>
      <c r="C1173" s="736" t="s">
        <v>879</v>
      </c>
      <c r="D1173" s="691" t="s">
        <v>35</v>
      </c>
      <c r="E1173" s="687">
        <v>28</v>
      </c>
      <c r="F1173" s="216"/>
      <c r="G1173" s="762">
        <f t="shared" ref="G1173:G1179" si="252">F1173*E1173</f>
        <v>0</v>
      </c>
      <c r="H1173" s="762"/>
      <c r="I1173" s="782">
        <f t="shared" ref="I1173:I1179" si="253">G1173*0.1</f>
        <v>0</v>
      </c>
      <c r="J1173" s="792">
        <f t="shared" ref="J1173:J1179" si="254">G1173*0.9</f>
        <v>0</v>
      </c>
    </row>
    <row r="1174" spans="2:10" ht="38.25">
      <c r="B1174" s="701" t="s">
        <v>80</v>
      </c>
      <c r="C1174" s="736" t="s">
        <v>3431</v>
      </c>
      <c r="D1174" s="691" t="s">
        <v>35</v>
      </c>
      <c r="E1174" s="687">
        <v>2</v>
      </c>
      <c r="F1174" s="216"/>
      <c r="G1174" s="762">
        <f t="shared" si="252"/>
        <v>0</v>
      </c>
      <c r="H1174" s="762"/>
      <c r="I1174" s="782">
        <f t="shared" si="253"/>
        <v>0</v>
      </c>
      <c r="J1174" s="792">
        <f t="shared" si="254"/>
        <v>0</v>
      </c>
    </row>
    <row r="1175" spans="2:10" ht="25.5">
      <c r="B1175" s="701" t="s">
        <v>82</v>
      </c>
      <c r="C1175" s="736" t="s">
        <v>3432</v>
      </c>
      <c r="D1175" s="691" t="s">
        <v>35</v>
      </c>
      <c r="E1175" s="687">
        <v>1</v>
      </c>
      <c r="F1175" s="216"/>
      <c r="G1175" s="762">
        <f t="shared" si="252"/>
        <v>0</v>
      </c>
      <c r="H1175" s="762"/>
      <c r="I1175" s="782">
        <f t="shared" si="253"/>
        <v>0</v>
      </c>
      <c r="J1175" s="792">
        <f t="shared" si="254"/>
        <v>0</v>
      </c>
    </row>
    <row r="1176" spans="2:10" ht="25.5">
      <c r="B1176" s="701" t="s">
        <v>83</v>
      </c>
      <c r="C1176" s="736" t="s">
        <v>3433</v>
      </c>
      <c r="D1176" s="691" t="s">
        <v>35</v>
      </c>
      <c r="E1176" s="687">
        <v>2</v>
      </c>
      <c r="F1176" s="216"/>
      <c r="G1176" s="762">
        <f t="shared" si="252"/>
        <v>0</v>
      </c>
      <c r="H1176" s="762"/>
      <c r="I1176" s="782">
        <f t="shared" si="253"/>
        <v>0</v>
      </c>
      <c r="J1176" s="792">
        <f t="shared" si="254"/>
        <v>0</v>
      </c>
    </row>
    <row r="1177" spans="2:10" ht="25.5">
      <c r="B1177" s="701" t="s">
        <v>84</v>
      </c>
      <c r="C1177" s="736" t="s">
        <v>3434</v>
      </c>
      <c r="D1177" s="691" t="s">
        <v>264</v>
      </c>
      <c r="E1177" s="687">
        <v>2080</v>
      </c>
      <c r="F1177" s="216"/>
      <c r="G1177" s="762">
        <f t="shared" si="252"/>
        <v>0</v>
      </c>
      <c r="H1177" s="762"/>
      <c r="I1177" s="782">
        <f t="shared" si="253"/>
        <v>0</v>
      </c>
      <c r="J1177" s="792">
        <f t="shared" si="254"/>
        <v>0</v>
      </c>
    </row>
    <row r="1178" spans="2:10">
      <c r="B1178" s="701" t="s">
        <v>85</v>
      </c>
      <c r="C1178" s="736" t="s">
        <v>3436</v>
      </c>
      <c r="D1178" s="691" t="s">
        <v>264</v>
      </c>
      <c r="E1178" s="687">
        <v>500</v>
      </c>
      <c r="F1178" s="216"/>
      <c r="G1178" s="762">
        <f t="shared" si="252"/>
        <v>0</v>
      </c>
      <c r="H1178" s="762"/>
      <c r="I1178" s="782">
        <f t="shared" si="253"/>
        <v>0</v>
      </c>
      <c r="J1178" s="792">
        <f t="shared" si="254"/>
        <v>0</v>
      </c>
    </row>
    <row r="1179" spans="2:10" ht="38.25">
      <c r="B1179" s="701" t="s">
        <v>86</v>
      </c>
      <c r="C1179" s="733" t="s">
        <v>3437</v>
      </c>
      <c r="D1179" s="691" t="s">
        <v>35</v>
      </c>
      <c r="E1179" s="687">
        <v>1</v>
      </c>
      <c r="F1179" s="216"/>
      <c r="G1179" s="762">
        <f t="shared" si="252"/>
        <v>0</v>
      </c>
      <c r="H1179" s="762"/>
      <c r="I1179" s="782">
        <f t="shared" si="253"/>
        <v>0</v>
      </c>
      <c r="J1179" s="792">
        <f t="shared" si="254"/>
        <v>0</v>
      </c>
    </row>
    <row r="1180" spans="2:10" ht="25.5">
      <c r="B1180" s="701" t="s">
        <v>848</v>
      </c>
      <c r="C1180" s="703" t="s">
        <v>5503</v>
      </c>
      <c r="D1180" s="691"/>
      <c r="E1180" s="687"/>
      <c r="F1180" s="734"/>
      <c r="G1180" s="762"/>
      <c r="H1180" s="762"/>
      <c r="I1180" s="781"/>
      <c r="J1180" s="336"/>
    </row>
    <row r="1181" spans="2:10" ht="25.5">
      <c r="B1181" s="701" t="s">
        <v>848</v>
      </c>
      <c r="C1181" s="703" t="s">
        <v>5504</v>
      </c>
      <c r="D1181" s="691"/>
      <c r="E1181" s="687"/>
      <c r="F1181" s="734"/>
      <c r="G1181" s="762"/>
      <c r="H1181" s="762"/>
      <c r="I1181" s="781"/>
      <c r="J1181" s="336"/>
    </row>
    <row r="1182" spans="2:10">
      <c r="B1182" s="701" t="s">
        <v>848</v>
      </c>
      <c r="C1182" s="703" t="s">
        <v>3438</v>
      </c>
      <c r="D1182" s="691"/>
      <c r="E1182" s="687"/>
      <c r="F1182" s="734"/>
      <c r="G1182" s="762"/>
      <c r="H1182" s="762"/>
      <c r="I1182" s="781"/>
      <c r="J1182" s="336"/>
    </row>
    <row r="1183" spans="2:10">
      <c r="B1183" s="701" t="s">
        <v>848</v>
      </c>
      <c r="C1183" s="703" t="s">
        <v>5505</v>
      </c>
      <c r="D1183" s="691"/>
      <c r="E1183" s="687"/>
      <c r="F1183" s="734"/>
      <c r="G1183" s="762"/>
      <c r="H1183" s="762"/>
      <c r="I1183" s="781"/>
      <c r="J1183" s="336"/>
    </row>
    <row r="1184" spans="2:10">
      <c r="B1184" s="701" t="s">
        <v>848</v>
      </c>
      <c r="C1184" s="703" t="s">
        <v>5506</v>
      </c>
      <c r="D1184" s="691"/>
      <c r="E1184" s="687"/>
      <c r="F1184" s="734"/>
      <c r="G1184" s="762"/>
      <c r="H1184" s="762"/>
      <c r="I1184" s="781"/>
      <c r="J1184" s="336"/>
    </row>
    <row r="1185" spans="2:10">
      <c r="B1185" s="701" t="s">
        <v>848</v>
      </c>
      <c r="C1185" s="703" t="s">
        <v>5507</v>
      </c>
      <c r="D1185" s="691"/>
      <c r="E1185" s="687"/>
      <c r="F1185" s="734"/>
      <c r="G1185" s="762"/>
      <c r="H1185" s="762"/>
      <c r="I1185" s="781"/>
      <c r="J1185" s="336"/>
    </row>
    <row r="1186" spans="2:10">
      <c r="B1186" s="701" t="s">
        <v>848</v>
      </c>
      <c r="C1186" s="703" t="s">
        <v>5508</v>
      </c>
      <c r="D1186" s="691"/>
      <c r="E1186" s="687"/>
      <c r="F1186" s="734"/>
      <c r="G1186" s="762"/>
      <c r="H1186" s="762"/>
      <c r="I1186" s="781"/>
      <c r="J1186" s="336"/>
    </row>
    <row r="1187" spans="2:10">
      <c r="B1187" s="701" t="s">
        <v>848</v>
      </c>
      <c r="C1187" s="703" t="s">
        <v>5509</v>
      </c>
      <c r="D1187" s="691"/>
      <c r="E1187" s="687"/>
      <c r="F1187" s="734"/>
      <c r="G1187" s="762"/>
      <c r="H1187" s="762"/>
      <c r="I1187" s="781"/>
      <c r="J1187" s="336"/>
    </row>
    <row r="1188" spans="2:10">
      <c r="B1188" s="701" t="s">
        <v>848</v>
      </c>
      <c r="C1188" s="703" t="s">
        <v>5510</v>
      </c>
      <c r="D1188" s="691"/>
      <c r="E1188" s="687"/>
      <c r="F1188" s="734"/>
      <c r="G1188" s="762"/>
      <c r="H1188" s="762"/>
      <c r="I1188" s="781"/>
      <c r="J1188" s="336"/>
    </row>
    <row r="1189" spans="2:10" ht="25.5">
      <c r="B1189" s="701" t="s">
        <v>239</v>
      </c>
      <c r="C1189" s="737" t="s">
        <v>3439</v>
      </c>
      <c r="D1189" s="697" t="s">
        <v>35</v>
      </c>
      <c r="E1189" s="698">
        <v>3</v>
      </c>
      <c r="F1189" s="216"/>
      <c r="G1189" s="762">
        <f t="shared" ref="G1189:G1194" si="255">F1189*E1189</f>
        <v>0</v>
      </c>
      <c r="H1189" s="762"/>
      <c r="I1189" s="782">
        <f t="shared" ref="I1189:I1194" si="256">G1189*0.1</f>
        <v>0</v>
      </c>
      <c r="J1189" s="792">
        <f t="shared" ref="J1189:J1194" si="257">G1189*0.9</f>
        <v>0</v>
      </c>
    </row>
    <row r="1190" spans="2:10">
      <c r="B1190" s="701" t="s">
        <v>87</v>
      </c>
      <c r="C1190" s="737" t="s">
        <v>3440</v>
      </c>
      <c r="D1190" s="697" t="s">
        <v>35</v>
      </c>
      <c r="E1190" s="738">
        <v>4</v>
      </c>
      <c r="F1190" s="216"/>
      <c r="G1190" s="762">
        <f t="shared" si="255"/>
        <v>0</v>
      </c>
      <c r="H1190" s="762"/>
      <c r="I1190" s="782">
        <f t="shared" si="256"/>
        <v>0</v>
      </c>
      <c r="J1190" s="792">
        <f t="shared" si="257"/>
        <v>0</v>
      </c>
    </row>
    <row r="1191" spans="2:10">
      <c r="B1191" s="701" t="s">
        <v>849</v>
      </c>
      <c r="C1191" s="737" t="s">
        <v>880</v>
      </c>
      <c r="D1191" s="697" t="s">
        <v>35</v>
      </c>
      <c r="E1191" s="698">
        <v>1</v>
      </c>
      <c r="F1191" s="216"/>
      <c r="G1191" s="762">
        <f t="shared" si="255"/>
        <v>0</v>
      </c>
      <c r="H1191" s="762"/>
      <c r="I1191" s="782">
        <f t="shared" si="256"/>
        <v>0</v>
      </c>
      <c r="J1191" s="792">
        <f t="shared" si="257"/>
        <v>0</v>
      </c>
    </row>
    <row r="1192" spans="2:10" ht="25.5">
      <c r="B1192" s="701" t="s">
        <v>88</v>
      </c>
      <c r="C1192" s="739" t="s">
        <v>3442</v>
      </c>
      <c r="D1192" s="697" t="s">
        <v>35</v>
      </c>
      <c r="E1192" s="698">
        <v>3</v>
      </c>
      <c r="F1192" s="216"/>
      <c r="G1192" s="762">
        <f t="shared" si="255"/>
        <v>0</v>
      </c>
      <c r="H1192" s="762"/>
      <c r="I1192" s="782">
        <f t="shared" si="256"/>
        <v>0</v>
      </c>
      <c r="J1192" s="792">
        <f t="shared" si="257"/>
        <v>0</v>
      </c>
    </row>
    <row r="1193" spans="2:10" ht="25.5">
      <c r="B1193" s="701" t="s">
        <v>89</v>
      </c>
      <c r="C1193" s="740" t="s">
        <v>881</v>
      </c>
      <c r="D1193" s="697" t="s">
        <v>35</v>
      </c>
      <c r="E1193" s="698">
        <v>126</v>
      </c>
      <c r="F1193" s="216"/>
      <c r="G1193" s="762">
        <f t="shared" si="255"/>
        <v>0</v>
      </c>
      <c r="H1193" s="762"/>
      <c r="I1193" s="782">
        <f t="shared" si="256"/>
        <v>0</v>
      </c>
      <c r="J1193" s="792">
        <f t="shared" si="257"/>
        <v>0</v>
      </c>
    </row>
    <row r="1194" spans="2:10">
      <c r="B1194" s="701" t="s">
        <v>850</v>
      </c>
      <c r="C1194" s="740" t="s">
        <v>882</v>
      </c>
      <c r="D1194" s="697" t="s">
        <v>35</v>
      </c>
      <c r="E1194" s="698">
        <v>63</v>
      </c>
      <c r="F1194" s="216"/>
      <c r="G1194" s="762">
        <f t="shared" si="255"/>
        <v>0</v>
      </c>
      <c r="H1194" s="762"/>
      <c r="I1194" s="782">
        <f t="shared" si="256"/>
        <v>0</v>
      </c>
      <c r="J1194" s="792">
        <f t="shared" si="257"/>
        <v>0</v>
      </c>
    </row>
    <row r="1195" spans="2:10">
      <c r="B1195" s="399" t="s">
        <v>848</v>
      </c>
      <c r="C1195" s="735" t="s">
        <v>3445</v>
      </c>
      <c r="D1195" s="694"/>
      <c r="E1195" s="695"/>
      <c r="F1195" s="142"/>
      <c r="G1195" s="163"/>
      <c r="H1195" s="163"/>
      <c r="I1195" s="781"/>
      <c r="J1195" s="336"/>
    </row>
    <row r="1196" spans="2:10" ht="25.5">
      <c r="B1196" s="701" t="s">
        <v>230</v>
      </c>
      <c r="C1196" s="736" t="s">
        <v>5351</v>
      </c>
      <c r="D1196" s="691" t="s">
        <v>35</v>
      </c>
      <c r="E1196" s="687">
        <v>4</v>
      </c>
      <c r="F1196" s="216"/>
      <c r="G1196" s="762">
        <f t="shared" ref="G1196:G1200" si="258">F1196*E1196</f>
        <v>0</v>
      </c>
      <c r="H1196" s="762"/>
      <c r="I1196" s="782">
        <f t="shared" ref="I1196:I1200" si="259">G1196*0.1</f>
        <v>0</v>
      </c>
      <c r="J1196" s="792">
        <f t="shared" ref="J1196:J1200" si="260">G1196*0.9</f>
        <v>0</v>
      </c>
    </row>
    <row r="1197" spans="2:10" ht="25.5">
      <c r="B1197" s="701" t="s">
        <v>231</v>
      </c>
      <c r="C1197" s="736" t="s">
        <v>3433</v>
      </c>
      <c r="D1197" s="691" t="s">
        <v>35</v>
      </c>
      <c r="E1197" s="687">
        <v>1</v>
      </c>
      <c r="F1197" s="216"/>
      <c r="G1197" s="762">
        <f t="shared" si="258"/>
        <v>0</v>
      </c>
      <c r="H1197" s="762"/>
      <c r="I1197" s="782">
        <f t="shared" si="259"/>
        <v>0</v>
      </c>
      <c r="J1197" s="792">
        <f t="shared" si="260"/>
        <v>0</v>
      </c>
    </row>
    <row r="1198" spans="2:10" ht="25.5">
      <c r="B1198" s="701" t="s">
        <v>851</v>
      </c>
      <c r="C1198" s="736" t="s">
        <v>3434</v>
      </c>
      <c r="D1198" s="691" t="s">
        <v>264</v>
      </c>
      <c r="E1198" s="687">
        <v>210</v>
      </c>
      <c r="F1198" s="216"/>
      <c r="G1198" s="762">
        <f t="shared" si="258"/>
        <v>0</v>
      </c>
      <c r="H1198" s="762"/>
      <c r="I1198" s="782">
        <f t="shared" si="259"/>
        <v>0</v>
      </c>
      <c r="J1198" s="792">
        <f t="shared" si="260"/>
        <v>0</v>
      </c>
    </row>
    <row r="1199" spans="2:10">
      <c r="B1199" s="701" t="s">
        <v>852</v>
      </c>
      <c r="C1199" s="736" t="s">
        <v>3436</v>
      </c>
      <c r="D1199" s="691" t="s">
        <v>264</v>
      </c>
      <c r="E1199" s="687">
        <v>50</v>
      </c>
      <c r="F1199" s="216"/>
      <c r="G1199" s="762">
        <f t="shared" si="258"/>
        <v>0</v>
      </c>
      <c r="H1199" s="762"/>
      <c r="I1199" s="782">
        <f t="shared" si="259"/>
        <v>0</v>
      </c>
      <c r="J1199" s="792">
        <f t="shared" si="260"/>
        <v>0</v>
      </c>
    </row>
    <row r="1200" spans="2:10" ht="38.25">
      <c r="B1200" s="701" t="s">
        <v>853</v>
      </c>
      <c r="C1200" s="733" t="s">
        <v>3446</v>
      </c>
      <c r="D1200" s="691" t="s">
        <v>35</v>
      </c>
      <c r="E1200" s="687">
        <v>1</v>
      </c>
      <c r="F1200" s="216"/>
      <c r="G1200" s="762">
        <f t="shared" si="258"/>
        <v>0</v>
      </c>
      <c r="H1200" s="762"/>
      <c r="I1200" s="782">
        <f t="shared" si="259"/>
        <v>0</v>
      </c>
      <c r="J1200" s="792">
        <f t="shared" si="260"/>
        <v>0</v>
      </c>
    </row>
    <row r="1201" spans="2:10" ht="25.5">
      <c r="B1201" s="701" t="s">
        <v>848</v>
      </c>
      <c r="C1201" s="703" t="s">
        <v>5503</v>
      </c>
      <c r="D1201" s="691"/>
      <c r="E1201" s="687"/>
      <c r="F1201" s="734"/>
      <c r="G1201" s="762"/>
      <c r="H1201" s="762"/>
      <c r="I1201" s="781"/>
      <c r="J1201" s="336"/>
    </row>
    <row r="1202" spans="2:10" ht="25.5">
      <c r="B1202" s="701" t="s">
        <v>848</v>
      </c>
      <c r="C1202" s="703" t="s">
        <v>5511</v>
      </c>
      <c r="D1202" s="691"/>
      <c r="E1202" s="687"/>
      <c r="F1202" s="734"/>
      <c r="G1202" s="762"/>
      <c r="H1202" s="762"/>
      <c r="I1202" s="781"/>
      <c r="J1202" s="336"/>
    </row>
    <row r="1203" spans="2:10">
      <c r="B1203" s="701" t="s">
        <v>848</v>
      </c>
      <c r="C1203" s="703" t="s">
        <v>3438</v>
      </c>
      <c r="D1203" s="691"/>
      <c r="E1203" s="687"/>
      <c r="F1203" s="734"/>
      <c r="G1203" s="762"/>
      <c r="H1203" s="762"/>
      <c r="I1203" s="781"/>
      <c r="J1203" s="336"/>
    </row>
    <row r="1204" spans="2:10">
      <c r="B1204" s="701" t="s">
        <v>848</v>
      </c>
      <c r="C1204" s="703" t="s">
        <v>5505</v>
      </c>
      <c r="D1204" s="691"/>
      <c r="E1204" s="687"/>
      <c r="F1204" s="734"/>
      <c r="G1204" s="762"/>
      <c r="H1204" s="762"/>
      <c r="I1204" s="781"/>
      <c r="J1204" s="336"/>
    </row>
    <row r="1205" spans="2:10">
      <c r="B1205" s="701" t="s">
        <v>848</v>
      </c>
      <c r="C1205" s="703" t="s">
        <v>5506</v>
      </c>
      <c r="D1205" s="691"/>
      <c r="E1205" s="687"/>
      <c r="F1205" s="734"/>
      <c r="G1205" s="762"/>
      <c r="H1205" s="762"/>
      <c r="I1205" s="781"/>
      <c r="J1205" s="336"/>
    </row>
    <row r="1206" spans="2:10">
      <c r="B1206" s="701" t="s">
        <v>848</v>
      </c>
      <c r="C1206" s="703" t="s">
        <v>5507</v>
      </c>
      <c r="D1206" s="691"/>
      <c r="E1206" s="687"/>
      <c r="F1206" s="734"/>
      <c r="G1206" s="762"/>
      <c r="H1206" s="762"/>
      <c r="I1206" s="781"/>
      <c r="J1206" s="336"/>
    </row>
    <row r="1207" spans="2:10">
      <c r="B1207" s="701" t="s">
        <v>848</v>
      </c>
      <c r="C1207" s="703" t="s">
        <v>5508</v>
      </c>
      <c r="D1207" s="691"/>
      <c r="E1207" s="687"/>
      <c r="F1207" s="734"/>
      <c r="G1207" s="762"/>
      <c r="H1207" s="762"/>
      <c r="I1207" s="781"/>
      <c r="J1207" s="336"/>
    </row>
    <row r="1208" spans="2:10">
      <c r="B1208" s="701" t="s">
        <v>848</v>
      </c>
      <c r="C1208" s="703" t="s">
        <v>5509</v>
      </c>
      <c r="D1208" s="691"/>
      <c r="E1208" s="687"/>
      <c r="F1208" s="734"/>
      <c r="G1208" s="762"/>
      <c r="H1208" s="762"/>
      <c r="I1208" s="781"/>
      <c r="J1208" s="336"/>
    </row>
    <row r="1209" spans="2:10" ht="25.5">
      <c r="B1209" s="701" t="s">
        <v>854</v>
      </c>
      <c r="C1209" s="737" t="s">
        <v>3447</v>
      </c>
      <c r="D1209" s="697" t="s">
        <v>35</v>
      </c>
      <c r="E1209" s="698">
        <v>1</v>
      </c>
      <c r="F1209" s="216"/>
      <c r="G1209" s="762">
        <f t="shared" ref="G1209:G1214" si="261">F1209*E1209</f>
        <v>0</v>
      </c>
      <c r="H1209" s="762"/>
      <c r="I1209" s="782">
        <f t="shared" ref="I1209:I1214" si="262">G1209*0.1</f>
        <v>0</v>
      </c>
      <c r="J1209" s="792">
        <f t="shared" ref="J1209:J1214" si="263">G1209*0.9</f>
        <v>0</v>
      </c>
    </row>
    <row r="1210" spans="2:10">
      <c r="B1210" s="701" t="s">
        <v>855</v>
      </c>
      <c r="C1210" s="737" t="s">
        <v>3440</v>
      </c>
      <c r="D1210" s="697" t="s">
        <v>35</v>
      </c>
      <c r="E1210" s="738">
        <v>3</v>
      </c>
      <c r="F1210" s="216"/>
      <c r="G1210" s="762">
        <f t="shared" si="261"/>
        <v>0</v>
      </c>
      <c r="H1210" s="762"/>
      <c r="I1210" s="782">
        <f t="shared" si="262"/>
        <v>0</v>
      </c>
      <c r="J1210" s="792">
        <f t="shared" si="263"/>
        <v>0</v>
      </c>
    </row>
    <row r="1211" spans="2:10">
      <c r="B1211" s="701" t="s">
        <v>856</v>
      </c>
      <c r="C1211" s="737" t="s">
        <v>880</v>
      </c>
      <c r="D1211" s="697" t="s">
        <v>35</v>
      </c>
      <c r="E1211" s="698">
        <v>1</v>
      </c>
      <c r="F1211" s="216"/>
      <c r="G1211" s="762">
        <f t="shared" si="261"/>
        <v>0</v>
      </c>
      <c r="H1211" s="762"/>
      <c r="I1211" s="782">
        <f t="shared" si="262"/>
        <v>0</v>
      </c>
      <c r="J1211" s="792">
        <f t="shared" si="263"/>
        <v>0</v>
      </c>
    </row>
    <row r="1212" spans="2:10" ht="25.5">
      <c r="B1212" s="701" t="s">
        <v>857</v>
      </c>
      <c r="C1212" s="739" t="s">
        <v>3442</v>
      </c>
      <c r="D1212" s="697" t="s">
        <v>35</v>
      </c>
      <c r="E1212" s="698">
        <v>1</v>
      </c>
      <c r="F1212" s="216"/>
      <c r="G1212" s="762">
        <f t="shared" si="261"/>
        <v>0</v>
      </c>
      <c r="H1212" s="762"/>
      <c r="I1212" s="782">
        <f t="shared" si="262"/>
        <v>0</v>
      </c>
      <c r="J1212" s="792">
        <f t="shared" si="263"/>
        <v>0</v>
      </c>
    </row>
    <row r="1213" spans="2:10" ht="25.5">
      <c r="B1213" s="701" t="s">
        <v>858</v>
      </c>
      <c r="C1213" s="740" t="s">
        <v>881</v>
      </c>
      <c r="D1213" s="697" t="s">
        <v>35</v>
      </c>
      <c r="E1213" s="698">
        <v>18</v>
      </c>
      <c r="F1213" s="216"/>
      <c r="G1213" s="762">
        <f t="shared" si="261"/>
        <v>0</v>
      </c>
      <c r="H1213" s="762"/>
      <c r="I1213" s="782">
        <f t="shared" si="262"/>
        <v>0</v>
      </c>
      <c r="J1213" s="792">
        <f t="shared" si="263"/>
        <v>0</v>
      </c>
    </row>
    <row r="1214" spans="2:10">
      <c r="B1214" s="701" t="s">
        <v>859</v>
      </c>
      <c r="C1214" s="740" t="s">
        <v>882</v>
      </c>
      <c r="D1214" s="697" t="s">
        <v>35</v>
      </c>
      <c r="E1214" s="698">
        <v>9</v>
      </c>
      <c r="F1214" s="216"/>
      <c r="G1214" s="762">
        <f t="shared" si="261"/>
        <v>0</v>
      </c>
      <c r="H1214" s="762"/>
      <c r="I1214" s="782">
        <f t="shared" si="262"/>
        <v>0</v>
      </c>
      <c r="J1214" s="792">
        <f t="shared" si="263"/>
        <v>0</v>
      </c>
    </row>
    <row r="1215" spans="2:10">
      <c r="B1215" s="701"/>
      <c r="C1215" s="740"/>
      <c r="D1215" s="697"/>
      <c r="E1215" s="698"/>
      <c r="F1215" s="734"/>
      <c r="G1215" s="762"/>
      <c r="H1215" s="762"/>
      <c r="I1215" s="781"/>
      <c r="J1215" s="336"/>
    </row>
    <row r="1216" spans="2:10" ht="13.5" thickBot="1">
      <c r="B1216" s="741"/>
      <c r="C1216" s="742" t="s">
        <v>883</v>
      </c>
      <c r="D1216" s="743"/>
      <c r="E1216" s="744"/>
      <c r="F1216" s="808"/>
      <c r="G1216" s="771">
        <f>SUM(G1147:G1214)</f>
        <v>0</v>
      </c>
      <c r="H1216" s="777"/>
      <c r="I1216" s="786">
        <f>SUM(I1144:I1215)</f>
        <v>0</v>
      </c>
      <c r="J1216" s="793">
        <f>SUM(J1143:J1215)</f>
        <v>0</v>
      </c>
    </row>
    <row r="1217" spans="2:10" ht="13.5" thickTop="1">
      <c r="B1217" s="399"/>
      <c r="C1217" s="400"/>
      <c r="D1217" s="8"/>
      <c r="E1217" s="105"/>
      <c r="F1217" s="142"/>
      <c r="G1217" s="163"/>
      <c r="H1217" s="163"/>
      <c r="I1217" s="781"/>
      <c r="J1217" s="336"/>
    </row>
    <row r="1218" spans="2:10">
      <c r="B1218" s="399"/>
      <c r="C1218" s="400"/>
      <c r="D1218" s="8"/>
      <c r="E1218" s="105"/>
      <c r="F1218" s="142"/>
      <c r="G1218" s="163"/>
      <c r="H1218" s="163"/>
      <c r="I1218" s="781"/>
      <c r="J1218" s="336"/>
    </row>
    <row r="1219" spans="2:10" ht="25.5">
      <c r="B1219" s="372" t="s">
        <v>107</v>
      </c>
      <c r="C1219" s="400" t="s">
        <v>833</v>
      </c>
      <c r="D1219" s="8"/>
      <c r="E1219" s="161"/>
      <c r="F1219" s="142"/>
      <c r="G1219" s="163"/>
      <c r="H1219" s="163"/>
      <c r="I1219" s="781"/>
      <c r="J1219" s="336"/>
    </row>
    <row r="1220" spans="2:10">
      <c r="B1220" s="399"/>
      <c r="C1220" s="400"/>
      <c r="D1220" s="8"/>
      <c r="E1220" s="105"/>
      <c r="F1220" s="142"/>
      <c r="G1220" s="163"/>
      <c r="H1220" s="163"/>
      <c r="I1220" s="781"/>
      <c r="J1220" s="336"/>
    </row>
    <row r="1221" spans="2:10" ht="344.25">
      <c r="B1221" s="511" t="s">
        <v>6</v>
      </c>
      <c r="C1221" s="461" t="s">
        <v>3448</v>
      </c>
      <c r="D1221" s="401" t="s">
        <v>219</v>
      </c>
      <c r="E1221" s="461">
        <v>1</v>
      </c>
      <c r="F1221" s="216"/>
      <c r="G1221" s="762">
        <f t="shared" ref="G1221:G1252" si="264">F1221*E1221</f>
        <v>0</v>
      </c>
      <c r="H1221" s="762"/>
      <c r="I1221" s="782">
        <f t="shared" ref="I1221:I1252" si="265">G1221*0.1</f>
        <v>0</v>
      </c>
      <c r="J1221" s="792">
        <f t="shared" ref="J1221:J1252" si="266">G1221*0.9</f>
        <v>0</v>
      </c>
    </row>
    <row r="1222" spans="2:10">
      <c r="B1222" s="511" t="s">
        <v>26</v>
      </c>
      <c r="C1222" s="461" t="s">
        <v>3449</v>
      </c>
      <c r="D1222" s="401" t="s">
        <v>35</v>
      </c>
      <c r="E1222" s="461">
        <f>E1221*2</f>
        <v>2</v>
      </c>
      <c r="F1222" s="216"/>
      <c r="G1222" s="762">
        <f t="shared" si="264"/>
        <v>0</v>
      </c>
      <c r="H1222" s="762"/>
      <c r="I1222" s="782">
        <f t="shared" si="265"/>
        <v>0</v>
      </c>
      <c r="J1222" s="792">
        <f t="shared" si="266"/>
        <v>0</v>
      </c>
    </row>
    <row r="1223" spans="2:10" ht="89.25">
      <c r="B1223" s="511" t="s">
        <v>27</v>
      </c>
      <c r="C1223" s="461" t="s">
        <v>3450</v>
      </c>
      <c r="D1223" s="401" t="s">
        <v>35</v>
      </c>
      <c r="E1223" s="461">
        <v>1</v>
      </c>
      <c r="F1223" s="216"/>
      <c r="G1223" s="762">
        <f t="shared" si="264"/>
        <v>0</v>
      </c>
      <c r="H1223" s="762"/>
      <c r="I1223" s="782">
        <f t="shared" si="265"/>
        <v>0</v>
      </c>
      <c r="J1223" s="792">
        <f t="shared" si="266"/>
        <v>0</v>
      </c>
    </row>
    <row r="1224" spans="2:10" ht="102">
      <c r="B1224" s="511" t="s">
        <v>28</v>
      </c>
      <c r="C1224" s="461" t="s">
        <v>3451</v>
      </c>
      <c r="D1224" s="401" t="s">
        <v>35</v>
      </c>
      <c r="E1224" s="461">
        <v>1</v>
      </c>
      <c r="F1224" s="216"/>
      <c r="G1224" s="762">
        <f t="shared" si="264"/>
        <v>0</v>
      </c>
      <c r="H1224" s="762"/>
      <c r="I1224" s="782">
        <f t="shared" si="265"/>
        <v>0</v>
      </c>
      <c r="J1224" s="792">
        <f t="shared" si="266"/>
        <v>0</v>
      </c>
    </row>
    <row r="1225" spans="2:10" ht="25.5">
      <c r="B1225" s="511" t="s">
        <v>31</v>
      </c>
      <c r="C1225" s="461" t="s">
        <v>884</v>
      </c>
      <c r="D1225" s="401" t="s">
        <v>35</v>
      </c>
      <c r="E1225" s="461">
        <v>47</v>
      </c>
      <c r="F1225" s="216"/>
      <c r="G1225" s="762">
        <f t="shared" si="264"/>
        <v>0</v>
      </c>
      <c r="H1225" s="762"/>
      <c r="I1225" s="782">
        <f t="shared" si="265"/>
        <v>0</v>
      </c>
      <c r="J1225" s="792">
        <f t="shared" si="266"/>
        <v>0</v>
      </c>
    </row>
    <row r="1226" spans="2:10" ht="38.25">
      <c r="B1226" s="511" t="s">
        <v>32</v>
      </c>
      <c r="C1226" s="461" t="s">
        <v>885</v>
      </c>
      <c r="D1226" s="401" t="s">
        <v>35</v>
      </c>
      <c r="E1226" s="461">
        <v>309</v>
      </c>
      <c r="F1226" s="216"/>
      <c r="G1226" s="762">
        <f t="shared" si="264"/>
        <v>0</v>
      </c>
      <c r="H1226" s="762"/>
      <c r="I1226" s="782">
        <f t="shared" si="265"/>
        <v>0</v>
      </c>
      <c r="J1226" s="792">
        <f t="shared" si="266"/>
        <v>0</v>
      </c>
    </row>
    <row r="1227" spans="2:10" ht="63.75">
      <c r="B1227" s="511" t="s">
        <v>33</v>
      </c>
      <c r="C1227" s="461" t="s">
        <v>3452</v>
      </c>
      <c r="D1227" s="401" t="s">
        <v>35</v>
      </c>
      <c r="E1227" s="461">
        <v>3</v>
      </c>
      <c r="F1227" s="216"/>
      <c r="G1227" s="762">
        <f t="shared" si="264"/>
        <v>0</v>
      </c>
      <c r="H1227" s="762"/>
      <c r="I1227" s="782">
        <f t="shared" si="265"/>
        <v>0</v>
      </c>
      <c r="J1227" s="792">
        <f t="shared" si="266"/>
        <v>0</v>
      </c>
    </row>
    <row r="1228" spans="2:10">
      <c r="B1228" s="511" t="s">
        <v>34</v>
      </c>
      <c r="C1228" s="461" t="s">
        <v>3453</v>
      </c>
      <c r="D1228" s="401" t="s">
        <v>35</v>
      </c>
      <c r="E1228" s="461">
        <v>312</v>
      </c>
      <c r="F1228" s="216"/>
      <c r="G1228" s="762">
        <f t="shared" si="264"/>
        <v>0</v>
      </c>
      <c r="H1228" s="762"/>
      <c r="I1228" s="782">
        <f t="shared" si="265"/>
        <v>0</v>
      </c>
      <c r="J1228" s="792">
        <f t="shared" si="266"/>
        <v>0</v>
      </c>
    </row>
    <row r="1229" spans="2:10" ht="51">
      <c r="B1229" s="511" t="s">
        <v>36</v>
      </c>
      <c r="C1229" s="461" t="s">
        <v>3454</v>
      </c>
      <c r="D1229" s="401" t="s">
        <v>35</v>
      </c>
      <c r="E1229" s="461">
        <v>10</v>
      </c>
      <c r="F1229" s="216"/>
      <c r="G1229" s="762">
        <f t="shared" si="264"/>
        <v>0</v>
      </c>
      <c r="H1229" s="762"/>
      <c r="I1229" s="782">
        <f t="shared" si="265"/>
        <v>0</v>
      </c>
      <c r="J1229" s="792">
        <f t="shared" si="266"/>
        <v>0</v>
      </c>
    </row>
    <row r="1230" spans="2:10" ht="63.75">
      <c r="B1230" s="511" t="s">
        <v>37</v>
      </c>
      <c r="C1230" s="461" t="s">
        <v>886</v>
      </c>
      <c r="D1230" s="401" t="s">
        <v>35</v>
      </c>
      <c r="E1230" s="461">
        <v>29</v>
      </c>
      <c r="F1230" s="216"/>
      <c r="G1230" s="762">
        <f t="shared" si="264"/>
        <v>0</v>
      </c>
      <c r="H1230" s="762"/>
      <c r="I1230" s="782">
        <f t="shared" si="265"/>
        <v>0</v>
      </c>
      <c r="J1230" s="792">
        <f t="shared" si="266"/>
        <v>0</v>
      </c>
    </row>
    <row r="1231" spans="2:10" ht="76.5">
      <c r="B1231" s="511" t="s">
        <v>63</v>
      </c>
      <c r="C1231" s="461" t="s">
        <v>887</v>
      </c>
      <c r="D1231" s="401" t="s">
        <v>35</v>
      </c>
      <c r="E1231" s="461">
        <v>26</v>
      </c>
      <c r="F1231" s="216"/>
      <c r="G1231" s="762">
        <f t="shared" si="264"/>
        <v>0</v>
      </c>
      <c r="H1231" s="762"/>
      <c r="I1231" s="782">
        <f t="shared" si="265"/>
        <v>0</v>
      </c>
      <c r="J1231" s="792">
        <f t="shared" si="266"/>
        <v>0</v>
      </c>
    </row>
    <row r="1232" spans="2:10" ht="51">
      <c r="B1232" s="511" t="s">
        <v>64</v>
      </c>
      <c r="C1232" s="461" t="s">
        <v>3455</v>
      </c>
      <c r="D1232" s="401" t="s">
        <v>35</v>
      </c>
      <c r="E1232" s="461">
        <v>47</v>
      </c>
      <c r="F1232" s="216"/>
      <c r="G1232" s="762">
        <f t="shared" si="264"/>
        <v>0</v>
      </c>
      <c r="H1232" s="762"/>
      <c r="I1232" s="782">
        <f t="shared" si="265"/>
        <v>0</v>
      </c>
      <c r="J1232" s="792">
        <f t="shared" si="266"/>
        <v>0</v>
      </c>
    </row>
    <row r="1233" spans="2:10" ht="51">
      <c r="B1233" s="511" t="s">
        <v>65</v>
      </c>
      <c r="C1233" s="461" t="s">
        <v>3456</v>
      </c>
      <c r="D1233" s="401" t="s">
        <v>35</v>
      </c>
      <c r="E1233" s="461">
        <v>2</v>
      </c>
      <c r="F1233" s="216"/>
      <c r="G1233" s="762">
        <f t="shared" si="264"/>
        <v>0</v>
      </c>
      <c r="H1233" s="762"/>
      <c r="I1233" s="782">
        <f t="shared" si="265"/>
        <v>0</v>
      </c>
      <c r="J1233" s="792">
        <f t="shared" si="266"/>
        <v>0</v>
      </c>
    </row>
    <row r="1234" spans="2:10">
      <c r="B1234" s="511" t="s">
        <v>66</v>
      </c>
      <c r="C1234" s="461" t="s">
        <v>890</v>
      </c>
      <c r="D1234" s="401" t="s">
        <v>35</v>
      </c>
      <c r="E1234" s="461">
        <f>E1233*2</f>
        <v>4</v>
      </c>
      <c r="F1234" s="216"/>
      <c r="G1234" s="762">
        <f t="shared" si="264"/>
        <v>0</v>
      </c>
      <c r="H1234" s="762"/>
      <c r="I1234" s="782">
        <f t="shared" si="265"/>
        <v>0</v>
      </c>
      <c r="J1234" s="792">
        <f t="shared" si="266"/>
        <v>0</v>
      </c>
    </row>
    <row r="1235" spans="2:10" ht="102">
      <c r="B1235" s="511" t="s">
        <v>78</v>
      </c>
      <c r="C1235" s="461" t="s">
        <v>888</v>
      </c>
      <c r="D1235" s="401" t="s">
        <v>35</v>
      </c>
      <c r="E1235" s="461">
        <v>3</v>
      </c>
      <c r="F1235" s="216"/>
      <c r="G1235" s="762">
        <f t="shared" si="264"/>
        <v>0</v>
      </c>
      <c r="H1235" s="762"/>
      <c r="I1235" s="782">
        <f t="shared" si="265"/>
        <v>0</v>
      </c>
      <c r="J1235" s="792">
        <f t="shared" si="266"/>
        <v>0</v>
      </c>
    </row>
    <row r="1236" spans="2:10" ht="89.25">
      <c r="B1236" s="511" t="s">
        <v>92</v>
      </c>
      <c r="C1236" s="461" t="s">
        <v>3457</v>
      </c>
      <c r="D1236" s="401" t="s">
        <v>35</v>
      </c>
      <c r="E1236" s="461">
        <v>11</v>
      </c>
      <c r="F1236" s="216"/>
      <c r="G1236" s="762">
        <f t="shared" si="264"/>
        <v>0</v>
      </c>
      <c r="H1236" s="762"/>
      <c r="I1236" s="782">
        <f t="shared" si="265"/>
        <v>0</v>
      </c>
      <c r="J1236" s="792">
        <f t="shared" si="266"/>
        <v>0</v>
      </c>
    </row>
    <row r="1237" spans="2:10" ht="63.75">
      <c r="B1237" s="511" t="s">
        <v>79</v>
      </c>
      <c r="C1237" s="461" t="s">
        <v>3458</v>
      </c>
      <c r="D1237" s="401" t="s">
        <v>35</v>
      </c>
      <c r="E1237" s="461">
        <v>5</v>
      </c>
      <c r="F1237" s="216"/>
      <c r="G1237" s="762">
        <f t="shared" si="264"/>
        <v>0</v>
      </c>
      <c r="H1237" s="762"/>
      <c r="I1237" s="782">
        <f t="shared" si="265"/>
        <v>0</v>
      </c>
      <c r="J1237" s="792">
        <f t="shared" si="266"/>
        <v>0</v>
      </c>
    </row>
    <row r="1238" spans="2:10" ht="51">
      <c r="B1238" s="511" t="s">
        <v>80</v>
      </c>
      <c r="C1238" s="461" t="s">
        <v>3459</v>
      </c>
      <c r="D1238" s="401" t="s">
        <v>35</v>
      </c>
      <c r="E1238" s="461">
        <v>3</v>
      </c>
      <c r="F1238" s="216"/>
      <c r="G1238" s="762">
        <f t="shared" si="264"/>
        <v>0</v>
      </c>
      <c r="H1238" s="762"/>
      <c r="I1238" s="782">
        <f t="shared" si="265"/>
        <v>0</v>
      </c>
      <c r="J1238" s="792">
        <f t="shared" si="266"/>
        <v>0</v>
      </c>
    </row>
    <row r="1239" spans="2:10" ht="51">
      <c r="B1239" s="511" t="s">
        <v>82</v>
      </c>
      <c r="C1239" s="461" t="s">
        <v>3460</v>
      </c>
      <c r="D1239" s="401" t="s">
        <v>35</v>
      </c>
      <c r="E1239" s="461">
        <v>3</v>
      </c>
      <c r="F1239" s="216"/>
      <c r="G1239" s="762">
        <f t="shared" si="264"/>
        <v>0</v>
      </c>
      <c r="H1239" s="762"/>
      <c r="I1239" s="782">
        <f t="shared" si="265"/>
        <v>0</v>
      </c>
      <c r="J1239" s="792">
        <f t="shared" si="266"/>
        <v>0</v>
      </c>
    </row>
    <row r="1240" spans="2:10" ht="38.25">
      <c r="B1240" s="511" t="s">
        <v>83</v>
      </c>
      <c r="C1240" s="461" t="s">
        <v>3461</v>
      </c>
      <c r="D1240" s="401" t="s">
        <v>35</v>
      </c>
      <c r="E1240" s="461">
        <f>E1225</f>
        <v>47</v>
      </c>
      <c r="F1240" s="216"/>
      <c r="G1240" s="762">
        <f t="shared" si="264"/>
        <v>0</v>
      </c>
      <c r="H1240" s="762"/>
      <c r="I1240" s="782">
        <f t="shared" si="265"/>
        <v>0</v>
      </c>
      <c r="J1240" s="792">
        <f t="shared" si="266"/>
        <v>0</v>
      </c>
    </row>
    <row r="1241" spans="2:10" ht="25.5">
      <c r="B1241" s="511" t="s">
        <v>84</v>
      </c>
      <c r="C1241" s="461" t="s">
        <v>3462</v>
      </c>
      <c r="D1241" s="401" t="s">
        <v>35</v>
      </c>
      <c r="E1241" s="461">
        <f>E1232</f>
        <v>47</v>
      </c>
      <c r="F1241" s="216"/>
      <c r="G1241" s="762">
        <f t="shared" si="264"/>
        <v>0</v>
      </c>
      <c r="H1241" s="762"/>
      <c r="I1241" s="782">
        <f t="shared" si="265"/>
        <v>0</v>
      </c>
      <c r="J1241" s="792">
        <f t="shared" si="266"/>
        <v>0</v>
      </c>
    </row>
    <row r="1242" spans="2:10" ht="25.5">
      <c r="B1242" s="511" t="s">
        <v>85</v>
      </c>
      <c r="C1242" s="461" t="s">
        <v>3463</v>
      </c>
      <c r="D1242" s="401" t="s">
        <v>35</v>
      </c>
      <c r="E1242" s="461">
        <f>E1225</f>
        <v>47</v>
      </c>
      <c r="F1242" s="216"/>
      <c r="G1242" s="762">
        <f t="shared" si="264"/>
        <v>0</v>
      </c>
      <c r="H1242" s="762"/>
      <c r="I1242" s="782">
        <f t="shared" si="265"/>
        <v>0</v>
      </c>
      <c r="J1242" s="792">
        <f t="shared" si="266"/>
        <v>0</v>
      </c>
    </row>
    <row r="1243" spans="2:10" ht="25.5">
      <c r="B1243" s="511" t="s">
        <v>86</v>
      </c>
      <c r="C1243" s="461" t="s">
        <v>3464</v>
      </c>
      <c r="D1243" s="401" t="s">
        <v>35</v>
      </c>
      <c r="E1243" s="461">
        <f>E1226+E1227+E1229+E1230+E1231+E1232+E1233+E1235+E1236+E1237+E1238+E1239</f>
        <v>451</v>
      </c>
      <c r="F1243" s="216"/>
      <c r="G1243" s="762">
        <f t="shared" si="264"/>
        <v>0</v>
      </c>
      <c r="H1243" s="762"/>
      <c r="I1243" s="782">
        <f t="shared" si="265"/>
        <v>0</v>
      </c>
      <c r="J1243" s="792">
        <f t="shared" si="266"/>
        <v>0</v>
      </c>
    </row>
    <row r="1244" spans="2:10" ht="114.75">
      <c r="B1244" s="511" t="s">
        <v>239</v>
      </c>
      <c r="C1244" s="461" t="s">
        <v>3465</v>
      </c>
      <c r="D1244" s="401" t="s">
        <v>219</v>
      </c>
      <c r="E1244" s="461">
        <v>1</v>
      </c>
      <c r="F1244" s="216"/>
      <c r="G1244" s="762">
        <f t="shared" si="264"/>
        <v>0</v>
      </c>
      <c r="H1244" s="762"/>
      <c r="I1244" s="782">
        <f t="shared" si="265"/>
        <v>0</v>
      </c>
      <c r="J1244" s="792">
        <f t="shared" si="266"/>
        <v>0</v>
      </c>
    </row>
    <row r="1245" spans="2:10">
      <c r="B1245" s="511" t="s">
        <v>87</v>
      </c>
      <c r="C1245" s="461" t="s">
        <v>3466</v>
      </c>
      <c r="D1245" s="401" t="s">
        <v>219</v>
      </c>
      <c r="E1245" s="461">
        <v>1</v>
      </c>
      <c r="F1245" s="216"/>
      <c r="G1245" s="762">
        <f t="shared" si="264"/>
        <v>0</v>
      </c>
      <c r="H1245" s="762"/>
      <c r="I1245" s="782">
        <f t="shared" si="265"/>
        <v>0</v>
      </c>
      <c r="J1245" s="792">
        <f t="shared" si="266"/>
        <v>0</v>
      </c>
    </row>
    <row r="1246" spans="2:10" ht="38.25">
      <c r="B1246" s="511" t="s">
        <v>849</v>
      </c>
      <c r="C1246" s="461" t="s">
        <v>3467</v>
      </c>
      <c r="D1246" s="401" t="s">
        <v>219</v>
      </c>
      <c r="E1246" s="461">
        <v>1</v>
      </c>
      <c r="F1246" s="216"/>
      <c r="G1246" s="762">
        <f t="shared" si="264"/>
        <v>0</v>
      </c>
      <c r="H1246" s="762"/>
      <c r="I1246" s="782">
        <f t="shared" si="265"/>
        <v>0</v>
      </c>
      <c r="J1246" s="792">
        <f t="shared" si="266"/>
        <v>0</v>
      </c>
    </row>
    <row r="1247" spans="2:10">
      <c r="B1247" s="511" t="s">
        <v>88</v>
      </c>
      <c r="C1247" s="461" t="s">
        <v>892</v>
      </c>
      <c r="D1247" s="401" t="s">
        <v>219</v>
      </c>
      <c r="E1247" s="461">
        <v>1</v>
      </c>
      <c r="F1247" s="142">
        <f>ROUND(((SUM(G1244:G1246))*0.02),0)</f>
        <v>0</v>
      </c>
      <c r="G1247" s="762">
        <f t="shared" si="264"/>
        <v>0</v>
      </c>
      <c r="H1247" s="762"/>
      <c r="I1247" s="782">
        <f t="shared" si="265"/>
        <v>0</v>
      </c>
      <c r="J1247" s="792">
        <f t="shared" si="266"/>
        <v>0</v>
      </c>
    </row>
    <row r="1248" spans="2:10" ht="25.5">
      <c r="B1248" s="511" t="s">
        <v>89</v>
      </c>
      <c r="C1248" s="461" t="s">
        <v>3468</v>
      </c>
      <c r="D1248" s="401" t="s">
        <v>264</v>
      </c>
      <c r="E1248" s="745">
        <v>90</v>
      </c>
      <c r="F1248" s="216"/>
      <c r="G1248" s="762">
        <f t="shared" si="264"/>
        <v>0</v>
      </c>
      <c r="H1248" s="762"/>
      <c r="I1248" s="782">
        <f t="shared" si="265"/>
        <v>0</v>
      </c>
      <c r="J1248" s="792">
        <f t="shared" si="266"/>
        <v>0</v>
      </c>
    </row>
    <row r="1249" spans="2:10" ht="51">
      <c r="B1249" s="511" t="s">
        <v>850</v>
      </c>
      <c r="C1249" s="461" t="s">
        <v>3469</v>
      </c>
      <c r="D1249" s="401" t="s">
        <v>264</v>
      </c>
      <c r="E1249" s="745">
        <v>1200</v>
      </c>
      <c r="F1249" s="216"/>
      <c r="G1249" s="762">
        <f t="shared" si="264"/>
        <v>0</v>
      </c>
      <c r="H1249" s="762"/>
      <c r="I1249" s="782">
        <f t="shared" si="265"/>
        <v>0</v>
      </c>
      <c r="J1249" s="792">
        <f t="shared" si="266"/>
        <v>0</v>
      </c>
    </row>
    <row r="1250" spans="2:10" ht="25.5">
      <c r="B1250" s="511" t="s">
        <v>230</v>
      </c>
      <c r="C1250" s="461" t="s">
        <v>3470</v>
      </c>
      <c r="D1250" s="401" t="s">
        <v>264</v>
      </c>
      <c r="E1250" s="745">
        <v>9600</v>
      </c>
      <c r="F1250" s="216"/>
      <c r="G1250" s="762">
        <f t="shared" si="264"/>
        <v>0</v>
      </c>
      <c r="H1250" s="762"/>
      <c r="I1250" s="782">
        <f t="shared" si="265"/>
        <v>0</v>
      </c>
      <c r="J1250" s="792">
        <f t="shared" si="266"/>
        <v>0</v>
      </c>
    </row>
    <row r="1251" spans="2:10" ht="38.25">
      <c r="B1251" s="511" t="s">
        <v>231</v>
      </c>
      <c r="C1251" s="461" t="s">
        <v>3471</v>
      </c>
      <c r="D1251" s="401" t="s">
        <v>264</v>
      </c>
      <c r="E1251" s="745">
        <v>800</v>
      </c>
      <c r="F1251" s="216"/>
      <c r="G1251" s="762">
        <f t="shared" si="264"/>
        <v>0</v>
      </c>
      <c r="H1251" s="762"/>
      <c r="I1251" s="782">
        <f t="shared" si="265"/>
        <v>0</v>
      </c>
      <c r="J1251" s="792">
        <f t="shared" si="266"/>
        <v>0</v>
      </c>
    </row>
    <row r="1252" spans="2:10" ht="25.5">
      <c r="B1252" s="511" t="s">
        <v>851</v>
      </c>
      <c r="C1252" s="461" t="s">
        <v>3472</v>
      </c>
      <c r="D1252" s="401" t="s">
        <v>264</v>
      </c>
      <c r="E1252" s="745">
        <v>7500</v>
      </c>
      <c r="F1252" s="216"/>
      <c r="G1252" s="762">
        <f t="shared" si="264"/>
        <v>0</v>
      </c>
      <c r="H1252" s="762"/>
      <c r="I1252" s="782">
        <f t="shared" si="265"/>
        <v>0</v>
      </c>
      <c r="J1252" s="792">
        <f t="shared" si="266"/>
        <v>0</v>
      </c>
    </row>
    <row r="1253" spans="2:10">
      <c r="B1253" s="399"/>
      <c r="C1253" s="400"/>
      <c r="D1253" s="8"/>
      <c r="E1253" s="105"/>
      <c r="F1253" s="142"/>
      <c r="G1253" s="163"/>
      <c r="H1253" s="163"/>
      <c r="I1253" s="782"/>
      <c r="J1253" s="336"/>
    </row>
    <row r="1254" spans="2:10" ht="26.25" thickBot="1">
      <c r="B1254" s="317"/>
      <c r="C1254" s="526" t="s">
        <v>889</v>
      </c>
      <c r="D1254" s="688"/>
      <c r="E1254" s="689"/>
      <c r="F1254" s="377"/>
      <c r="G1254" s="764">
        <f>SUM(G1221:G1252)</f>
        <v>0</v>
      </c>
      <c r="H1254" s="775"/>
      <c r="I1254" s="786">
        <f>SUM(I1221:I1253)</f>
        <v>0</v>
      </c>
      <c r="J1254" s="793">
        <f>SUM(J1221:J1253)</f>
        <v>0</v>
      </c>
    </row>
    <row r="1255" spans="2:10" ht="13.5" thickTop="1">
      <c r="B1255" s="399"/>
      <c r="C1255" s="400"/>
      <c r="D1255" s="8"/>
      <c r="E1255" s="105"/>
      <c r="F1255" s="142"/>
      <c r="G1255" s="163"/>
      <c r="H1255" s="163"/>
      <c r="I1255" s="782"/>
      <c r="J1255" s="336"/>
    </row>
    <row r="1256" spans="2:10">
      <c r="B1256" s="399"/>
      <c r="C1256" s="400"/>
      <c r="D1256" s="8"/>
      <c r="E1256" s="105"/>
      <c r="F1256" s="142"/>
      <c r="G1256" s="163"/>
      <c r="H1256" s="163"/>
      <c r="I1256" s="782"/>
      <c r="J1256" s="336"/>
    </row>
    <row r="1257" spans="2:10">
      <c r="B1257" s="706" t="s">
        <v>108</v>
      </c>
      <c r="C1257" s="398" t="s">
        <v>834</v>
      </c>
      <c r="D1257" s="679"/>
      <c r="E1257" s="143"/>
      <c r="F1257" s="798"/>
      <c r="G1257" s="165"/>
      <c r="H1257" s="163"/>
      <c r="I1257" s="781"/>
      <c r="J1257" s="336"/>
    </row>
    <row r="1258" spans="2:10">
      <c r="B1258" s="399"/>
      <c r="C1258" s="391" t="s">
        <v>3430</v>
      </c>
      <c r="D1258" s="8"/>
      <c r="E1258" s="105"/>
      <c r="F1258" s="142"/>
      <c r="G1258" s="163"/>
      <c r="H1258" s="163"/>
      <c r="I1258" s="781"/>
      <c r="J1258" s="336"/>
    </row>
    <row r="1259" spans="2:10" ht="114.75">
      <c r="B1259" s="511" t="s">
        <v>6</v>
      </c>
      <c r="C1259" s="705" t="s">
        <v>5352</v>
      </c>
      <c r="D1259" s="401" t="s">
        <v>35</v>
      </c>
      <c r="E1259" s="704">
        <v>1</v>
      </c>
      <c r="F1259" s="216"/>
      <c r="G1259" s="762">
        <f t="shared" ref="G1259:G1274" si="267">F1259*E1259</f>
        <v>0</v>
      </c>
      <c r="H1259" s="762"/>
      <c r="I1259" s="782">
        <f t="shared" ref="I1259:I1274" si="268">G1259*0.1</f>
        <v>0</v>
      </c>
      <c r="J1259" s="792">
        <f t="shared" ref="J1259:J1274" si="269">G1259*0.9</f>
        <v>0</v>
      </c>
    </row>
    <row r="1260" spans="2:10" ht="51">
      <c r="B1260" s="511" t="s">
        <v>26</v>
      </c>
      <c r="C1260" s="401" t="s">
        <v>3473</v>
      </c>
      <c r="D1260" s="705" t="s">
        <v>35</v>
      </c>
      <c r="E1260" s="704">
        <v>1</v>
      </c>
      <c r="F1260" s="216"/>
      <c r="G1260" s="762">
        <f t="shared" si="267"/>
        <v>0</v>
      </c>
      <c r="H1260" s="762"/>
      <c r="I1260" s="782">
        <f t="shared" si="268"/>
        <v>0</v>
      </c>
      <c r="J1260" s="792">
        <f t="shared" si="269"/>
        <v>0</v>
      </c>
    </row>
    <row r="1261" spans="2:10" ht="38.25">
      <c r="B1261" s="511" t="s">
        <v>27</v>
      </c>
      <c r="C1261" s="401" t="s">
        <v>5353</v>
      </c>
      <c r="D1261" s="705" t="s">
        <v>35</v>
      </c>
      <c r="E1261" s="704">
        <v>1</v>
      </c>
      <c r="F1261" s="216"/>
      <c r="G1261" s="762">
        <f t="shared" si="267"/>
        <v>0</v>
      </c>
      <c r="H1261" s="762"/>
      <c r="I1261" s="782">
        <f t="shared" si="268"/>
        <v>0</v>
      </c>
      <c r="J1261" s="792">
        <f t="shared" si="269"/>
        <v>0</v>
      </c>
    </row>
    <row r="1262" spans="2:10">
      <c r="B1262" s="511" t="s">
        <v>28</v>
      </c>
      <c r="C1262" s="401" t="s">
        <v>3474</v>
      </c>
      <c r="D1262" s="705" t="s">
        <v>35</v>
      </c>
      <c r="E1262" s="704">
        <v>1</v>
      </c>
      <c r="F1262" s="216"/>
      <c r="G1262" s="762">
        <f t="shared" si="267"/>
        <v>0</v>
      </c>
      <c r="H1262" s="762"/>
      <c r="I1262" s="782">
        <f t="shared" si="268"/>
        <v>0</v>
      </c>
      <c r="J1262" s="792">
        <f t="shared" si="269"/>
        <v>0</v>
      </c>
    </row>
    <row r="1263" spans="2:10" ht="51">
      <c r="B1263" s="511" t="s">
        <v>31</v>
      </c>
      <c r="C1263" s="401" t="s">
        <v>5354</v>
      </c>
      <c r="D1263" s="705" t="s">
        <v>35</v>
      </c>
      <c r="E1263" s="704">
        <v>4</v>
      </c>
      <c r="F1263" s="216"/>
      <c r="G1263" s="762">
        <f t="shared" si="267"/>
        <v>0</v>
      </c>
      <c r="H1263" s="762"/>
      <c r="I1263" s="782">
        <f t="shared" si="268"/>
        <v>0</v>
      </c>
      <c r="J1263" s="792">
        <f t="shared" si="269"/>
        <v>0</v>
      </c>
    </row>
    <row r="1264" spans="2:10" ht="25.5">
      <c r="B1264" s="511" t="s">
        <v>32</v>
      </c>
      <c r="C1264" s="401" t="s">
        <v>3475</v>
      </c>
      <c r="D1264" s="705" t="s">
        <v>35</v>
      </c>
      <c r="E1264" s="704">
        <v>4</v>
      </c>
      <c r="F1264" s="216"/>
      <c r="G1264" s="762">
        <f t="shared" si="267"/>
        <v>0</v>
      </c>
      <c r="H1264" s="762"/>
      <c r="I1264" s="782">
        <f t="shared" si="268"/>
        <v>0</v>
      </c>
      <c r="J1264" s="792">
        <f t="shared" si="269"/>
        <v>0</v>
      </c>
    </row>
    <row r="1265" spans="2:10" ht="38.25">
      <c r="B1265" s="511" t="s">
        <v>33</v>
      </c>
      <c r="C1265" s="401" t="s">
        <v>5355</v>
      </c>
      <c r="D1265" s="705" t="s">
        <v>35</v>
      </c>
      <c r="E1265" s="704">
        <v>4</v>
      </c>
      <c r="F1265" s="216"/>
      <c r="G1265" s="762">
        <f t="shared" si="267"/>
        <v>0</v>
      </c>
      <c r="H1265" s="762"/>
      <c r="I1265" s="782">
        <f t="shared" si="268"/>
        <v>0</v>
      </c>
      <c r="J1265" s="792">
        <f t="shared" si="269"/>
        <v>0</v>
      </c>
    </row>
    <row r="1266" spans="2:10" ht="25.5">
      <c r="B1266" s="511" t="s">
        <v>34</v>
      </c>
      <c r="C1266" s="401" t="s">
        <v>5356</v>
      </c>
      <c r="D1266" s="705" t="s">
        <v>35</v>
      </c>
      <c r="E1266" s="704">
        <v>1</v>
      </c>
      <c r="F1266" s="216"/>
      <c r="G1266" s="762">
        <f t="shared" si="267"/>
        <v>0</v>
      </c>
      <c r="H1266" s="762"/>
      <c r="I1266" s="782">
        <f t="shared" si="268"/>
        <v>0</v>
      </c>
      <c r="J1266" s="792">
        <f t="shared" si="269"/>
        <v>0</v>
      </c>
    </row>
    <row r="1267" spans="2:10" ht="114.75">
      <c r="B1267" s="511" t="s">
        <v>36</v>
      </c>
      <c r="C1267" s="401" t="s">
        <v>3476</v>
      </c>
      <c r="D1267" s="705" t="s">
        <v>35</v>
      </c>
      <c r="E1267" s="704">
        <v>44</v>
      </c>
      <c r="F1267" s="216"/>
      <c r="G1267" s="762">
        <f t="shared" si="267"/>
        <v>0</v>
      </c>
      <c r="H1267" s="762"/>
      <c r="I1267" s="782">
        <f t="shared" si="268"/>
        <v>0</v>
      </c>
      <c r="J1267" s="792">
        <f t="shared" si="269"/>
        <v>0</v>
      </c>
    </row>
    <row r="1268" spans="2:10" ht="25.5">
      <c r="B1268" s="511" t="s">
        <v>37</v>
      </c>
      <c r="C1268" s="401" t="s">
        <v>3477</v>
      </c>
      <c r="D1268" s="705" t="s">
        <v>35</v>
      </c>
      <c r="E1268" s="704">
        <v>44</v>
      </c>
      <c r="F1268" s="216"/>
      <c r="G1268" s="762">
        <f t="shared" si="267"/>
        <v>0</v>
      </c>
      <c r="H1268" s="762"/>
      <c r="I1268" s="782">
        <f t="shared" si="268"/>
        <v>0</v>
      </c>
      <c r="J1268" s="792">
        <f t="shared" si="269"/>
        <v>0</v>
      </c>
    </row>
    <row r="1269" spans="2:10" ht="51">
      <c r="B1269" s="511" t="s">
        <v>63</v>
      </c>
      <c r="C1269" s="401" t="s">
        <v>5357</v>
      </c>
      <c r="D1269" s="705" t="s">
        <v>35</v>
      </c>
      <c r="E1269" s="704">
        <v>3</v>
      </c>
      <c r="F1269" s="216"/>
      <c r="G1269" s="762">
        <f t="shared" si="267"/>
        <v>0</v>
      </c>
      <c r="H1269" s="762"/>
      <c r="I1269" s="782">
        <f t="shared" si="268"/>
        <v>0</v>
      </c>
      <c r="J1269" s="792">
        <f t="shared" si="269"/>
        <v>0</v>
      </c>
    </row>
    <row r="1270" spans="2:10" ht="63.75">
      <c r="B1270" s="511" t="s">
        <v>64</v>
      </c>
      <c r="C1270" s="401" t="s">
        <v>5358</v>
      </c>
      <c r="D1270" s="705" t="s">
        <v>35</v>
      </c>
      <c r="E1270" s="704">
        <v>3</v>
      </c>
      <c r="F1270" s="216"/>
      <c r="G1270" s="762">
        <f t="shared" si="267"/>
        <v>0</v>
      </c>
      <c r="H1270" s="762"/>
      <c r="I1270" s="782">
        <f t="shared" si="268"/>
        <v>0</v>
      </c>
      <c r="J1270" s="792">
        <f t="shared" si="269"/>
        <v>0</v>
      </c>
    </row>
    <row r="1271" spans="2:10" ht="25.5">
      <c r="B1271" s="511" t="s">
        <v>65</v>
      </c>
      <c r="C1271" s="401" t="s">
        <v>3478</v>
      </c>
      <c r="D1271" s="705" t="s">
        <v>264</v>
      </c>
      <c r="E1271" s="704">
        <v>1540</v>
      </c>
      <c r="F1271" s="216"/>
      <c r="G1271" s="762">
        <f t="shared" si="267"/>
        <v>0</v>
      </c>
      <c r="H1271" s="762"/>
      <c r="I1271" s="782">
        <f t="shared" si="268"/>
        <v>0</v>
      </c>
      <c r="J1271" s="792">
        <f t="shared" si="269"/>
        <v>0</v>
      </c>
    </row>
    <row r="1272" spans="2:10">
      <c r="B1272" s="511" t="s">
        <v>66</v>
      </c>
      <c r="C1272" s="401" t="s">
        <v>3479</v>
      </c>
      <c r="D1272" s="746" t="s">
        <v>264</v>
      </c>
      <c r="E1272" s="704">
        <v>1540</v>
      </c>
      <c r="F1272" s="216"/>
      <c r="G1272" s="762">
        <f t="shared" si="267"/>
        <v>0</v>
      </c>
      <c r="H1272" s="762"/>
      <c r="I1272" s="782">
        <f t="shared" si="268"/>
        <v>0</v>
      </c>
      <c r="J1272" s="792">
        <f t="shared" si="269"/>
        <v>0</v>
      </c>
    </row>
    <row r="1273" spans="2:10" ht="38.25">
      <c r="B1273" s="511" t="s">
        <v>78</v>
      </c>
      <c r="C1273" s="461" t="s">
        <v>3480</v>
      </c>
      <c r="D1273" s="401" t="s">
        <v>219</v>
      </c>
      <c r="E1273" s="704">
        <v>1</v>
      </c>
      <c r="F1273" s="216"/>
      <c r="G1273" s="762">
        <f t="shared" si="267"/>
        <v>0</v>
      </c>
      <c r="H1273" s="762"/>
      <c r="I1273" s="782">
        <f t="shared" si="268"/>
        <v>0</v>
      </c>
      <c r="J1273" s="792">
        <f t="shared" si="269"/>
        <v>0</v>
      </c>
    </row>
    <row r="1274" spans="2:10" ht="38.25">
      <c r="B1274" s="511" t="s">
        <v>92</v>
      </c>
      <c r="C1274" s="461" t="s">
        <v>3356</v>
      </c>
      <c r="D1274" s="705" t="s">
        <v>219</v>
      </c>
      <c r="E1274" s="704">
        <v>1</v>
      </c>
      <c r="F1274" s="216"/>
      <c r="G1274" s="762">
        <f t="shared" si="267"/>
        <v>0</v>
      </c>
      <c r="H1274" s="762"/>
      <c r="I1274" s="782">
        <f t="shared" si="268"/>
        <v>0</v>
      </c>
      <c r="J1274" s="792">
        <f t="shared" si="269"/>
        <v>0</v>
      </c>
    </row>
    <row r="1275" spans="2:10">
      <c r="B1275" s="399" t="s">
        <v>848</v>
      </c>
      <c r="C1275" s="391" t="s">
        <v>3444</v>
      </c>
      <c r="D1275" s="8"/>
      <c r="E1275" s="105"/>
      <c r="F1275" s="142"/>
      <c r="G1275" s="163"/>
      <c r="H1275" s="163"/>
      <c r="I1275" s="781"/>
      <c r="J1275" s="336"/>
    </row>
    <row r="1276" spans="2:10" ht="114.75">
      <c r="B1276" s="511" t="s">
        <v>79</v>
      </c>
      <c r="C1276" s="705" t="s">
        <v>5352</v>
      </c>
      <c r="D1276" s="401" t="s">
        <v>35</v>
      </c>
      <c r="E1276" s="704">
        <v>1</v>
      </c>
      <c r="F1276" s="216"/>
      <c r="G1276" s="762">
        <f t="shared" ref="G1276:G1291" si="270">F1276*E1276</f>
        <v>0</v>
      </c>
      <c r="H1276" s="762"/>
      <c r="I1276" s="782">
        <f t="shared" ref="I1276:I1291" si="271">G1276*0.1</f>
        <v>0</v>
      </c>
      <c r="J1276" s="792">
        <f t="shared" ref="J1276:J1291" si="272">G1276*0.9</f>
        <v>0</v>
      </c>
    </row>
    <row r="1277" spans="2:10" ht="51">
      <c r="B1277" s="511" t="s">
        <v>80</v>
      </c>
      <c r="C1277" s="401" t="s">
        <v>5359</v>
      </c>
      <c r="D1277" s="705" t="s">
        <v>35</v>
      </c>
      <c r="E1277" s="704">
        <v>1</v>
      </c>
      <c r="F1277" s="216"/>
      <c r="G1277" s="762">
        <f t="shared" si="270"/>
        <v>0</v>
      </c>
      <c r="H1277" s="762"/>
      <c r="I1277" s="782">
        <f t="shared" si="271"/>
        <v>0</v>
      </c>
      <c r="J1277" s="792">
        <f t="shared" si="272"/>
        <v>0</v>
      </c>
    </row>
    <row r="1278" spans="2:10" ht="38.25">
      <c r="B1278" s="511" t="s">
        <v>82</v>
      </c>
      <c r="C1278" s="401" t="s">
        <v>5353</v>
      </c>
      <c r="D1278" s="705" t="s">
        <v>35</v>
      </c>
      <c r="E1278" s="704">
        <v>1</v>
      </c>
      <c r="F1278" s="216"/>
      <c r="G1278" s="762">
        <f t="shared" si="270"/>
        <v>0</v>
      </c>
      <c r="H1278" s="762"/>
      <c r="I1278" s="782">
        <f t="shared" si="271"/>
        <v>0</v>
      </c>
      <c r="J1278" s="792">
        <f t="shared" si="272"/>
        <v>0</v>
      </c>
    </row>
    <row r="1279" spans="2:10">
      <c r="B1279" s="511" t="s">
        <v>83</v>
      </c>
      <c r="C1279" s="401" t="s">
        <v>3474</v>
      </c>
      <c r="D1279" s="705" t="s">
        <v>35</v>
      </c>
      <c r="E1279" s="704">
        <v>1</v>
      </c>
      <c r="F1279" s="216"/>
      <c r="G1279" s="762">
        <f t="shared" si="270"/>
        <v>0</v>
      </c>
      <c r="H1279" s="762"/>
      <c r="I1279" s="782">
        <f t="shared" si="271"/>
        <v>0</v>
      </c>
      <c r="J1279" s="792">
        <f t="shared" si="272"/>
        <v>0</v>
      </c>
    </row>
    <row r="1280" spans="2:10" ht="51">
      <c r="B1280" s="511" t="s">
        <v>84</v>
      </c>
      <c r="C1280" s="401" t="s">
        <v>5354</v>
      </c>
      <c r="D1280" s="705" t="s">
        <v>35</v>
      </c>
      <c r="E1280" s="704">
        <v>1</v>
      </c>
      <c r="F1280" s="216"/>
      <c r="G1280" s="762">
        <f t="shared" si="270"/>
        <v>0</v>
      </c>
      <c r="H1280" s="762"/>
      <c r="I1280" s="782">
        <f t="shared" si="271"/>
        <v>0</v>
      </c>
      <c r="J1280" s="792">
        <f t="shared" si="272"/>
        <v>0</v>
      </c>
    </row>
    <row r="1281" spans="2:10" ht="25.5">
      <c r="B1281" s="511" t="s">
        <v>85</v>
      </c>
      <c r="C1281" s="401" t="s">
        <v>5360</v>
      </c>
      <c r="D1281" s="705" t="s">
        <v>35</v>
      </c>
      <c r="E1281" s="704">
        <v>1</v>
      </c>
      <c r="F1281" s="216"/>
      <c r="G1281" s="762">
        <f t="shared" si="270"/>
        <v>0</v>
      </c>
      <c r="H1281" s="762"/>
      <c r="I1281" s="782">
        <f t="shared" si="271"/>
        <v>0</v>
      </c>
      <c r="J1281" s="792">
        <f t="shared" si="272"/>
        <v>0</v>
      </c>
    </row>
    <row r="1282" spans="2:10" ht="38.25">
      <c r="B1282" s="511" t="s">
        <v>86</v>
      </c>
      <c r="C1282" s="401" t="s">
        <v>5355</v>
      </c>
      <c r="D1282" s="705" t="s">
        <v>35</v>
      </c>
      <c r="E1282" s="704">
        <v>1</v>
      </c>
      <c r="F1282" s="216"/>
      <c r="G1282" s="762">
        <f t="shared" si="270"/>
        <v>0</v>
      </c>
      <c r="H1282" s="762"/>
      <c r="I1282" s="782">
        <f t="shared" si="271"/>
        <v>0</v>
      </c>
      <c r="J1282" s="792">
        <f t="shared" si="272"/>
        <v>0</v>
      </c>
    </row>
    <row r="1283" spans="2:10" ht="25.5">
      <c r="B1283" s="511" t="s">
        <v>239</v>
      </c>
      <c r="C1283" s="401" t="s">
        <v>5361</v>
      </c>
      <c r="D1283" s="705" t="s">
        <v>35</v>
      </c>
      <c r="E1283" s="704">
        <v>1</v>
      </c>
      <c r="F1283" s="216"/>
      <c r="G1283" s="762">
        <f t="shared" si="270"/>
        <v>0</v>
      </c>
      <c r="H1283" s="762"/>
      <c r="I1283" s="782">
        <f t="shared" si="271"/>
        <v>0</v>
      </c>
      <c r="J1283" s="792">
        <f t="shared" si="272"/>
        <v>0</v>
      </c>
    </row>
    <row r="1284" spans="2:10" ht="114.75">
      <c r="B1284" s="511" t="s">
        <v>87</v>
      </c>
      <c r="C1284" s="401" t="s">
        <v>5362</v>
      </c>
      <c r="D1284" s="705" t="s">
        <v>35</v>
      </c>
      <c r="E1284" s="704">
        <v>7</v>
      </c>
      <c r="F1284" s="216"/>
      <c r="G1284" s="762">
        <f t="shared" si="270"/>
        <v>0</v>
      </c>
      <c r="H1284" s="762"/>
      <c r="I1284" s="782">
        <f t="shared" si="271"/>
        <v>0</v>
      </c>
      <c r="J1284" s="792">
        <f t="shared" si="272"/>
        <v>0</v>
      </c>
    </row>
    <row r="1285" spans="2:10" ht="25.5">
      <c r="B1285" s="511" t="s">
        <v>849</v>
      </c>
      <c r="C1285" s="401" t="s">
        <v>3477</v>
      </c>
      <c r="D1285" s="705" t="s">
        <v>35</v>
      </c>
      <c r="E1285" s="704">
        <v>7</v>
      </c>
      <c r="F1285" s="216"/>
      <c r="G1285" s="762">
        <f t="shared" si="270"/>
        <v>0</v>
      </c>
      <c r="H1285" s="762"/>
      <c r="I1285" s="782">
        <f t="shared" si="271"/>
        <v>0</v>
      </c>
      <c r="J1285" s="792">
        <f t="shared" si="272"/>
        <v>0</v>
      </c>
    </row>
    <row r="1286" spans="2:10" ht="51">
      <c r="B1286" s="511" t="s">
        <v>88</v>
      </c>
      <c r="C1286" s="401" t="s">
        <v>5357</v>
      </c>
      <c r="D1286" s="705" t="s">
        <v>35</v>
      </c>
      <c r="E1286" s="704">
        <v>1</v>
      </c>
      <c r="F1286" s="216"/>
      <c r="G1286" s="762">
        <f t="shared" si="270"/>
        <v>0</v>
      </c>
      <c r="H1286" s="762"/>
      <c r="I1286" s="782">
        <f t="shared" si="271"/>
        <v>0</v>
      </c>
      <c r="J1286" s="792">
        <f t="shared" si="272"/>
        <v>0</v>
      </c>
    </row>
    <row r="1287" spans="2:10" ht="63.75">
      <c r="B1287" s="511" t="s">
        <v>89</v>
      </c>
      <c r="C1287" s="401" t="s">
        <v>5363</v>
      </c>
      <c r="D1287" s="705" t="s">
        <v>35</v>
      </c>
      <c r="E1287" s="704">
        <v>5</v>
      </c>
      <c r="F1287" s="216"/>
      <c r="G1287" s="762">
        <f t="shared" si="270"/>
        <v>0</v>
      </c>
      <c r="H1287" s="762"/>
      <c r="I1287" s="782">
        <f t="shared" si="271"/>
        <v>0</v>
      </c>
      <c r="J1287" s="792">
        <f t="shared" si="272"/>
        <v>0</v>
      </c>
    </row>
    <row r="1288" spans="2:10" ht="25.5">
      <c r="B1288" s="511" t="s">
        <v>850</v>
      </c>
      <c r="C1288" s="401" t="s">
        <v>3478</v>
      </c>
      <c r="D1288" s="705" t="s">
        <v>264</v>
      </c>
      <c r="E1288" s="704">
        <v>250</v>
      </c>
      <c r="F1288" s="216"/>
      <c r="G1288" s="762">
        <f t="shared" si="270"/>
        <v>0</v>
      </c>
      <c r="H1288" s="762"/>
      <c r="I1288" s="782">
        <f t="shared" si="271"/>
        <v>0</v>
      </c>
      <c r="J1288" s="792">
        <f t="shared" si="272"/>
        <v>0</v>
      </c>
    </row>
    <row r="1289" spans="2:10">
      <c r="B1289" s="511" t="s">
        <v>230</v>
      </c>
      <c r="C1289" s="401" t="s">
        <v>3479</v>
      </c>
      <c r="D1289" s="746" t="s">
        <v>264</v>
      </c>
      <c r="E1289" s="704">
        <v>250</v>
      </c>
      <c r="F1289" s="216"/>
      <c r="G1289" s="762">
        <f t="shared" si="270"/>
        <v>0</v>
      </c>
      <c r="H1289" s="762"/>
      <c r="I1289" s="782">
        <f t="shared" si="271"/>
        <v>0</v>
      </c>
      <c r="J1289" s="792">
        <f t="shared" si="272"/>
        <v>0</v>
      </c>
    </row>
    <row r="1290" spans="2:10" ht="38.25">
      <c r="B1290" s="511" t="s">
        <v>231</v>
      </c>
      <c r="C1290" s="461" t="s">
        <v>3480</v>
      </c>
      <c r="D1290" s="401" t="s">
        <v>219</v>
      </c>
      <c r="E1290" s="704">
        <v>1</v>
      </c>
      <c r="F1290" s="216"/>
      <c r="G1290" s="762">
        <f t="shared" si="270"/>
        <v>0</v>
      </c>
      <c r="H1290" s="762"/>
      <c r="I1290" s="782">
        <f t="shared" si="271"/>
        <v>0</v>
      </c>
      <c r="J1290" s="792">
        <f t="shared" si="272"/>
        <v>0</v>
      </c>
    </row>
    <row r="1291" spans="2:10" ht="38.25">
      <c r="B1291" s="511" t="s">
        <v>851</v>
      </c>
      <c r="C1291" s="461" t="s">
        <v>3356</v>
      </c>
      <c r="D1291" s="705" t="s">
        <v>219</v>
      </c>
      <c r="E1291" s="704">
        <v>1</v>
      </c>
      <c r="F1291" s="216"/>
      <c r="G1291" s="762">
        <f t="shared" si="270"/>
        <v>0</v>
      </c>
      <c r="H1291" s="762"/>
      <c r="I1291" s="782">
        <f t="shared" si="271"/>
        <v>0</v>
      </c>
      <c r="J1291" s="792">
        <f t="shared" si="272"/>
        <v>0</v>
      </c>
    </row>
    <row r="1292" spans="2:10">
      <c r="B1292" s="399"/>
      <c r="C1292" s="400"/>
      <c r="D1292" s="8"/>
      <c r="E1292" s="105"/>
      <c r="F1292" s="142"/>
      <c r="G1292" s="163"/>
      <c r="H1292" s="163"/>
      <c r="I1292" s="787"/>
      <c r="J1292" s="336"/>
    </row>
    <row r="1293" spans="2:10" ht="13.5" thickBot="1">
      <c r="B1293" s="317"/>
      <c r="C1293" s="526" t="s">
        <v>3964</v>
      </c>
      <c r="D1293" s="688"/>
      <c r="E1293" s="689"/>
      <c r="F1293" s="377"/>
      <c r="G1293" s="764">
        <f>SUM(G1259:G1291)</f>
        <v>0</v>
      </c>
      <c r="H1293" s="775"/>
      <c r="I1293" s="786">
        <f>SUM(I1259:I1292)</f>
        <v>0</v>
      </c>
      <c r="J1293" s="793">
        <f>SUM(J1259:J1292)</f>
        <v>0</v>
      </c>
    </row>
    <row r="1294" spans="2:10" ht="13.5" thickTop="1">
      <c r="B1294" s="399"/>
      <c r="C1294" s="400"/>
      <c r="D1294" s="8"/>
      <c r="E1294" s="105"/>
      <c r="F1294" s="142"/>
      <c r="G1294" s="163"/>
      <c r="H1294" s="163"/>
      <c r="I1294" s="787"/>
      <c r="J1294" s="336"/>
    </row>
    <row r="1295" spans="2:10">
      <c r="B1295" s="399"/>
      <c r="C1295" s="400"/>
      <c r="D1295" s="8"/>
      <c r="E1295" s="105"/>
      <c r="F1295" s="142"/>
      <c r="G1295" s="163"/>
      <c r="H1295" s="163"/>
      <c r="I1295" s="787"/>
      <c r="J1295" s="336"/>
    </row>
    <row r="1296" spans="2:10">
      <c r="B1296" s="706" t="s">
        <v>192</v>
      </c>
      <c r="C1296" s="398" t="s">
        <v>835</v>
      </c>
      <c r="D1296" s="679"/>
      <c r="E1296" s="143"/>
      <c r="F1296" s="798"/>
      <c r="G1296" s="165"/>
      <c r="H1296" s="163"/>
      <c r="I1296" s="781"/>
      <c r="J1296" s="336"/>
    </row>
    <row r="1297" spans="2:10">
      <c r="B1297" s="399"/>
      <c r="C1297" s="400"/>
      <c r="D1297" s="8"/>
      <c r="E1297" s="105"/>
      <c r="F1297" s="142"/>
      <c r="G1297" s="163"/>
      <c r="H1297" s="163"/>
      <c r="I1297" s="781"/>
      <c r="J1297" s="336"/>
    </row>
    <row r="1298" spans="2:10" ht="140.25">
      <c r="B1298" s="511" t="s">
        <v>6</v>
      </c>
      <c r="C1298" s="401" t="s">
        <v>5364</v>
      </c>
      <c r="D1298" s="705" t="s">
        <v>35</v>
      </c>
      <c r="E1298" s="704">
        <v>12</v>
      </c>
      <c r="F1298" s="216"/>
      <c r="G1298" s="762">
        <f t="shared" ref="G1298:G1305" si="273">F1298*E1298</f>
        <v>0</v>
      </c>
      <c r="H1298" s="762"/>
      <c r="I1298" s="782">
        <f t="shared" ref="I1298:I1305" si="274">G1298*0.1</f>
        <v>0</v>
      </c>
      <c r="J1298" s="792">
        <f t="shared" ref="J1298:J1305" si="275">G1298*0.9</f>
        <v>0</v>
      </c>
    </row>
    <row r="1299" spans="2:10" ht="140.25">
      <c r="B1299" s="511" t="s">
        <v>26</v>
      </c>
      <c r="C1299" s="401" t="s">
        <v>5365</v>
      </c>
      <c r="D1299" s="705" t="s">
        <v>35</v>
      </c>
      <c r="E1299" s="704">
        <v>4</v>
      </c>
      <c r="F1299" s="216"/>
      <c r="G1299" s="762">
        <f t="shared" si="273"/>
        <v>0</v>
      </c>
      <c r="H1299" s="762"/>
      <c r="I1299" s="782">
        <f t="shared" si="274"/>
        <v>0</v>
      </c>
      <c r="J1299" s="792">
        <f t="shared" si="275"/>
        <v>0</v>
      </c>
    </row>
    <row r="1300" spans="2:10" ht="102">
      <c r="B1300" s="511" t="s">
        <v>27</v>
      </c>
      <c r="C1300" s="461" t="s">
        <v>5366</v>
      </c>
      <c r="D1300" s="401" t="s">
        <v>35</v>
      </c>
      <c r="E1300" s="704">
        <v>2</v>
      </c>
      <c r="F1300" s="216"/>
      <c r="G1300" s="762">
        <f t="shared" si="273"/>
        <v>0</v>
      </c>
      <c r="H1300" s="762"/>
      <c r="I1300" s="782">
        <f t="shared" si="274"/>
        <v>0</v>
      </c>
      <c r="J1300" s="792">
        <f t="shared" si="275"/>
        <v>0</v>
      </c>
    </row>
    <row r="1301" spans="2:10" ht="38.25">
      <c r="B1301" s="511" t="s">
        <v>28</v>
      </c>
      <c r="C1301" s="461" t="s">
        <v>3481</v>
      </c>
      <c r="D1301" s="401" t="s">
        <v>219</v>
      </c>
      <c r="E1301" s="704">
        <v>1</v>
      </c>
      <c r="F1301" s="216"/>
      <c r="G1301" s="762">
        <f t="shared" si="273"/>
        <v>0</v>
      </c>
      <c r="H1301" s="762"/>
      <c r="I1301" s="782">
        <f t="shared" si="274"/>
        <v>0</v>
      </c>
      <c r="J1301" s="792">
        <f t="shared" si="275"/>
        <v>0</v>
      </c>
    </row>
    <row r="1302" spans="2:10" ht="51">
      <c r="B1302" s="511" t="s">
        <v>31</v>
      </c>
      <c r="C1302" s="461" t="s">
        <v>3482</v>
      </c>
      <c r="D1302" s="401" t="s">
        <v>219</v>
      </c>
      <c r="E1302" s="704">
        <v>1</v>
      </c>
      <c r="F1302" s="216"/>
      <c r="G1302" s="762">
        <f t="shared" si="273"/>
        <v>0</v>
      </c>
      <c r="H1302" s="762"/>
      <c r="I1302" s="782">
        <f t="shared" si="274"/>
        <v>0</v>
      </c>
      <c r="J1302" s="792">
        <f t="shared" si="275"/>
        <v>0</v>
      </c>
    </row>
    <row r="1303" spans="2:10" ht="25.5">
      <c r="B1303" s="511" t="s">
        <v>32</v>
      </c>
      <c r="C1303" s="461" t="s">
        <v>3483</v>
      </c>
      <c r="D1303" s="401" t="s">
        <v>264</v>
      </c>
      <c r="E1303" s="745">
        <v>960</v>
      </c>
      <c r="F1303" s="216"/>
      <c r="G1303" s="762">
        <f t="shared" si="273"/>
        <v>0</v>
      </c>
      <c r="H1303" s="762"/>
      <c r="I1303" s="782">
        <f t="shared" si="274"/>
        <v>0</v>
      </c>
      <c r="J1303" s="792">
        <f t="shared" si="275"/>
        <v>0</v>
      </c>
    </row>
    <row r="1304" spans="2:10">
      <c r="B1304" s="511" t="s">
        <v>33</v>
      </c>
      <c r="C1304" s="461" t="s">
        <v>3484</v>
      </c>
      <c r="D1304" s="401" t="s">
        <v>264</v>
      </c>
      <c r="E1304" s="745">
        <v>290</v>
      </c>
      <c r="F1304" s="216"/>
      <c r="G1304" s="762">
        <f t="shared" si="273"/>
        <v>0</v>
      </c>
      <c r="H1304" s="762"/>
      <c r="I1304" s="782">
        <f t="shared" si="274"/>
        <v>0</v>
      </c>
      <c r="J1304" s="792">
        <f t="shared" si="275"/>
        <v>0</v>
      </c>
    </row>
    <row r="1305" spans="2:10" ht="25.5">
      <c r="B1305" s="511" t="s">
        <v>34</v>
      </c>
      <c r="C1305" s="461" t="s">
        <v>891</v>
      </c>
      <c r="D1305" s="401" t="s">
        <v>35</v>
      </c>
      <c r="E1305" s="745">
        <v>6</v>
      </c>
      <c r="F1305" s="216"/>
      <c r="G1305" s="762">
        <f t="shared" si="273"/>
        <v>0</v>
      </c>
      <c r="H1305" s="762"/>
      <c r="I1305" s="782">
        <f t="shared" si="274"/>
        <v>0</v>
      </c>
      <c r="J1305" s="792">
        <f t="shared" si="275"/>
        <v>0</v>
      </c>
    </row>
    <row r="1306" spans="2:10">
      <c r="B1306" s="399"/>
      <c r="C1306" s="400"/>
      <c r="D1306" s="8"/>
      <c r="E1306" s="105"/>
      <c r="F1306" s="142"/>
      <c r="G1306" s="163"/>
      <c r="H1306" s="163"/>
      <c r="I1306" s="781"/>
      <c r="J1306" s="336"/>
    </row>
    <row r="1307" spans="2:10" ht="13.5" thickBot="1">
      <c r="B1307" s="317"/>
      <c r="C1307" s="526" t="s">
        <v>893</v>
      </c>
      <c r="D1307" s="688"/>
      <c r="E1307" s="689"/>
      <c r="F1307" s="377"/>
      <c r="G1307" s="764">
        <f>SUM(G1298:G1305)</f>
        <v>0</v>
      </c>
      <c r="H1307" s="775"/>
      <c r="I1307" s="786">
        <f>SUM(I1298:I1306)</f>
        <v>0</v>
      </c>
      <c r="J1307" s="793">
        <f>SUM(J1298:J1306)</f>
        <v>0</v>
      </c>
    </row>
    <row r="1308" spans="2:10" ht="13.5" thickTop="1">
      <c r="B1308" s="399"/>
      <c r="C1308" s="400"/>
      <c r="D1308" s="8"/>
      <c r="E1308" s="105"/>
      <c r="F1308" s="142"/>
      <c r="G1308" s="163"/>
      <c r="H1308" s="163"/>
      <c r="I1308" s="781"/>
      <c r="J1308" s="336"/>
    </row>
    <row r="1309" spans="2:10">
      <c r="B1309" s="399"/>
      <c r="C1309" s="400"/>
      <c r="D1309" s="8"/>
      <c r="E1309" s="105"/>
      <c r="F1309" s="142"/>
      <c r="G1309" s="163"/>
      <c r="H1309" s="163"/>
      <c r="I1309" s="781"/>
      <c r="J1309" s="336"/>
    </row>
    <row r="1310" spans="2:10" ht="25.5">
      <c r="B1310" s="706" t="s">
        <v>195</v>
      </c>
      <c r="C1310" s="398" t="s">
        <v>837</v>
      </c>
      <c r="D1310" s="679"/>
      <c r="E1310" s="143"/>
      <c r="F1310" s="798"/>
      <c r="G1310" s="165"/>
      <c r="H1310" s="163"/>
      <c r="I1310" s="781"/>
      <c r="J1310" s="336"/>
    </row>
    <row r="1311" spans="2:10">
      <c r="B1311" s="399"/>
      <c r="C1311" s="400"/>
      <c r="D1311" s="8"/>
      <c r="E1311" s="105"/>
      <c r="F1311" s="142"/>
      <c r="G1311" s="163"/>
      <c r="H1311" s="163"/>
      <c r="I1311" s="781"/>
      <c r="J1311" s="336"/>
    </row>
    <row r="1312" spans="2:10" ht="63.75">
      <c r="B1312" s="511" t="s">
        <v>6</v>
      </c>
      <c r="C1312" s="401" t="s">
        <v>3485</v>
      </c>
      <c r="D1312" s="705" t="s">
        <v>35</v>
      </c>
      <c r="E1312" s="704">
        <v>1</v>
      </c>
      <c r="F1312" s="216"/>
      <c r="G1312" s="762">
        <f t="shared" ref="G1312:G1323" si="276">F1312*E1312</f>
        <v>0</v>
      </c>
      <c r="H1312" s="762"/>
      <c r="I1312" s="782">
        <f t="shared" ref="I1312:I1323" si="277">G1312*0.1</f>
        <v>0</v>
      </c>
      <c r="J1312" s="792">
        <f t="shared" ref="J1312:J1323" si="278">G1312*0.9</f>
        <v>0</v>
      </c>
    </row>
    <row r="1313" spans="2:10" ht="76.5">
      <c r="B1313" s="511" t="s">
        <v>26</v>
      </c>
      <c r="C1313" s="705" t="s">
        <v>5367</v>
      </c>
      <c r="D1313" s="401" t="s">
        <v>35</v>
      </c>
      <c r="E1313" s="461">
        <v>2</v>
      </c>
      <c r="F1313" s="216"/>
      <c r="G1313" s="762">
        <f t="shared" si="276"/>
        <v>0</v>
      </c>
      <c r="H1313" s="762"/>
      <c r="I1313" s="782">
        <f t="shared" si="277"/>
        <v>0</v>
      </c>
      <c r="J1313" s="792">
        <f t="shared" si="278"/>
        <v>0</v>
      </c>
    </row>
    <row r="1314" spans="2:10" ht="63.75">
      <c r="B1314" s="511" t="s">
        <v>27</v>
      </c>
      <c r="C1314" s="705" t="s">
        <v>5368</v>
      </c>
      <c r="D1314" s="705" t="s">
        <v>35</v>
      </c>
      <c r="E1314" s="704">
        <v>6</v>
      </c>
      <c r="F1314" s="216"/>
      <c r="G1314" s="762">
        <f t="shared" si="276"/>
        <v>0</v>
      </c>
      <c r="H1314" s="762"/>
      <c r="I1314" s="782">
        <f t="shared" si="277"/>
        <v>0</v>
      </c>
      <c r="J1314" s="792">
        <f t="shared" si="278"/>
        <v>0</v>
      </c>
    </row>
    <row r="1315" spans="2:10" ht="191.25">
      <c r="B1315" s="511" t="s">
        <v>28</v>
      </c>
      <c r="C1315" s="401" t="s">
        <v>5667</v>
      </c>
      <c r="D1315" s="746" t="s">
        <v>35</v>
      </c>
      <c r="E1315" s="704">
        <v>2</v>
      </c>
      <c r="F1315" s="216"/>
      <c r="G1315" s="762">
        <f t="shared" si="276"/>
        <v>0</v>
      </c>
      <c r="H1315" s="762"/>
      <c r="I1315" s="782">
        <f t="shared" si="277"/>
        <v>0</v>
      </c>
      <c r="J1315" s="792">
        <f t="shared" si="278"/>
        <v>0</v>
      </c>
    </row>
    <row r="1316" spans="2:10" ht="51">
      <c r="B1316" s="511" t="s">
        <v>31</v>
      </c>
      <c r="C1316" s="401" t="s">
        <v>5369</v>
      </c>
      <c r="D1316" s="746" t="s">
        <v>35</v>
      </c>
      <c r="E1316" s="704">
        <v>8</v>
      </c>
      <c r="F1316" s="216"/>
      <c r="G1316" s="762">
        <f t="shared" si="276"/>
        <v>0</v>
      </c>
      <c r="H1316" s="762"/>
      <c r="I1316" s="782">
        <f t="shared" si="277"/>
        <v>0</v>
      </c>
      <c r="J1316" s="792">
        <f t="shared" si="278"/>
        <v>0</v>
      </c>
    </row>
    <row r="1317" spans="2:10">
      <c r="B1317" s="511" t="s">
        <v>32</v>
      </c>
      <c r="C1317" s="391" t="s">
        <v>894</v>
      </c>
      <c r="D1317" s="8" t="s">
        <v>35</v>
      </c>
      <c r="E1317" s="105">
        <v>2</v>
      </c>
      <c r="F1317" s="216"/>
      <c r="G1317" s="762">
        <f t="shared" si="276"/>
        <v>0</v>
      </c>
      <c r="H1317" s="762"/>
      <c r="I1317" s="782">
        <f t="shared" si="277"/>
        <v>0</v>
      </c>
      <c r="J1317" s="792">
        <f t="shared" si="278"/>
        <v>0</v>
      </c>
    </row>
    <row r="1318" spans="2:10" ht="38.25">
      <c r="B1318" s="511" t="s">
        <v>33</v>
      </c>
      <c r="C1318" s="401" t="s">
        <v>5370</v>
      </c>
      <c r="D1318" s="746" t="s">
        <v>35</v>
      </c>
      <c r="E1318" s="704">
        <v>150</v>
      </c>
      <c r="F1318" s="216"/>
      <c r="G1318" s="762">
        <f t="shared" si="276"/>
        <v>0</v>
      </c>
      <c r="H1318" s="762"/>
      <c r="I1318" s="782">
        <f t="shared" si="277"/>
        <v>0</v>
      </c>
      <c r="J1318" s="792">
        <f t="shared" si="278"/>
        <v>0</v>
      </c>
    </row>
    <row r="1319" spans="2:10" ht="25.5">
      <c r="B1319" s="511" t="s">
        <v>34</v>
      </c>
      <c r="C1319" s="401" t="s">
        <v>3486</v>
      </c>
      <c r="D1319" s="705" t="s">
        <v>264</v>
      </c>
      <c r="E1319" s="704">
        <v>220</v>
      </c>
      <c r="F1319" s="216"/>
      <c r="G1319" s="762">
        <f t="shared" si="276"/>
        <v>0</v>
      </c>
      <c r="H1319" s="762"/>
      <c r="I1319" s="782">
        <f t="shared" si="277"/>
        <v>0</v>
      </c>
      <c r="J1319" s="792">
        <f t="shared" si="278"/>
        <v>0</v>
      </c>
    </row>
    <row r="1320" spans="2:10" ht="29.25">
      <c r="B1320" s="511" t="s">
        <v>36</v>
      </c>
      <c r="C1320" s="401" t="s">
        <v>3487</v>
      </c>
      <c r="D1320" s="705" t="s">
        <v>264</v>
      </c>
      <c r="E1320" s="704">
        <v>240</v>
      </c>
      <c r="F1320" s="216"/>
      <c r="G1320" s="762">
        <f t="shared" si="276"/>
        <v>0</v>
      </c>
      <c r="H1320" s="762"/>
      <c r="I1320" s="782">
        <f t="shared" si="277"/>
        <v>0</v>
      </c>
      <c r="J1320" s="792">
        <f t="shared" si="278"/>
        <v>0</v>
      </c>
    </row>
    <row r="1321" spans="2:10" ht="25.5">
      <c r="B1321" s="511" t="s">
        <v>37</v>
      </c>
      <c r="C1321" s="401" t="s">
        <v>3488</v>
      </c>
      <c r="D1321" s="746" t="s">
        <v>264</v>
      </c>
      <c r="E1321" s="704">
        <v>150</v>
      </c>
      <c r="F1321" s="216"/>
      <c r="G1321" s="762">
        <f t="shared" si="276"/>
        <v>0</v>
      </c>
      <c r="H1321" s="762"/>
      <c r="I1321" s="782">
        <f t="shared" si="277"/>
        <v>0</v>
      </c>
      <c r="J1321" s="792">
        <f t="shared" si="278"/>
        <v>0</v>
      </c>
    </row>
    <row r="1322" spans="2:10" ht="25.5">
      <c r="B1322" s="511" t="s">
        <v>63</v>
      </c>
      <c r="C1322" s="461" t="s">
        <v>3489</v>
      </c>
      <c r="D1322" s="705" t="s">
        <v>219</v>
      </c>
      <c r="E1322" s="704">
        <v>1</v>
      </c>
      <c r="F1322" s="216"/>
      <c r="G1322" s="762">
        <f t="shared" si="276"/>
        <v>0</v>
      </c>
      <c r="H1322" s="762"/>
      <c r="I1322" s="782">
        <f t="shared" si="277"/>
        <v>0</v>
      </c>
      <c r="J1322" s="792">
        <f t="shared" si="278"/>
        <v>0</v>
      </c>
    </row>
    <row r="1323" spans="2:10" ht="38.25">
      <c r="B1323" s="511" t="s">
        <v>64</v>
      </c>
      <c r="C1323" s="461" t="s">
        <v>3490</v>
      </c>
      <c r="D1323" s="705" t="s">
        <v>219</v>
      </c>
      <c r="E1323" s="704">
        <v>1</v>
      </c>
      <c r="F1323" s="216"/>
      <c r="G1323" s="762">
        <f t="shared" si="276"/>
        <v>0</v>
      </c>
      <c r="H1323" s="762"/>
      <c r="I1323" s="782">
        <f t="shared" si="277"/>
        <v>0</v>
      </c>
      <c r="J1323" s="792">
        <f t="shared" si="278"/>
        <v>0</v>
      </c>
    </row>
    <row r="1324" spans="2:10">
      <c r="B1324" s="399"/>
      <c r="C1324" s="400"/>
      <c r="D1324" s="8"/>
      <c r="E1324" s="105"/>
      <c r="F1324" s="142"/>
      <c r="G1324" s="163"/>
      <c r="H1324" s="163"/>
      <c r="I1324" s="781"/>
      <c r="J1324" s="336"/>
    </row>
    <row r="1325" spans="2:10" ht="26.25" thickBot="1">
      <c r="B1325" s="317"/>
      <c r="C1325" s="526" t="s">
        <v>895</v>
      </c>
      <c r="D1325" s="688"/>
      <c r="E1325" s="689"/>
      <c r="F1325" s="377"/>
      <c r="G1325" s="764">
        <f>SUM(G1312:G1323)</f>
        <v>0</v>
      </c>
      <c r="H1325" s="775"/>
      <c r="I1325" s="786">
        <f>SUM(I1312:I1324)</f>
        <v>0</v>
      </c>
      <c r="J1325" s="793">
        <f>SUM(J1312:J1324)</f>
        <v>0</v>
      </c>
    </row>
    <row r="1326" spans="2:10" ht="13.5" thickTop="1">
      <c r="B1326" s="399"/>
      <c r="C1326" s="400"/>
      <c r="D1326" s="8"/>
      <c r="E1326" s="105"/>
      <c r="F1326" s="142"/>
      <c r="G1326" s="163"/>
      <c r="H1326" s="163"/>
      <c r="I1326" s="781"/>
      <c r="J1326" s="336"/>
    </row>
    <row r="1327" spans="2:10">
      <c r="D1327" s="8"/>
      <c r="F1327" s="378"/>
      <c r="G1327" s="761"/>
      <c r="H1327" s="761"/>
      <c r="I1327" s="781"/>
      <c r="J1327" s="336"/>
    </row>
    <row r="1328" spans="2:10">
      <c r="B1328" s="397" t="s">
        <v>836</v>
      </c>
      <c r="C1328" s="398" t="s">
        <v>3491</v>
      </c>
      <c r="D1328" s="679"/>
      <c r="E1328" s="103"/>
      <c r="F1328" s="798"/>
      <c r="G1328" s="165"/>
      <c r="H1328" s="163"/>
      <c r="I1328" s="781"/>
      <c r="J1328" s="336"/>
    </row>
    <row r="1329" spans="2:10">
      <c r="B1329" s="399"/>
      <c r="C1329" s="400"/>
      <c r="D1329" s="8"/>
      <c r="E1329" s="105"/>
      <c r="F1329" s="142"/>
      <c r="G1329" s="163"/>
      <c r="H1329" s="163"/>
      <c r="I1329" s="781"/>
      <c r="J1329" s="336"/>
    </row>
    <row r="1330" spans="2:10">
      <c r="B1330" s="461" t="s">
        <v>6</v>
      </c>
      <c r="C1330" s="401" t="s">
        <v>5371</v>
      </c>
      <c r="D1330" s="401" t="s">
        <v>219</v>
      </c>
      <c r="E1330" s="461">
        <v>1</v>
      </c>
      <c r="F1330" s="142">
        <f>SUM(F1331:F1334)</f>
        <v>0</v>
      </c>
      <c r="G1330" s="762">
        <f t="shared" ref="G1330" si="279">F1330*E1330</f>
        <v>0</v>
      </c>
      <c r="H1330" s="772"/>
      <c r="I1330" s="782">
        <f t="shared" ref="I1330" si="280">G1330*0.1</f>
        <v>0</v>
      </c>
      <c r="J1330" s="792">
        <f t="shared" ref="J1330" si="281">G1330*0.9</f>
        <v>0</v>
      </c>
    </row>
    <row r="1331" spans="2:10" ht="38.25">
      <c r="B1331" s="461" t="s">
        <v>848</v>
      </c>
      <c r="C1331" s="401" t="s">
        <v>3492</v>
      </c>
      <c r="D1331" s="401" t="s">
        <v>35</v>
      </c>
      <c r="E1331" s="461">
        <v>1</v>
      </c>
      <c r="F1331" s="216"/>
      <c r="G1331" s="772"/>
      <c r="H1331" s="772"/>
      <c r="I1331" s="781"/>
      <c r="J1331" s="336"/>
    </row>
    <row r="1332" spans="2:10" ht="25.5">
      <c r="B1332" s="461" t="s">
        <v>848</v>
      </c>
      <c r="C1332" s="401" t="s">
        <v>3493</v>
      </c>
      <c r="D1332" s="401" t="s">
        <v>35</v>
      </c>
      <c r="E1332" s="461">
        <v>1</v>
      </c>
      <c r="F1332" s="216"/>
      <c r="G1332" s="772"/>
      <c r="H1332" s="772"/>
      <c r="I1332" s="781"/>
      <c r="J1332" s="336"/>
    </row>
    <row r="1333" spans="2:10" ht="25.5">
      <c r="B1333" s="461" t="s">
        <v>848</v>
      </c>
      <c r="C1333" s="401" t="s">
        <v>3494</v>
      </c>
      <c r="D1333" s="401" t="s">
        <v>35</v>
      </c>
      <c r="E1333" s="461">
        <v>1</v>
      </c>
      <c r="F1333" s="216"/>
      <c r="G1333" s="772"/>
      <c r="H1333" s="772"/>
      <c r="I1333" s="781"/>
      <c r="J1333" s="336"/>
    </row>
    <row r="1334" spans="2:10">
      <c r="B1334" s="461" t="s">
        <v>848</v>
      </c>
      <c r="C1334" s="401" t="s">
        <v>3495</v>
      </c>
      <c r="D1334" s="401" t="s">
        <v>35</v>
      </c>
      <c r="E1334" s="461">
        <v>1</v>
      </c>
      <c r="F1334" s="216"/>
      <c r="G1334" s="772"/>
      <c r="H1334" s="772"/>
      <c r="I1334" s="781"/>
      <c r="J1334" s="336"/>
    </row>
    <row r="1335" spans="2:10" ht="38.25">
      <c r="B1335" s="461" t="s">
        <v>26</v>
      </c>
      <c r="C1335" s="401" t="s">
        <v>5372</v>
      </c>
      <c r="D1335" s="401" t="s">
        <v>35</v>
      </c>
      <c r="E1335" s="461">
        <v>15</v>
      </c>
      <c r="F1335" s="216"/>
      <c r="G1335" s="762">
        <f t="shared" ref="G1335:G1345" si="282">F1335*E1335</f>
        <v>0</v>
      </c>
      <c r="H1335" s="772"/>
      <c r="I1335" s="782">
        <f t="shared" ref="I1335:I1345" si="283">G1335*0.1</f>
        <v>0</v>
      </c>
      <c r="J1335" s="792">
        <f t="shared" ref="J1335:J1345" si="284">G1335*0.9</f>
        <v>0</v>
      </c>
    </row>
    <row r="1336" spans="2:10" ht="25.5">
      <c r="B1336" s="461" t="s">
        <v>27</v>
      </c>
      <c r="C1336" s="401" t="s">
        <v>5373</v>
      </c>
      <c r="D1336" s="401" t="s">
        <v>35</v>
      </c>
      <c r="E1336" s="461">
        <v>8</v>
      </c>
      <c r="F1336" s="216"/>
      <c r="G1336" s="762">
        <f t="shared" si="282"/>
        <v>0</v>
      </c>
      <c r="H1336" s="772"/>
      <c r="I1336" s="782">
        <f t="shared" si="283"/>
        <v>0</v>
      </c>
      <c r="J1336" s="792">
        <f t="shared" si="284"/>
        <v>0</v>
      </c>
    </row>
    <row r="1337" spans="2:10">
      <c r="B1337" s="461" t="s">
        <v>28</v>
      </c>
      <c r="C1337" s="401" t="s">
        <v>3496</v>
      </c>
      <c r="D1337" s="401" t="s">
        <v>264</v>
      </c>
      <c r="E1337" s="461">
        <v>240</v>
      </c>
      <c r="F1337" s="216"/>
      <c r="G1337" s="762">
        <f t="shared" si="282"/>
        <v>0</v>
      </c>
      <c r="H1337" s="772"/>
      <c r="I1337" s="782">
        <f t="shared" si="283"/>
        <v>0</v>
      </c>
      <c r="J1337" s="792">
        <f t="shared" si="284"/>
        <v>0</v>
      </c>
    </row>
    <row r="1338" spans="2:10">
      <c r="B1338" s="461" t="s">
        <v>31</v>
      </c>
      <c r="C1338" s="401" t="s">
        <v>3497</v>
      </c>
      <c r="D1338" s="401" t="s">
        <v>264</v>
      </c>
      <c r="E1338" s="461">
        <v>450</v>
      </c>
      <c r="F1338" s="216"/>
      <c r="G1338" s="762">
        <f t="shared" si="282"/>
        <v>0</v>
      </c>
      <c r="H1338" s="772"/>
      <c r="I1338" s="782">
        <f t="shared" si="283"/>
        <v>0</v>
      </c>
      <c r="J1338" s="792">
        <f t="shared" si="284"/>
        <v>0</v>
      </c>
    </row>
    <row r="1339" spans="2:10">
      <c r="B1339" s="461" t="s">
        <v>32</v>
      </c>
      <c r="C1339" s="401" t="s">
        <v>3498</v>
      </c>
      <c r="D1339" s="401" t="s">
        <v>264</v>
      </c>
      <c r="E1339" s="461">
        <v>95</v>
      </c>
      <c r="F1339" s="216"/>
      <c r="G1339" s="762">
        <f t="shared" si="282"/>
        <v>0</v>
      </c>
      <c r="H1339" s="772"/>
      <c r="I1339" s="782">
        <f t="shared" si="283"/>
        <v>0</v>
      </c>
      <c r="J1339" s="792">
        <f t="shared" si="284"/>
        <v>0</v>
      </c>
    </row>
    <row r="1340" spans="2:10">
      <c r="B1340" s="461" t="s">
        <v>33</v>
      </c>
      <c r="C1340" s="401" t="s">
        <v>3499</v>
      </c>
      <c r="D1340" s="401" t="s">
        <v>35</v>
      </c>
      <c r="E1340" s="461">
        <v>15</v>
      </c>
      <c r="F1340" s="216"/>
      <c r="G1340" s="762">
        <f t="shared" si="282"/>
        <v>0</v>
      </c>
      <c r="H1340" s="772"/>
      <c r="I1340" s="782">
        <f t="shared" si="283"/>
        <v>0</v>
      </c>
      <c r="J1340" s="792">
        <f t="shared" si="284"/>
        <v>0</v>
      </c>
    </row>
    <row r="1341" spans="2:10" ht="38.25">
      <c r="B1341" s="461" t="s">
        <v>34</v>
      </c>
      <c r="C1341" s="401" t="s">
        <v>3500</v>
      </c>
      <c r="D1341" s="401" t="s">
        <v>35</v>
      </c>
      <c r="E1341" s="461">
        <v>1</v>
      </c>
      <c r="F1341" s="216"/>
      <c r="G1341" s="762">
        <f t="shared" si="282"/>
        <v>0</v>
      </c>
      <c r="H1341" s="772"/>
      <c r="I1341" s="782">
        <f t="shared" si="283"/>
        <v>0</v>
      </c>
      <c r="J1341" s="792">
        <f t="shared" si="284"/>
        <v>0</v>
      </c>
    </row>
    <row r="1342" spans="2:10">
      <c r="B1342" s="461" t="s">
        <v>36</v>
      </c>
      <c r="C1342" s="401" t="s">
        <v>3501</v>
      </c>
      <c r="D1342" s="401" t="s">
        <v>35</v>
      </c>
      <c r="E1342" s="461">
        <v>30</v>
      </c>
      <c r="F1342" s="216"/>
      <c r="G1342" s="762">
        <f t="shared" si="282"/>
        <v>0</v>
      </c>
      <c r="H1342" s="772"/>
      <c r="I1342" s="782">
        <f t="shared" si="283"/>
        <v>0</v>
      </c>
      <c r="J1342" s="792">
        <f t="shared" si="284"/>
        <v>0</v>
      </c>
    </row>
    <row r="1343" spans="2:10">
      <c r="B1343" s="461" t="s">
        <v>37</v>
      </c>
      <c r="C1343" s="401" t="s">
        <v>3502</v>
      </c>
      <c r="D1343" s="401" t="s">
        <v>35</v>
      </c>
      <c r="E1343" s="461">
        <v>8</v>
      </c>
      <c r="F1343" s="216"/>
      <c r="G1343" s="762">
        <f t="shared" si="282"/>
        <v>0</v>
      </c>
      <c r="H1343" s="772"/>
      <c r="I1343" s="782">
        <f t="shared" si="283"/>
        <v>0</v>
      </c>
      <c r="J1343" s="792">
        <f t="shared" si="284"/>
        <v>0</v>
      </c>
    </row>
    <row r="1344" spans="2:10">
      <c r="B1344" s="461" t="s">
        <v>63</v>
      </c>
      <c r="C1344" s="401" t="s">
        <v>3503</v>
      </c>
      <c r="D1344" s="401" t="s">
        <v>219</v>
      </c>
      <c r="E1344" s="461">
        <v>1</v>
      </c>
      <c r="F1344" s="216"/>
      <c r="G1344" s="762">
        <f t="shared" si="282"/>
        <v>0</v>
      </c>
      <c r="H1344" s="772"/>
      <c r="I1344" s="782">
        <f t="shared" si="283"/>
        <v>0</v>
      </c>
      <c r="J1344" s="792">
        <f t="shared" si="284"/>
        <v>0</v>
      </c>
    </row>
    <row r="1345" spans="2:10" ht="25.5">
      <c r="B1345" s="461" t="s">
        <v>64</v>
      </c>
      <c r="C1345" s="401" t="s">
        <v>3504</v>
      </c>
      <c r="D1345" s="401" t="s">
        <v>219</v>
      </c>
      <c r="E1345" s="461">
        <v>1</v>
      </c>
      <c r="F1345" s="216"/>
      <c r="G1345" s="762">
        <f t="shared" si="282"/>
        <v>0</v>
      </c>
      <c r="H1345" s="772"/>
      <c r="I1345" s="782">
        <f t="shared" si="283"/>
        <v>0</v>
      </c>
      <c r="J1345" s="792">
        <f t="shared" si="284"/>
        <v>0</v>
      </c>
    </row>
    <row r="1346" spans="2:10">
      <c r="D1346" s="8"/>
      <c r="F1346" s="378"/>
      <c r="G1346" s="761"/>
      <c r="H1346" s="761"/>
      <c r="I1346" s="781"/>
      <c r="J1346" s="336"/>
    </row>
    <row r="1347" spans="2:10" ht="13.5" thickBot="1">
      <c r="B1347" s="399"/>
      <c r="C1347" s="373" t="s">
        <v>3505</v>
      </c>
      <c r="D1347" s="688"/>
      <c r="E1347" s="689"/>
      <c r="F1347" s="377"/>
      <c r="G1347" s="764">
        <f>SUM(G1330:G1345)</f>
        <v>0</v>
      </c>
      <c r="H1347" s="775"/>
      <c r="I1347" s="786">
        <f>SUM(I1329:I1346)</f>
        <v>0</v>
      </c>
      <c r="J1347" s="793">
        <f>SUM(J1329:J1346)</f>
        <v>0</v>
      </c>
    </row>
    <row r="1348" spans="2:10" ht="13.5" thickTop="1">
      <c r="D1348" s="8"/>
      <c r="F1348" s="378"/>
      <c r="G1348" s="761"/>
      <c r="H1348" s="761"/>
      <c r="J1348" s="336"/>
    </row>
    <row r="1349" spans="2:10">
      <c r="D1349" s="8"/>
      <c r="F1349" s="378"/>
      <c r="G1349" s="761"/>
      <c r="H1349" s="761"/>
      <c r="I1349" s="781"/>
      <c r="J1349" s="336"/>
    </row>
    <row r="1350" spans="2:10">
      <c r="B1350" s="397" t="s">
        <v>838</v>
      </c>
      <c r="C1350" s="398" t="s">
        <v>839</v>
      </c>
      <c r="D1350" s="679"/>
      <c r="E1350" s="103"/>
      <c r="F1350" s="798"/>
      <c r="G1350" s="165"/>
      <c r="H1350" s="163"/>
      <c r="I1350" s="781"/>
      <c r="J1350" s="336"/>
    </row>
    <row r="1351" spans="2:10">
      <c r="D1351" s="8"/>
      <c r="F1351" s="378"/>
      <c r="G1351" s="761"/>
      <c r="H1351" s="761"/>
      <c r="I1351" s="781"/>
      <c r="J1351" s="336"/>
    </row>
    <row r="1352" spans="2:10" ht="38.25">
      <c r="B1352" s="461" t="s">
        <v>6</v>
      </c>
      <c r="C1352" s="401" t="s">
        <v>897</v>
      </c>
      <c r="D1352" s="401" t="s">
        <v>35</v>
      </c>
      <c r="E1352" s="747">
        <v>2</v>
      </c>
      <c r="F1352" s="216"/>
      <c r="G1352" s="762">
        <f t="shared" ref="G1352:G1359" si="285">F1352*E1352</f>
        <v>0</v>
      </c>
      <c r="H1352" s="762"/>
      <c r="I1352" s="782">
        <f t="shared" ref="I1352:I1359" si="286">G1352*0.1</f>
        <v>0</v>
      </c>
      <c r="J1352" s="792">
        <f t="shared" ref="J1352:J1359" si="287">G1352*0.9</f>
        <v>0</v>
      </c>
    </row>
    <row r="1353" spans="2:10">
      <c r="B1353" s="461" t="s">
        <v>26</v>
      </c>
      <c r="C1353" s="461" t="s">
        <v>898</v>
      </c>
      <c r="D1353" s="401" t="s">
        <v>35</v>
      </c>
      <c r="E1353" s="747">
        <v>2</v>
      </c>
      <c r="F1353" s="216"/>
      <c r="G1353" s="762">
        <f t="shared" si="285"/>
        <v>0</v>
      </c>
      <c r="H1353" s="762"/>
      <c r="I1353" s="782">
        <f t="shared" si="286"/>
        <v>0</v>
      </c>
      <c r="J1353" s="792">
        <f t="shared" si="287"/>
        <v>0</v>
      </c>
    </row>
    <row r="1354" spans="2:10">
      <c r="B1354" s="461" t="s">
        <v>27</v>
      </c>
      <c r="C1354" s="401" t="s">
        <v>899</v>
      </c>
      <c r="D1354" s="401" t="s">
        <v>35</v>
      </c>
      <c r="E1354" s="747">
        <v>2</v>
      </c>
      <c r="F1354" s="216"/>
      <c r="G1354" s="762">
        <f t="shared" si="285"/>
        <v>0</v>
      </c>
      <c r="H1354" s="762"/>
      <c r="I1354" s="782">
        <f t="shared" si="286"/>
        <v>0</v>
      </c>
      <c r="J1354" s="792">
        <f t="shared" si="287"/>
        <v>0</v>
      </c>
    </row>
    <row r="1355" spans="2:10" ht="38.25">
      <c r="B1355" s="461" t="s">
        <v>28</v>
      </c>
      <c r="C1355" s="461" t="s">
        <v>5374</v>
      </c>
      <c r="D1355" s="401" t="s">
        <v>35</v>
      </c>
      <c r="E1355" s="747">
        <v>2</v>
      </c>
      <c r="F1355" s="216"/>
      <c r="G1355" s="762">
        <f t="shared" si="285"/>
        <v>0</v>
      </c>
      <c r="H1355" s="762"/>
      <c r="I1355" s="782">
        <f t="shared" si="286"/>
        <v>0</v>
      </c>
      <c r="J1355" s="792">
        <f t="shared" si="287"/>
        <v>0</v>
      </c>
    </row>
    <row r="1356" spans="2:10">
      <c r="B1356" s="461" t="s">
        <v>31</v>
      </c>
      <c r="C1356" s="401" t="s">
        <v>5375</v>
      </c>
      <c r="D1356" s="401" t="s">
        <v>35</v>
      </c>
      <c r="E1356" s="747">
        <v>2</v>
      </c>
      <c r="F1356" s="216"/>
      <c r="G1356" s="762">
        <f t="shared" si="285"/>
        <v>0</v>
      </c>
      <c r="H1356" s="762"/>
      <c r="I1356" s="782">
        <f t="shared" si="286"/>
        <v>0</v>
      </c>
      <c r="J1356" s="792">
        <f t="shared" si="287"/>
        <v>0</v>
      </c>
    </row>
    <row r="1357" spans="2:10" ht="25.5">
      <c r="B1357" s="461" t="s">
        <v>32</v>
      </c>
      <c r="C1357" s="401" t="s">
        <v>5376</v>
      </c>
      <c r="D1357" s="401" t="s">
        <v>35</v>
      </c>
      <c r="E1357" s="747">
        <v>16</v>
      </c>
      <c r="F1357" s="216"/>
      <c r="G1357" s="762">
        <f t="shared" si="285"/>
        <v>0</v>
      </c>
      <c r="H1357" s="762"/>
      <c r="I1357" s="782">
        <f t="shared" si="286"/>
        <v>0</v>
      </c>
      <c r="J1357" s="792">
        <f t="shared" si="287"/>
        <v>0</v>
      </c>
    </row>
    <row r="1358" spans="2:10" ht="102">
      <c r="B1358" s="748" t="s">
        <v>33</v>
      </c>
      <c r="C1358" s="749" t="s">
        <v>5839</v>
      </c>
      <c r="D1358" s="749" t="s">
        <v>219</v>
      </c>
      <c r="E1358" s="750">
        <v>2</v>
      </c>
      <c r="F1358" s="216"/>
      <c r="G1358" s="762">
        <f t="shared" si="285"/>
        <v>0</v>
      </c>
      <c r="H1358" s="762"/>
      <c r="I1358" s="782">
        <f t="shared" si="286"/>
        <v>0</v>
      </c>
      <c r="J1358" s="792">
        <f t="shared" si="287"/>
        <v>0</v>
      </c>
    </row>
    <row r="1359" spans="2:10">
      <c r="B1359" s="461" t="s">
        <v>34</v>
      </c>
      <c r="C1359" s="460" t="s">
        <v>1033</v>
      </c>
      <c r="D1359" s="401" t="s">
        <v>35</v>
      </c>
      <c r="E1359" s="747">
        <v>2</v>
      </c>
      <c r="F1359" s="216"/>
      <c r="G1359" s="762">
        <f t="shared" si="285"/>
        <v>0</v>
      </c>
      <c r="H1359" s="762"/>
      <c r="I1359" s="782">
        <f t="shared" si="286"/>
        <v>0</v>
      </c>
      <c r="J1359" s="792">
        <f t="shared" si="287"/>
        <v>0</v>
      </c>
    </row>
    <row r="1360" spans="2:10">
      <c r="B1360" s="461" t="s">
        <v>848</v>
      </c>
      <c r="C1360" s="157" t="s">
        <v>900</v>
      </c>
      <c r="D1360" s="401"/>
      <c r="E1360" s="747"/>
      <c r="F1360" s="799"/>
      <c r="G1360" s="773"/>
      <c r="H1360" s="773"/>
      <c r="I1360" s="781"/>
      <c r="J1360" s="336"/>
    </row>
    <row r="1361" spans="2:10">
      <c r="B1361" s="461" t="s">
        <v>36</v>
      </c>
      <c r="C1361" s="460" t="s">
        <v>3506</v>
      </c>
      <c r="D1361" s="401" t="s">
        <v>264</v>
      </c>
      <c r="E1361" s="747">
        <v>30</v>
      </c>
      <c r="F1361" s="216"/>
      <c r="G1361" s="762">
        <f t="shared" ref="G1361:G1376" si="288">F1361*E1361</f>
        <v>0</v>
      </c>
      <c r="H1361" s="762"/>
      <c r="I1361" s="782">
        <f t="shared" ref="I1361:I1376" si="289">G1361*0.1</f>
        <v>0</v>
      </c>
      <c r="J1361" s="792">
        <f t="shared" ref="J1361:J1376" si="290">G1361*0.9</f>
        <v>0</v>
      </c>
    </row>
    <row r="1362" spans="2:10">
      <c r="B1362" s="461" t="s">
        <v>37</v>
      </c>
      <c r="C1362" s="460" t="s">
        <v>3507</v>
      </c>
      <c r="D1362" s="401" t="s">
        <v>264</v>
      </c>
      <c r="E1362" s="747">
        <v>10</v>
      </c>
      <c r="F1362" s="216"/>
      <c r="G1362" s="762">
        <f t="shared" si="288"/>
        <v>0</v>
      </c>
      <c r="H1362" s="762"/>
      <c r="I1362" s="782">
        <f t="shared" si="289"/>
        <v>0</v>
      </c>
      <c r="J1362" s="792">
        <f t="shared" si="290"/>
        <v>0</v>
      </c>
    </row>
    <row r="1363" spans="2:10">
      <c r="B1363" s="461" t="s">
        <v>63</v>
      </c>
      <c r="C1363" s="460" t="s">
        <v>3508</v>
      </c>
      <c r="D1363" s="401" t="s">
        <v>264</v>
      </c>
      <c r="E1363" s="747">
        <v>10</v>
      </c>
      <c r="F1363" s="216"/>
      <c r="G1363" s="762">
        <f t="shared" si="288"/>
        <v>0</v>
      </c>
      <c r="H1363" s="762"/>
      <c r="I1363" s="782">
        <f t="shared" si="289"/>
        <v>0</v>
      </c>
      <c r="J1363" s="792">
        <f t="shared" si="290"/>
        <v>0</v>
      </c>
    </row>
    <row r="1364" spans="2:10">
      <c r="B1364" s="461" t="s">
        <v>64</v>
      </c>
      <c r="C1364" s="460" t="s">
        <v>3509</v>
      </c>
      <c r="D1364" s="401" t="s">
        <v>264</v>
      </c>
      <c r="E1364" s="747">
        <v>20</v>
      </c>
      <c r="F1364" s="216"/>
      <c r="G1364" s="762">
        <f t="shared" si="288"/>
        <v>0</v>
      </c>
      <c r="H1364" s="762"/>
      <c r="I1364" s="782">
        <f t="shared" si="289"/>
        <v>0</v>
      </c>
      <c r="J1364" s="792">
        <f t="shared" si="290"/>
        <v>0</v>
      </c>
    </row>
    <row r="1365" spans="2:10">
      <c r="B1365" s="461" t="s">
        <v>65</v>
      </c>
      <c r="C1365" s="460" t="s">
        <v>901</v>
      </c>
      <c r="D1365" s="401" t="s">
        <v>35</v>
      </c>
      <c r="E1365" s="747">
        <v>2</v>
      </c>
      <c r="F1365" s="216"/>
      <c r="G1365" s="762">
        <f t="shared" si="288"/>
        <v>0</v>
      </c>
      <c r="H1365" s="762"/>
      <c r="I1365" s="782">
        <f t="shared" si="289"/>
        <v>0</v>
      </c>
      <c r="J1365" s="792">
        <f t="shared" si="290"/>
        <v>0</v>
      </c>
    </row>
    <row r="1366" spans="2:10">
      <c r="B1366" s="461" t="s">
        <v>66</v>
      </c>
      <c r="C1366" s="460" t="s">
        <v>902</v>
      </c>
      <c r="D1366" s="401" t="s">
        <v>35</v>
      </c>
      <c r="E1366" s="747">
        <v>2</v>
      </c>
      <c r="F1366" s="216"/>
      <c r="G1366" s="762">
        <f t="shared" si="288"/>
        <v>0</v>
      </c>
      <c r="H1366" s="762"/>
      <c r="I1366" s="782">
        <f t="shared" si="289"/>
        <v>0</v>
      </c>
      <c r="J1366" s="792">
        <f t="shared" si="290"/>
        <v>0</v>
      </c>
    </row>
    <row r="1367" spans="2:10">
      <c r="B1367" s="461" t="s">
        <v>78</v>
      </c>
      <c r="C1367" s="460" t="s">
        <v>903</v>
      </c>
      <c r="D1367" s="401" t="s">
        <v>264</v>
      </c>
      <c r="E1367" s="747">
        <v>6</v>
      </c>
      <c r="F1367" s="216"/>
      <c r="G1367" s="762">
        <f t="shared" si="288"/>
        <v>0</v>
      </c>
      <c r="H1367" s="762"/>
      <c r="I1367" s="782">
        <f t="shared" si="289"/>
        <v>0</v>
      </c>
      <c r="J1367" s="792">
        <f t="shared" si="290"/>
        <v>0</v>
      </c>
    </row>
    <row r="1368" spans="2:10">
      <c r="B1368" s="461" t="s">
        <v>92</v>
      </c>
      <c r="C1368" s="460" t="s">
        <v>904</v>
      </c>
      <c r="D1368" s="401" t="s">
        <v>35</v>
      </c>
      <c r="E1368" s="747">
        <v>2</v>
      </c>
      <c r="F1368" s="216"/>
      <c r="G1368" s="762">
        <f t="shared" si="288"/>
        <v>0</v>
      </c>
      <c r="H1368" s="762"/>
      <c r="I1368" s="782">
        <f t="shared" si="289"/>
        <v>0</v>
      </c>
      <c r="J1368" s="792">
        <f t="shared" si="290"/>
        <v>0</v>
      </c>
    </row>
    <row r="1369" spans="2:10">
      <c r="B1369" s="461" t="s">
        <v>79</v>
      </c>
      <c r="C1369" s="460" t="s">
        <v>905</v>
      </c>
      <c r="D1369" s="401" t="s">
        <v>264</v>
      </c>
      <c r="E1369" s="747">
        <v>10</v>
      </c>
      <c r="F1369" s="216"/>
      <c r="G1369" s="762">
        <f t="shared" si="288"/>
        <v>0</v>
      </c>
      <c r="H1369" s="762"/>
      <c r="I1369" s="782">
        <f t="shared" si="289"/>
        <v>0</v>
      </c>
      <c r="J1369" s="792">
        <f t="shared" si="290"/>
        <v>0</v>
      </c>
    </row>
    <row r="1370" spans="2:10">
      <c r="B1370" s="461" t="s">
        <v>80</v>
      </c>
      <c r="C1370" s="460" t="s">
        <v>906</v>
      </c>
      <c r="D1370" s="401" t="s">
        <v>219</v>
      </c>
      <c r="E1370" s="747">
        <v>2</v>
      </c>
      <c r="F1370" s="216"/>
      <c r="G1370" s="762">
        <f t="shared" si="288"/>
        <v>0</v>
      </c>
      <c r="H1370" s="762"/>
      <c r="I1370" s="782">
        <f t="shared" si="289"/>
        <v>0</v>
      </c>
      <c r="J1370" s="792">
        <f t="shared" si="290"/>
        <v>0</v>
      </c>
    </row>
    <row r="1371" spans="2:10">
      <c r="B1371" s="461" t="s">
        <v>82</v>
      </c>
      <c r="C1371" s="460" t="s">
        <v>907</v>
      </c>
      <c r="D1371" s="401" t="s">
        <v>219</v>
      </c>
      <c r="E1371" s="747">
        <v>2</v>
      </c>
      <c r="F1371" s="216"/>
      <c r="G1371" s="762">
        <f t="shared" si="288"/>
        <v>0</v>
      </c>
      <c r="H1371" s="762"/>
      <c r="I1371" s="782">
        <f t="shared" si="289"/>
        <v>0</v>
      </c>
      <c r="J1371" s="792">
        <f t="shared" si="290"/>
        <v>0</v>
      </c>
    </row>
    <row r="1372" spans="2:10">
      <c r="B1372" s="461" t="s">
        <v>83</v>
      </c>
      <c r="C1372" s="460" t="s">
        <v>908</v>
      </c>
      <c r="D1372" s="401" t="s">
        <v>35</v>
      </c>
      <c r="E1372" s="747">
        <v>12</v>
      </c>
      <c r="F1372" s="216"/>
      <c r="G1372" s="762">
        <f t="shared" si="288"/>
        <v>0</v>
      </c>
      <c r="H1372" s="762"/>
      <c r="I1372" s="782">
        <f t="shared" si="289"/>
        <v>0</v>
      </c>
      <c r="J1372" s="792">
        <f t="shared" si="290"/>
        <v>0</v>
      </c>
    </row>
    <row r="1373" spans="2:10">
      <c r="B1373" s="461" t="s">
        <v>84</v>
      </c>
      <c r="C1373" s="460" t="s">
        <v>909</v>
      </c>
      <c r="D1373" s="401" t="s">
        <v>35</v>
      </c>
      <c r="E1373" s="747">
        <v>2</v>
      </c>
      <c r="F1373" s="216"/>
      <c r="G1373" s="762">
        <f t="shared" si="288"/>
        <v>0</v>
      </c>
      <c r="H1373" s="762"/>
      <c r="I1373" s="782">
        <f t="shared" si="289"/>
        <v>0</v>
      </c>
      <c r="J1373" s="792">
        <f t="shared" si="290"/>
        <v>0</v>
      </c>
    </row>
    <row r="1374" spans="2:10">
      <c r="B1374" s="461" t="s">
        <v>85</v>
      </c>
      <c r="C1374" s="460" t="s">
        <v>910</v>
      </c>
      <c r="D1374" s="401" t="s">
        <v>35</v>
      </c>
      <c r="E1374" s="747">
        <v>2</v>
      </c>
      <c r="F1374" s="216"/>
      <c r="G1374" s="762">
        <f t="shared" si="288"/>
        <v>0</v>
      </c>
      <c r="H1374" s="762"/>
      <c r="I1374" s="782">
        <f t="shared" si="289"/>
        <v>0</v>
      </c>
      <c r="J1374" s="792">
        <f t="shared" si="290"/>
        <v>0</v>
      </c>
    </row>
    <row r="1375" spans="2:10">
      <c r="B1375" s="461" t="s">
        <v>86</v>
      </c>
      <c r="C1375" s="460" t="s">
        <v>911</v>
      </c>
      <c r="D1375" s="401" t="s">
        <v>219</v>
      </c>
      <c r="E1375" s="747">
        <v>1</v>
      </c>
      <c r="F1375" s="216"/>
      <c r="G1375" s="762">
        <f t="shared" si="288"/>
        <v>0</v>
      </c>
      <c r="H1375" s="762"/>
      <c r="I1375" s="782">
        <f t="shared" si="289"/>
        <v>0</v>
      </c>
      <c r="J1375" s="792">
        <f t="shared" si="290"/>
        <v>0</v>
      </c>
    </row>
    <row r="1376" spans="2:10">
      <c r="B1376" s="461" t="s">
        <v>239</v>
      </c>
      <c r="C1376" s="401" t="s">
        <v>912</v>
      </c>
      <c r="D1376" s="401" t="s">
        <v>219</v>
      </c>
      <c r="E1376" s="747">
        <v>1</v>
      </c>
      <c r="F1376" s="216"/>
      <c r="G1376" s="762">
        <f t="shared" si="288"/>
        <v>0</v>
      </c>
      <c r="H1376" s="762"/>
      <c r="I1376" s="782">
        <f t="shared" si="289"/>
        <v>0</v>
      </c>
      <c r="J1376" s="792">
        <f t="shared" si="290"/>
        <v>0</v>
      </c>
    </row>
    <row r="1377" spans="2:10">
      <c r="D1377" s="8"/>
      <c r="F1377" s="378"/>
      <c r="G1377" s="761"/>
      <c r="H1377" s="761"/>
      <c r="I1377" s="781"/>
      <c r="J1377" s="336"/>
    </row>
    <row r="1378" spans="2:10" ht="13.5" thickBot="1">
      <c r="B1378" s="399"/>
      <c r="C1378" s="373" t="s">
        <v>913</v>
      </c>
      <c r="D1378" s="688"/>
      <c r="E1378" s="689"/>
      <c r="F1378" s="377"/>
      <c r="G1378" s="764">
        <f>SUM(G1352:G1377)</f>
        <v>0</v>
      </c>
      <c r="H1378" s="775"/>
      <c r="I1378" s="786">
        <f>SUM(I1352:I1377)</f>
        <v>0</v>
      </c>
      <c r="J1378" s="793">
        <f>SUM(J1352:J1377)</f>
        <v>0</v>
      </c>
    </row>
    <row r="1379" spans="2:10" ht="13.5" thickTop="1">
      <c r="B1379" s="399"/>
      <c r="C1379" s="20"/>
      <c r="D1379" s="8"/>
      <c r="E1379" s="678"/>
      <c r="F1379" s="378"/>
      <c r="G1379" s="761"/>
      <c r="H1379" s="761"/>
      <c r="I1379" s="781"/>
      <c r="J1379" s="336"/>
    </row>
    <row r="1380" spans="2:10">
      <c r="B1380" s="399"/>
      <c r="C1380" s="20"/>
      <c r="D1380" s="8"/>
      <c r="E1380" s="678"/>
      <c r="F1380" s="378"/>
      <c r="G1380" s="761"/>
      <c r="H1380" s="761"/>
      <c r="I1380" s="781"/>
      <c r="J1380" s="336"/>
    </row>
    <row r="1381" spans="2:10">
      <c r="B1381" s="397" t="s">
        <v>896</v>
      </c>
      <c r="C1381" s="398" t="s">
        <v>3510</v>
      </c>
      <c r="D1381" s="679"/>
      <c r="E1381" s="103"/>
      <c r="F1381" s="798"/>
      <c r="G1381" s="165"/>
      <c r="H1381" s="163"/>
      <c r="I1381" s="781"/>
      <c r="J1381" s="336"/>
    </row>
    <row r="1382" spans="2:10">
      <c r="D1382" s="8"/>
      <c r="F1382" s="378"/>
      <c r="G1382" s="761"/>
      <c r="H1382" s="761"/>
      <c r="I1382" s="781"/>
      <c r="J1382" s="336"/>
    </row>
    <row r="1383" spans="2:10" ht="191.25">
      <c r="B1383" s="317" t="s">
        <v>6</v>
      </c>
      <c r="C1383" s="401" t="s">
        <v>5377</v>
      </c>
      <c r="D1383" s="8" t="s">
        <v>35</v>
      </c>
      <c r="E1383" s="364">
        <v>5</v>
      </c>
      <c r="F1383" s="216"/>
      <c r="G1383" s="762">
        <f t="shared" ref="G1383:G1393" si="291">F1383*E1383</f>
        <v>0</v>
      </c>
      <c r="H1383" s="762"/>
      <c r="I1383" s="782">
        <f t="shared" ref="I1383:I1393" si="292">G1383*0.1</f>
        <v>0</v>
      </c>
      <c r="J1383" s="792">
        <f t="shared" ref="J1383:J1393" si="293">G1383*0.9</f>
        <v>0</v>
      </c>
    </row>
    <row r="1384" spans="2:10">
      <c r="B1384" s="317" t="s">
        <v>26</v>
      </c>
      <c r="C1384" s="401" t="s">
        <v>3511</v>
      </c>
      <c r="D1384" s="8" t="s">
        <v>35</v>
      </c>
      <c r="E1384" s="364">
        <v>5</v>
      </c>
      <c r="F1384" s="216"/>
      <c r="G1384" s="762">
        <f t="shared" si="291"/>
        <v>0</v>
      </c>
      <c r="H1384" s="762"/>
      <c r="I1384" s="782">
        <f t="shared" si="292"/>
        <v>0</v>
      </c>
      <c r="J1384" s="792">
        <f t="shared" si="293"/>
        <v>0</v>
      </c>
    </row>
    <row r="1385" spans="2:10" ht="153">
      <c r="B1385" s="317" t="s">
        <v>27</v>
      </c>
      <c r="C1385" s="705" t="s">
        <v>5378</v>
      </c>
      <c r="D1385" s="8" t="s">
        <v>35</v>
      </c>
      <c r="E1385" s="364">
        <v>3</v>
      </c>
      <c r="F1385" s="216"/>
      <c r="G1385" s="762">
        <f t="shared" si="291"/>
        <v>0</v>
      </c>
      <c r="H1385" s="762"/>
      <c r="I1385" s="782">
        <f t="shared" si="292"/>
        <v>0</v>
      </c>
      <c r="J1385" s="792">
        <f t="shared" si="293"/>
        <v>0</v>
      </c>
    </row>
    <row r="1386" spans="2:10">
      <c r="B1386" s="317" t="s">
        <v>28</v>
      </c>
      <c r="C1386" s="401" t="s">
        <v>3512</v>
      </c>
      <c r="D1386" s="8" t="s">
        <v>35</v>
      </c>
      <c r="E1386" s="364">
        <v>3</v>
      </c>
      <c r="F1386" s="216"/>
      <c r="G1386" s="762">
        <f t="shared" si="291"/>
        <v>0</v>
      </c>
      <c r="H1386" s="762"/>
      <c r="I1386" s="782">
        <f t="shared" si="292"/>
        <v>0</v>
      </c>
      <c r="J1386" s="792">
        <f t="shared" si="293"/>
        <v>0</v>
      </c>
    </row>
    <row r="1387" spans="2:10" ht="38.25">
      <c r="B1387" s="317" t="s">
        <v>31</v>
      </c>
      <c r="C1387" s="401" t="s">
        <v>5379</v>
      </c>
      <c r="D1387" s="8" t="s">
        <v>35</v>
      </c>
      <c r="E1387" s="364">
        <v>4</v>
      </c>
      <c r="F1387" s="216"/>
      <c r="G1387" s="762">
        <f t="shared" si="291"/>
        <v>0</v>
      </c>
      <c r="H1387" s="762"/>
      <c r="I1387" s="782">
        <f t="shared" si="292"/>
        <v>0</v>
      </c>
      <c r="J1387" s="792">
        <f t="shared" si="293"/>
        <v>0</v>
      </c>
    </row>
    <row r="1388" spans="2:10" ht="38.25">
      <c r="B1388" s="317" t="s">
        <v>32</v>
      </c>
      <c r="C1388" s="751" t="s">
        <v>5380</v>
      </c>
      <c r="D1388" s="8" t="s">
        <v>35</v>
      </c>
      <c r="E1388" s="364">
        <v>2</v>
      </c>
      <c r="F1388" s="216"/>
      <c r="G1388" s="762">
        <f t="shared" si="291"/>
        <v>0</v>
      </c>
      <c r="H1388" s="762"/>
      <c r="I1388" s="782">
        <f t="shared" si="292"/>
        <v>0</v>
      </c>
      <c r="J1388" s="792">
        <f t="shared" si="293"/>
        <v>0</v>
      </c>
    </row>
    <row r="1389" spans="2:10" ht="38.25">
      <c r="B1389" s="317" t="s">
        <v>33</v>
      </c>
      <c r="C1389" s="401" t="s">
        <v>3513</v>
      </c>
      <c r="D1389" s="8" t="s">
        <v>264</v>
      </c>
      <c r="E1389" s="364">
        <v>400</v>
      </c>
      <c r="F1389" s="216"/>
      <c r="G1389" s="762">
        <f t="shared" si="291"/>
        <v>0</v>
      </c>
      <c r="H1389" s="762"/>
      <c r="I1389" s="782">
        <f t="shared" si="292"/>
        <v>0</v>
      </c>
      <c r="J1389" s="792">
        <f t="shared" si="293"/>
        <v>0</v>
      </c>
    </row>
    <row r="1390" spans="2:10" ht="25.5">
      <c r="B1390" s="317" t="s">
        <v>34</v>
      </c>
      <c r="C1390" s="401" t="s">
        <v>3514</v>
      </c>
      <c r="D1390" s="8" t="s">
        <v>264</v>
      </c>
      <c r="E1390" s="364">
        <v>80</v>
      </c>
      <c r="F1390" s="216"/>
      <c r="G1390" s="762">
        <f t="shared" si="291"/>
        <v>0</v>
      </c>
      <c r="H1390" s="762"/>
      <c r="I1390" s="782">
        <f t="shared" si="292"/>
        <v>0</v>
      </c>
      <c r="J1390" s="792">
        <f t="shared" si="293"/>
        <v>0</v>
      </c>
    </row>
    <row r="1391" spans="2:10">
      <c r="B1391" s="317" t="s">
        <v>36</v>
      </c>
      <c r="C1391" s="401" t="s">
        <v>3515</v>
      </c>
      <c r="D1391" s="8" t="s">
        <v>264</v>
      </c>
      <c r="E1391" s="364">
        <v>200</v>
      </c>
      <c r="F1391" s="216"/>
      <c r="G1391" s="762">
        <f t="shared" si="291"/>
        <v>0</v>
      </c>
      <c r="H1391" s="762"/>
      <c r="I1391" s="782">
        <f t="shared" si="292"/>
        <v>0</v>
      </c>
      <c r="J1391" s="792">
        <f t="shared" si="293"/>
        <v>0</v>
      </c>
    </row>
    <row r="1392" spans="2:10" ht="38.25">
      <c r="B1392" s="317" t="s">
        <v>37</v>
      </c>
      <c r="C1392" s="461" t="s">
        <v>3516</v>
      </c>
      <c r="D1392" s="8" t="s">
        <v>219</v>
      </c>
      <c r="E1392" s="364">
        <v>1</v>
      </c>
      <c r="F1392" s="216"/>
      <c r="G1392" s="762">
        <f t="shared" si="291"/>
        <v>0</v>
      </c>
      <c r="H1392" s="762"/>
      <c r="I1392" s="782">
        <f t="shared" si="292"/>
        <v>0</v>
      </c>
      <c r="J1392" s="792">
        <f t="shared" si="293"/>
        <v>0</v>
      </c>
    </row>
    <row r="1393" spans="2:10" ht="38.25">
      <c r="B1393" s="317" t="s">
        <v>63</v>
      </c>
      <c r="C1393" s="461" t="s">
        <v>3517</v>
      </c>
      <c r="D1393" s="8" t="s">
        <v>219</v>
      </c>
      <c r="E1393" s="364">
        <v>1</v>
      </c>
      <c r="F1393" s="216"/>
      <c r="G1393" s="762">
        <f t="shared" si="291"/>
        <v>0</v>
      </c>
      <c r="H1393" s="762"/>
      <c r="I1393" s="782">
        <f t="shared" si="292"/>
        <v>0</v>
      </c>
      <c r="J1393" s="792">
        <f t="shared" si="293"/>
        <v>0</v>
      </c>
    </row>
    <row r="1394" spans="2:10">
      <c r="D1394" s="8"/>
      <c r="F1394" s="378"/>
      <c r="G1394" s="761"/>
      <c r="H1394" s="761"/>
      <c r="J1394" s="336"/>
    </row>
    <row r="1395" spans="2:10" ht="13.5" thickBot="1">
      <c r="B1395" s="399"/>
      <c r="C1395" s="373" t="s">
        <v>3965</v>
      </c>
      <c r="D1395" s="688"/>
      <c r="E1395" s="689"/>
      <c r="F1395" s="377"/>
      <c r="G1395" s="764">
        <f>SUM(G1383:G1394)</f>
        <v>0</v>
      </c>
      <c r="H1395" s="775"/>
      <c r="I1395" s="786">
        <f>SUM(I1383:I1394)</f>
        <v>0</v>
      </c>
      <c r="J1395" s="793">
        <f>SUM(J1383:J1394)</f>
        <v>0</v>
      </c>
    </row>
    <row r="1396" spans="2:10" ht="13.5" thickTop="1">
      <c r="B1396" s="399"/>
      <c r="C1396" s="20"/>
      <c r="D1396" s="8"/>
      <c r="E1396" s="678"/>
      <c r="F1396" s="378"/>
      <c r="G1396" s="761"/>
      <c r="H1396" s="761"/>
      <c r="J1396" s="336"/>
    </row>
    <row r="1397" spans="2:10">
      <c r="D1397" s="8"/>
      <c r="F1397" s="378"/>
      <c r="G1397" s="761"/>
      <c r="H1397" s="761"/>
      <c r="J1397" s="336"/>
    </row>
    <row r="1398" spans="2:10">
      <c r="B1398" s="397" t="s">
        <v>840</v>
      </c>
      <c r="C1398" s="398" t="s">
        <v>842</v>
      </c>
      <c r="D1398" s="679"/>
      <c r="E1398" s="103"/>
      <c r="F1398" s="798"/>
      <c r="G1398" s="165"/>
      <c r="H1398" s="163"/>
      <c r="I1398" s="781"/>
      <c r="J1398" s="336"/>
    </row>
    <row r="1399" spans="2:10">
      <c r="D1399" s="8"/>
      <c r="F1399" s="378"/>
      <c r="G1399" s="761"/>
      <c r="H1399" s="761"/>
      <c r="I1399" s="781"/>
      <c r="J1399" s="336"/>
    </row>
    <row r="1400" spans="2:10">
      <c r="B1400" s="317" t="s">
        <v>6</v>
      </c>
      <c r="C1400" s="8" t="s">
        <v>5381</v>
      </c>
      <c r="D1400" s="8" t="s">
        <v>35</v>
      </c>
      <c r="E1400" s="364">
        <v>2</v>
      </c>
      <c r="F1400" s="216"/>
      <c r="G1400" s="762">
        <f t="shared" ref="G1400:G1408" si="294">F1400*E1400</f>
        <v>0</v>
      </c>
      <c r="H1400" s="762"/>
      <c r="I1400" s="782">
        <f t="shared" ref="I1400:I1408" si="295">G1400*0.1</f>
        <v>0</v>
      </c>
      <c r="J1400" s="792">
        <f t="shared" ref="J1400:J1408" si="296">G1400*0.9</f>
        <v>0</v>
      </c>
    </row>
    <row r="1401" spans="2:10">
      <c r="B1401" s="317" t="s">
        <v>26</v>
      </c>
      <c r="C1401" s="8" t="s">
        <v>5382</v>
      </c>
      <c r="D1401" s="8" t="s">
        <v>35</v>
      </c>
      <c r="E1401" s="364">
        <v>3</v>
      </c>
      <c r="F1401" s="216"/>
      <c r="G1401" s="762">
        <f t="shared" si="294"/>
        <v>0</v>
      </c>
      <c r="H1401" s="762"/>
      <c r="I1401" s="782">
        <f t="shared" si="295"/>
        <v>0</v>
      </c>
      <c r="J1401" s="792">
        <f t="shared" si="296"/>
        <v>0</v>
      </c>
    </row>
    <row r="1402" spans="2:10">
      <c r="B1402" s="317" t="s">
        <v>27</v>
      </c>
      <c r="C1402" s="8" t="s">
        <v>3518</v>
      </c>
      <c r="D1402" s="8" t="s">
        <v>35</v>
      </c>
      <c r="E1402" s="364">
        <v>2</v>
      </c>
      <c r="F1402" s="216"/>
      <c r="G1402" s="762">
        <f t="shared" si="294"/>
        <v>0</v>
      </c>
      <c r="H1402" s="762"/>
      <c r="I1402" s="782">
        <f t="shared" si="295"/>
        <v>0</v>
      </c>
      <c r="J1402" s="792">
        <f t="shared" si="296"/>
        <v>0</v>
      </c>
    </row>
    <row r="1403" spans="2:10">
      <c r="B1403" s="317" t="s">
        <v>28</v>
      </c>
      <c r="C1403" s="8" t="s">
        <v>3519</v>
      </c>
      <c r="D1403" s="8" t="s">
        <v>35</v>
      </c>
      <c r="E1403" s="364">
        <v>2</v>
      </c>
      <c r="F1403" s="216"/>
      <c r="G1403" s="762">
        <f t="shared" si="294"/>
        <v>0</v>
      </c>
      <c r="H1403" s="762"/>
      <c r="I1403" s="782">
        <f t="shared" si="295"/>
        <v>0</v>
      </c>
      <c r="J1403" s="792">
        <f t="shared" si="296"/>
        <v>0</v>
      </c>
    </row>
    <row r="1404" spans="2:10">
      <c r="B1404" s="317" t="s">
        <v>31</v>
      </c>
      <c r="C1404" s="8" t="s">
        <v>3520</v>
      </c>
      <c r="D1404" s="8" t="s">
        <v>35</v>
      </c>
      <c r="E1404" s="364">
        <v>2</v>
      </c>
      <c r="F1404" s="216"/>
      <c r="G1404" s="762">
        <f t="shared" si="294"/>
        <v>0</v>
      </c>
      <c r="H1404" s="762"/>
      <c r="I1404" s="782">
        <f t="shared" si="295"/>
        <v>0</v>
      </c>
      <c r="J1404" s="792">
        <f t="shared" si="296"/>
        <v>0</v>
      </c>
    </row>
    <row r="1405" spans="2:10">
      <c r="B1405" s="317" t="s">
        <v>32</v>
      </c>
      <c r="C1405" s="8" t="s">
        <v>3521</v>
      </c>
      <c r="D1405" s="8" t="s">
        <v>264</v>
      </c>
      <c r="E1405" s="364">
        <v>80</v>
      </c>
      <c r="F1405" s="216"/>
      <c r="G1405" s="762">
        <f t="shared" si="294"/>
        <v>0</v>
      </c>
      <c r="H1405" s="762"/>
      <c r="I1405" s="782">
        <f t="shared" si="295"/>
        <v>0</v>
      </c>
      <c r="J1405" s="792">
        <f t="shared" si="296"/>
        <v>0</v>
      </c>
    </row>
    <row r="1406" spans="2:10">
      <c r="B1406" s="317" t="s">
        <v>33</v>
      </c>
      <c r="C1406" s="8" t="s">
        <v>3522</v>
      </c>
      <c r="D1406" s="8" t="s">
        <v>219</v>
      </c>
      <c r="E1406" s="364">
        <v>1</v>
      </c>
      <c r="F1406" s="216"/>
      <c r="G1406" s="762">
        <f t="shared" si="294"/>
        <v>0</v>
      </c>
      <c r="H1406" s="762"/>
      <c r="I1406" s="782">
        <f t="shared" si="295"/>
        <v>0</v>
      </c>
      <c r="J1406" s="792">
        <f t="shared" si="296"/>
        <v>0</v>
      </c>
    </row>
    <row r="1407" spans="2:10">
      <c r="B1407" s="317" t="s">
        <v>34</v>
      </c>
      <c r="C1407" s="8" t="s">
        <v>3523</v>
      </c>
      <c r="D1407" s="8" t="s">
        <v>35</v>
      </c>
      <c r="E1407" s="364">
        <v>1</v>
      </c>
      <c r="F1407" s="216"/>
      <c r="G1407" s="762">
        <f t="shared" si="294"/>
        <v>0</v>
      </c>
      <c r="H1407" s="762"/>
      <c r="I1407" s="782">
        <f t="shared" si="295"/>
        <v>0</v>
      </c>
      <c r="J1407" s="792">
        <f t="shared" si="296"/>
        <v>0</v>
      </c>
    </row>
    <row r="1408" spans="2:10">
      <c r="B1408" s="317" t="s">
        <v>36</v>
      </c>
      <c r="C1408" s="8" t="s">
        <v>912</v>
      </c>
      <c r="D1408" s="8" t="s">
        <v>219</v>
      </c>
      <c r="E1408" s="364">
        <v>1</v>
      </c>
      <c r="F1408" s="216"/>
      <c r="G1408" s="762">
        <f t="shared" si="294"/>
        <v>0</v>
      </c>
      <c r="H1408" s="762"/>
      <c r="I1408" s="782">
        <f t="shared" si="295"/>
        <v>0</v>
      </c>
      <c r="J1408" s="792">
        <f t="shared" si="296"/>
        <v>0</v>
      </c>
    </row>
    <row r="1409" spans="2:10">
      <c r="D1409" s="8"/>
      <c r="F1409" s="378"/>
      <c r="G1409" s="761"/>
      <c r="H1409" s="761"/>
      <c r="I1409" s="781"/>
      <c r="J1409" s="336"/>
    </row>
    <row r="1410" spans="2:10" ht="13.5" thickBot="1">
      <c r="B1410" s="399"/>
      <c r="C1410" s="373" t="s">
        <v>914</v>
      </c>
      <c r="D1410" s="688"/>
      <c r="E1410" s="689"/>
      <c r="F1410" s="377"/>
      <c r="G1410" s="764">
        <f>SUM(G1400:G1409)</f>
        <v>0</v>
      </c>
      <c r="H1410" s="775"/>
      <c r="I1410" s="786">
        <f>SUM(I1400:I1409)</f>
        <v>0</v>
      </c>
      <c r="J1410" s="793">
        <f>SUM(J1400:J1409)</f>
        <v>0</v>
      </c>
    </row>
    <row r="1411" spans="2:10" ht="13.5" thickTop="1">
      <c r="B1411" s="399"/>
      <c r="C1411" s="20"/>
      <c r="D1411" s="8"/>
      <c r="E1411" s="678"/>
      <c r="F1411" s="378"/>
      <c r="G1411" s="761"/>
      <c r="H1411" s="761"/>
      <c r="J1411" s="336"/>
    </row>
    <row r="1412" spans="2:10">
      <c r="B1412" s="399"/>
      <c r="C1412" s="20"/>
      <c r="D1412" s="8"/>
      <c r="E1412" s="678"/>
      <c r="F1412" s="378"/>
      <c r="G1412" s="761"/>
      <c r="H1412" s="761"/>
      <c r="J1412" s="336"/>
    </row>
    <row r="1413" spans="2:10">
      <c r="B1413" s="397" t="s">
        <v>841</v>
      </c>
      <c r="C1413" s="398" t="s">
        <v>1029</v>
      </c>
      <c r="D1413" s="679"/>
      <c r="E1413" s="103"/>
      <c r="F1413" s="798"/>
      <c r="G1413" s="165"/>
      <c r="H1413" s="163"/>
      <c r="I1413" s="781"/>
      <c r="J1413" s="336"/>
    </row>
    <row r="1414" spans="2:10">
      <c r="B1414" s="399"/>
      <c r="C1414" s="20"/>
      <c r="D1414" s="8"/>
      <c r="E1414" s="678"/>
      <c r="F1414" s="378"/>
      <c r="G1414" s="761"/>
      <c r="H1414" s="761"/>
      <c r="I1414" s="781"/>
      <c r="J1414" s="336"/>
    </row>
    <row r="1415" spans="2:10" ht="51">
      <c r="B1415" s="690" t="s">
        <v>6</v>
      </c>
      <c r="C1415" s="752" t="s">
        <v>5383</v>
      </c>
      <c r="D1415" s="401" t="s">
        <v>49</v>
      </c>
      <c r="E1415" s="461">
        <v>210</v>
      </c>
      <c r="F1415" s="216"/>
      <c r="G1415" s="762">
        <f t="shared" ref="G1415:G1424" si="297">F1415*E1415</f>
        <v>0</v>
      </c>
      <c r="H1415" s="762"/>
      <c r="I1415" s="782">
        <f t="shared" ref="I1415:I1424" si="298">G1415*0.1</f>
        <v>0</v>
      </c>
      <c r="J1415" s="792">
        <f t="shared" ref="J1415:J1424" si="299">G1415*0.9</f>
        <v>0</v>
      </c>
    </row>
    <row r="1416" spans="2:10">
      <c r="B1416" s="690" t="s">
        <v>26</v>
      </c>
      <c r="C1416" s="157" t="s">
        <v>1034</v>
      </c>
      <c r="D1416" s="401" t="s">
        <v>35</v>
      </c>
      <c r="E1416" s="461">
        <v>16</v>
      </c>
      <c r="F1416" s="216"/>
      <c r="G1416" s="762">
        <f t="shared" si="297"/>
        <v>0</v>
      </c>
      <c r="H1416" s="762"/>
      <c r="I1416" s="782">
        <f t="shared" si="298"/>
        <v>0</v>
      </c>
      <c r="J1416" s="792">
        <f t="shared" si="299"/>
        <v>0</v>
      </c>
    </row>
    <row r="1417" spans="2:10" ht="51">
      <c r="B1417" s="690" t="s">
        <v>27</v>
      </c>
      <c r="C1417" s="753" t="s">
        <v>5384</v>
      </c>
      <c r="D1417" s="401" t="s">
        <v>35</v>
      </c>
      <c r="E1417" s="461">
        <v>1</v>
      </c>
      <c r="F1417" s="216"/>
      <c r="G1417" s="762">
        <f t="shared" si="297"/>
        <v>0</v>
      </c>
      <c r="H1417" s="762"/>
      <c r="I1417" s="782">
        <f t="shared" si="298"/>
        <v>0</v>
      </c>
      <c r="J1417" s="792">
        <f t="shared" si="299"/>
        <v>0</v>
      </c>
    </row>
    <row r="1418" spans="2:10">
      <c r="B1418" s="690" t="s">
        <v>28</v>
      </c>
      <c r="C1418" s="157" t="s">
        <v>1035</v>
      </c>
      <c r="D1418" s="401" t="s">
        <v>35</v>
      </c>
      <c r="E1418" s="461">
        <v>1</v>
      </c>
      <c r="F1418" s="216"/>
      <c r="G1418" s="762">
        <f t="shared" si="297"/>
        <v>0</v>
      </c>
      <c r="H1418" s="762"/>
      <c r="I1418" s="782">
        <f t="shared" si="298"/>
        <v>0</v>
      </c>
      <c r="J1418" s="792">
        <f t="shared" si="299"/>
        <v>0</v>
      </c>
    </row>
    <row r="1419" spans="2:10" ht="25.5">
      <c r="B1419" s="690" t="s">
        <v>31</v>
      </c>
      <c r="C1419" s="753" t="s">
        <v>5385</v>
      </c>
      <c r="D1419" s="401" t="s">
        <v>35</v>
      </c>
      <c r="E1419" s="461">
        <v>1</v>
      </c>
      <c r="F1419" s="216"/>
      <c r="G1419" s="762">
        <f t="shared" si="297"/>
        <v>0</v>
      </c>
      <c r="H1419" s="762"/>
      <c r="I1419" s="782">
        <f t="shared" si="298"/>
        <v>0</v>
      </c>
      <c r="J1419" s="792">
        <f t="shared" si="299"/>
        <v>0</v>
      </c>
    </row>
    <row r="1420" spans="2:10">
      <c r="B1420" s="690" t="s">
        <v>32</v>
      </c>
      <c r="C1420" s="157" t="s">
        <v>1036</v>
      </c>
      <c r="D1420" s="401" t="s">
        <v>35</v>
      </c>
      <c r="E1420" s="461">
        <v>1</v>
      </c>
      <c r="F1420" s="216"/>
      <c r="G1420" s="762">
        <f t="shared" si="297"/>
        <v>0</v>
      </c>
      <c r="H1420" s="762"/>
      <c r="I1420" s="782">
        <f t="shared" si="298"/>
        <v>0</v>
      </c>
      <c r="J1420" s="792">
        <f t="shared" si="299"/>
        <v>0</v>
      </c>
    </row>
    <row r="1421" spans="2:10">
      <c r="B1421" s="690" t="s">
        <v>33</v>
      </c>
      <c r="C1421" s="157" t="s">
        <v>5386</v>
      </c>
      <c r="D1421" s="401" t="s">
        <v>35</v>
      </c>
      <c r="E1421" s="461">
        <v>1</v>
      </c>
      <c r="F1421" s="216"/>
      <c r="G1421" s="762">
        <f t="shared" si="297"/>
        <v>0</v>
      </c>
      <c r="H1421" s="762"/>
      <c r="I1421" s="782">
        <f t="shared" si="298"/>
        <v>0</v>
      </c>
      <c r="J1421" s="792">
        <f t="shared" si="299"/>
        <v>0</v>
      </c>
    </row>
    <row r="1422" spans="2:10">
      <c r="B1422" s="690" t="s">
        <v>34</v>
      </c>
      <c r="C1422" s="461" t="s">
        <v>3524</v>
      </c>
      <c r="D1422" s="401" t="s">
        <v>264</v>
      </c>
      <c r="E1422" s="461">
        <v>100</v>
      </c>
      <c r="F1422" s="216"/>
      <c r="G1422" s="762">
        <f t="shared" si="297"/>
        <v>0</v>
      </c>
      <c r="H1422" s="762"/>
      <c r="I1422" s="782">
        <f t="shared" si="298"/>
        <v>0</v>
      </c>
      <c r="J1422" s="792">
        <f t="shared" si="299"/>
        <v>0</v>
      </c>
    </row>
    <row r="1423" spans="2:10">
      <c r="B1423" s="690" t="s">
        <v>36</v>
      </c>
      <c r="C1423" s="461" t="s">
        <v>3525</v>
      </c>
      <c r="D1423" s="401" t="s">
        <v>264</v>
      </c>
      <c r="E1423" s="461">
        <v>50</v>
      </c>
      <c r="F1423" s="216"/>
      <c r="G1423" s="762">
        <f t="shared" si="297"/>
        <v>0</v>
      </c>
      <c r="H1423" s="762"/>
      <c r="I1423" s="782">
        <f t="shared" si="298"/>
        <v>0</v>
      </c>
      <c r="J1423" s="792">
        <f t="shared" si="299"/>
        <v>0</v>
      </c>
    </row>
    <row r="1424" spans="2:10">
      <c r="B1424" s="690" t="s">
        <v>37</v>
      </c>
      <c r="C1424" s="753" t="s">
        <v>3526</v>
      </c>
      <c r="D1424" s="401" t="s">
        <v>264</v>
      </c>
      <c r="E1424" s="461">
        <v>50</v>
      </c>
      <c r="F1424" s="216"/>
      <c r="G1424" s="762">
        <f t="shared" si="297"/>
        <v>0</v>
      </c>
      <c r="H1424" s="762"/>
      <c r="I1424" s="782">
        <f t="shared" si="298"/>
        <v>0</v>
      </c>
      <c r="J1424" s="792">
        <f t="shared" si="299"/>
        <v>0</v>
      </c>
    </row>
    <row r="1425" spans="2:10">
      <c r="B1425" s="399"/>
      <c r="C1425" s="20"/>
      <c r="D1425" s="8"/>
      <c r="E1425" s="678"/>
      <c r="F1425" s="378"/>
      <c r="G1425" s="761"/>
      <c r="H1425" s="761"/>
      <c r="J1425" s="336"/>
    </row>
    <row r="1426" spans="2:10" ht="13.5" thickBot="1">
      <c r="B1426" s="399"/>
      <c r="C1426" s="373" t="s">
        <v>1037</v>
      </c>
      <c r="D1426" s="688"/>
      <c r="E1426" s="689"/>
      <c r="F1426" s="377"/>
      <c r="G1426" s="764">
        <f>SUM(G1415:G1425)</f>
        <v>0</v>
      </c>
      <c r="H1426" s="775"/>
      <c r="I1426" s="786">
        <f>SUM(I1415:I1425)</f>
        <v>0</v>
      </c>
      <c r="J1426" s="793">
        <f>SUM(J1415:J1425)</f>
        <v>0</v>
      </c>
    </row>
    <row r="1427" spans="2:10" ht="13.5" thickTop="1">
      <c r="B1427" s="399"/>
      <c r="C1427" s="20"/>
      <c r="D1427" s="8"/>
      <c r="E1427" s="678"/>
      <c r="F1427" s="378"/>
      <c r="G1427" s="761"/>
      <c r="H1427" s="761"/>
      <c r="J1427" s="336"/>
    </row>
    <row r="1428" spans="2:10">
      <c r="D1428" s="8"/>
      <c r="F1428" s="378"/>
      <c r="G1428" s="761"/>
      <c r="H1428" s="761"/>
      <c r="J1428" s="336"/>
    </row>
    <row r="1429" spans="2:10">
      <c r="B1429" s="397" t="s">
        <v>843</v>
      </c>
      <c r="C1429" s="398" t="s">
        <v>844</v>
      </c>
      <c r="D1429" s="679"/>
      <c r="E1429" s="103"/>
      <c r="F1429" s="798"/>
      <c r="G1429" s="165"/>
      <c r="H1429" s="163"/>
      <c r="I1429" s="781"/>
      <c r="J1429" s="336"/>
    </row>
    <row r="1430" spans="2:10">
      <c r="D1430" s="8"/>
      <c r="F1430" s="378"/>
      <c r="G1430" s="761"/>
      <c r="H1430" s="761"/>
      <c r="I1430" s="781"/>
      <c r="J1430" s="336"/>
    </row>
    <row r="1431" spans="2:10" ht="25.5">
      <c r="B1431" s="690" t="s">
        <v>6</v>
      </c>
      <c r="C1431" s="461" t="s">
        <v>3527</v>
      </c>
      <c r="D1431" s="701" t="s">
        <v>264</v>
      </c>
      <c r="E1431" s="687">
        <v>1080</v>
      </c>
      <c r="F1431" s="216"/>
      <c r="G1431" s="762">
        <f t="shared" ref="G1431:G1443" si="300">F1431*E1431</f>
        <v>0</v>
      </c>
      <c r="H1431" s="778"/>
      <c r="I1431" s="782">
        <f t="shared" ref="I1431:I1443" si="301">G1431*0.1</f>
        <v>0</v>
      </c>
      <c r="J1431" s="792">
        <f t="shared" ref="J1431:J1443" si="302">G1431*0.9</f>
        <v>0</v>
      </c>
    </row>
    <row r="1432" spans="2:10">
      <c r="B1432" s="690" t="s">
        <v>26</v>
      </c>
      <c r="C1432" s="461" t="s">
        <v>3528</v>
      </c>
      <c r="D1432" s="701" t="s">
        <v>264</v>
      </c>
      <c r="E1432" s="687">
        <v>400</v>
      </c>
      <c r="F1432" s="216"/>
      <c r="G1432" s="762">
        <f t="shared" si="300"/>
        <v>0</v>
      </c>
      <c r="H1432" s="778"/>
      <c r="I1432" s="782">
        <f t="shared" si="301"/>
        <v>0</v>
      </c>
      <c r="J1432" s="792">
        <f t="shared" si="302"/>
        <v>0</v>
      </c>
    </row>
    <row r="1433" spans="2:10" ht="25.5">
      <c r="B1433" s="690" t="s">
        <v>27</v>
      </c>
      <c r="C1433" s="461" t="s">
        <v>915</v>
      </c>
      <c r="D1433" s="701" t="s">
        <v>264</v>
      </c>
      <c r="E1433" s="687">
        <v>850</v>
      </c>
      <c r="F1433" s="216"/>
      <c r="G1433" s="762">
        <f t="shared" si="300"/>
        <v>0</v>
      </c>
      <c r="H1433" s="778"/>
      <c r="I1433" s="782">
        <f t="shared" si="301"/>
        <v>0</v>
      </c>
      <c r="J1433" s="792">
        <f t="shared" si="302"/>
        <v>0</v>
      </c>
    </row>
    <row r="1434" spans="2:10" ht="25.5">
      <c r="B1434" s="690" t="s">
        <v>28</v>
      </c>
      <c r="C1434" s="461" t="s">
        <v>916</v>
      </c>
      <c r="D1434" s="701" t="s">
        <v>264</v>
      </c>
      <c r="E1434" s="687">
        <v>200</v>
      </c>
      <c r="F1434" s="216"/>
      <c r="G1434" s="762">
        <f t="shared" si="300"/>
        <v>0</v>
      </c>
      <c r="H1434" s="778"/>
      <c r="I1434" s="782">
        <f t="shared" si="301"/>
        <v>0</v>
      </c>
      <c r="J1434" s="792">
        <f t="shared" si="302"/>
        <v>0</v>
      </c>
    </row>
    <row r="1435" spans="2:10" ht="25.5">
      <c r="B1435" s="690" t="s">
        <v>31</v>
      </c>
      <c r="C1435" s="461" t="s">
        <v>3529</v>
      </c>
      <c r="D1435" s="701" t="s">
        <v>35</v>
      </c>
      <c r="E1435" s="687">
        <v>10</v>
      </c>
      <c r="F1435" s="216"/>
      <c r="G1435" s="762">
        <f t="shared" si="300"/>
        <v>0</v>
      </c>
      <c r="H1435" s="778"/>
      <c r="I1435" s="782">
        <f t="shared" si="301"/>
        <v>0</v>
      </c>
      <c r="J1435" s="792">
        <f t="shared" si="302"/>
        <v>0</v>
      </c>
    </row>
    <row r="1436" spans="2:10" ht="25.5">
      <c r="B1436" s="690" t="s">
        <v>32</v>
      </c>
      <c r="C1436" s="461" t="s">
        <v>3530</v>
      </c>
      <c r="D1436" s="701" t="s">
        <v>35</v>
      </c>
      <c r="E1436" s="687">
        <v>5</v>
      </c>
      <c r="F1436" s="216"/>
      <c r="G1436" s="762">
        <f t="shared" si="300"/>
        <v>0</v>
      </c>
      <c r="H1436" s="778"/>
      <c r="I1436" s="782">
        <f t="shared" si="301"/>
        <v>0</v>
      </c>
      <c r="J1436" s="792">
        <f t="shared" si="302"/>
        <v>0</v>
      </c>
    </row>
    <row r="1437" spans="2:10" ht="25.5">
      <c r="B1437" s="690" t="s">
        <v>33</v>
      </c>
      <c r="C1437" s="461" t="s">
        <v>3531</v>
      </c>
      <c r="D1437" s="701" t="s">
        <v>35</v>
      </c>
      <c r="E1437" s="687">
        <v>21</v>
      </c>
      <c r="F1437" s="216"/>
      <c r="G1437" s="762">
        <f t="shared" si="300"/>
        <v>0</v>
      </c>
      <c r="H1437" s="778"/>
      <c r="I1437" s="782">
        <f t="shared" si="301"/>
        <v>0</v>
      </c>
      <c r="J1437" s="792">
        <f t="shared" si="302"/>
        <v>0</v>
      </c>
    </row>
    <row r="1438" spans="2:10">
      <c r="B1438" s="690" t="s">
        <v>34</v>
      </c>
      <c r="C1438" s="461" t="s">
        <v>917</v>
      </c>
      <c r="D1438" s="701" t="s">
        <v>35</v>
      </c>
      <c r="E1438" s="687">
        <v>560</v>
      </c>
      <c r="F1438" s="216"/>
      <c r="G1438" s="762">
        <f t="shared" si="300"/>
        <v>0</v>
      </c>
      <c r="H1438" s="778"/>
      <c r="I1438" s="782">
        <f t="shared" si="301"/>
        <v>0</v>
      </c>
      <c r="J1438" s="792">
        <f t="shared" si="302"/>
        <v>0</v>
      </c>
    </row>
    <row r="1439" spans="2:10">
      <c r="B1439" s="690" t="s">
        <v>36</v>
      </c>
      <c r="C1439" s="461" t="s">
        <v>918</v>
      </c>
      <c r="D1439" s="701" t="s">
        <v>35</v>
      </c>
      <c r="E1439" s="687">
        <v>72</v>
      </c>
      <c r="F1439" s="216"/>
      <c r="G1439" s="762">
        <f t="shared" si="300"/>
        <v>0</v>
      </c>
      <c r="H1439" s="778"/>
      <c r="I1439" s="782">
        <f t="shared" si="301"/>
        <v>0</v>
      </c>
      <c r="J1439" s="792">
        <f t="shared" si="302"/>
        <v>0</v>
      </c>
    </row>
    <row r="1440" spans="2:10" ht="25.5">
      <c r="B1440" s="690" t="s">
        <v>37</v>
      </c>
      <c r="C1440" s="461" t="s">
        <v>3532</v>
      </c>
      <c r="D1440" s="701" t="s">
        <v>35</v>
      </c>
      <c r="E1440" s="687">
        <v>124</v>
      </c>
      <c r="F1440" s="216"/>
      <c r="G1440" s="762">
        <f t="shared" si="300"/>
        <v>0</v>
      </c>
      <c r="H1440" s="778"/>
      <c r="I1440" s="782">
        <f t="shared" si="301"/>
        <v>0</v>
      </c>
      <c r="J1440" s="792">
        <f t="shared" si="302"/>
        <v>0</v>
      </c>
    </row>
    <row r="1441" spans="2:10">
      <c r="B1441" s="690" t="s">
        <v>63</v>
      </c>
      <c r="C1441" s="461" t="s">
        <v>3533</v>
      </c>
      <c r="D1441" s="701" t="s">
        <v>35</v>
      </c>
      <c r="E1441" s="687">
        <v>100</v>
      </c>
      <c r="F1441" s="216"/>
      <c r="G1441" s="762">
        <f t="shared" si="300"/>
        <v>0</v>
      </c>
      <c r="H1441" s="778"/>
      <c r="I1441" s="782">
        <f t="shared" si="301"/>
        <v>0</v>
      </c>
      <c r="J1441" s="792">
        <f t="shared" si="302"/>
        <v>0</v>
      </c>
    </row>
    <row r="1442" spans="2:10">
      <c r="B1442" s="690" t="s">
        <v>64</v>
      </c>
      <c r="C1442" s="461" t="s">
        <v>3534</v>
      </c>
      <c r="D1442" s="701" t="s">
        <v>35</v>
      </c>
      <c r="E1442" s="687">
        <v>58</v>
      </c>
      <c r="F1442" s="216"/>
      <c r="G1442" s="762">
        <f t="shared" si="300"/>
        <v>0</v>
      </c>
      <c r="H1442" s="778"/>
      <c r="I1442" s="782">
        <f t="shared" si="301"/>
        <v>0</v>
      </c>
      <c r="J1442" s="792">
        <f t="shared" si="302"/>
        <v>0</v>
      </c>
    </row>
    <row r="1443" spans="2:10" ht="25.5">
      <c r="B1443" s="690" t="s">
        <v>65</v>
      </c>
      <c r="C1443" s="461" t="s">
        <v>3535</v>
      </c>
      <c r="D1443" s="701" t="s">
        <v>35</v>
      </c>
      <c r="E1443" s="687">
        <v>176</v>
      </c>
      <c r="F1443" s="216"/>
      <c r="G1443" s="762">
        <f t="shared" si="300"/>
        <v>0</v>
      </c>
      <c r="H1443" s="778"/>
      <c r="I1443" s="782">
        <f t="shared" si="301"/>
        <v>0</v>
      </c>
      <c r="J1443" s="792">
        <f t="shared" si="302"/>
        <v>0</v>
      </c>
    </row>
    <row r="1444" spans="2:10">
      <c r="D1444" s="8"/>
      <c r="F1444" s="378"/>
      <c r="G1444" s="761"/>
      <c r="H1444" s="761"/>
      <c r="J1444" s="336"/>
    </row>
    <row r="1445" spans="2:10" ht="13.5" thickBot="1">
      <c r="B1445" s="399"/>
      <c r="C1445" s="373" t="s">
        <v>919</v>
      </c>
      <c r="D1445" s="688"/>
      <c r="E1445" s="689"/>
      <c r="F1445" s="377"/>
      <c r="G1445" s="764">
        <f>SUM(G1431:G1443)</f>
        <v>0</v>
      </c>
      <c r="H1445" s="775"/>
      <c r="I1445" s="786">
        <f>SUM(I1431:I1444)</f>
        <v>0</v>
      </c>
      <c r="J1445" s="793">
        <f>SUM(J1431:J1444)</f>
        <v>0</v>
      </c>
    </row>
    <row r="1446" spans="2:10" ht="13.5" thickTop="1">
      <c r="D1446" s="8"/>
      <c r="F1446" s="378"/>
      <c r="G1446" s="761"/>
      <c r="H1446" s="761"/>
      <c r="J1446" s="336"/>
    </row>
    <row r="1447" spans="2:10">
      <c r="D1447" s="8"/>
      <c r="F1447" s="378"/>
      <c r="G1447" s="761"/>
      <c r="H1447" s="761"/>
      <c r="J1447" s="336"/>
    </row>
    <row r="1448" spans="2:10">
      <c r="B1448" s="399" t="s">
        <v>1030</v>
      </c>
      <c r="C1448" s="400" t="s">
        <v>666</v>
      </c>
      <c r="D1448" s="8"/>
      <c r="E1448" s="105"/>
      <c r="F1448" s="142"/>
      <c r="G1448" s="163"/>
      <c r="H1448" s="163"/>
      <c r="I1448" s="781"/>
      <c r="J1448" s="336"/>
    </row>
    <row r="1449" spans="2:10">
      <c r="D1449" s="8"/>
      <c r="F1449" s="378"/>
      <c r="G1449" s="761"/>
      <c r="H1449" s="761"/>
      <c r="I1449" s="781"/>
      <c r="J1449" s="336"/>
    </row>
    <row r="1450" spans="2:10" ht="25.5">
      <c r="B1450" s="367" t="s">
        <v>6</v>
      </c>
      <c r="C1450" s="461" t="s">
        <v>920</v>
      </c>
      <c r="D1450" s="8" t="s">
        <v>219</v>
      </c>
      <c r="E1450" s="364">
        <v>1</v>
      </c>
      <c r="F1450" s="216"/>
      <c r="G1450" s="762">
        <f t="shared" ref="G1450:G1453" si="303">F1450*E1450</f>
        <v>0</v>
      </c>
      <c r="H1450" s="774"/>
      <c r="I1450" s="782">
        <f t="shared" ref="I1450:I1453" si="304">G1450*0.1</f>
        <v>0</v>
      </c>
      <c r="J1450" s="792">
        <f t="shared" ref="J1450:J1453" si="305">G1450*0.9</f>
        <v>0</v>
      </c>
    </row>
    <row r="1451" spans="2:10" ht="25.5">
      <c r="B1451" s="367" t="s">
        <v>26</v>
      </c>
      <c r="C1451" s="461" t="s">
        <v>3536</v>
      </c>
      <c r="D1451" s="8" t="s">
        <v>219</v>
      </c>
      <c r="E1451" s="364">
        <v>1</v>
      </c>
      <c r="F1451" s="216"/>
      <c r="G1451" s="762">
        <f t="shared" si="303"/>
        <v>0</v>
      </c>
      <c r="H1451" s="774"/>
      <c r="I1451" s="782">
        <f t="shared" si="304"/>
        <v>0</v>
      </c>
      <c r="J1451" s="792">
        <f t="shared" si="305"/>
        <v>0</v>
      </c>
    </row>
    <row r="1452" spans="2:10" ht="38.25">
      <c r="B1452" s="367" t="s">
        <v>27</v>
      </c>
      <c r="C1452" s="693" t="s">
        <v>921</v>
      </c>
      <c r="D1452" s="8" t="s">
        <v>219</v>
      </c>
      <c r="E1452" s="364">
        <v>1</v>
      </c>
      <c r="F1452" s="216"/>
      <c r="G1452" s="762">
        <f t="shared" si="303"/>
        <v>0</v>
      </c>
      <c r="H1452" s="774"/>
      <c r="I1452" s="782">
        <f t="shared" si="304"/>
        <v>0</v>
      </c>
      <c r="J1452" s="792">
        <f t="shared" si="305"/>
        <v>0</v>
      </c>
    </row>
    <row r="1453" spans="2:10">
      <c r="B1453" s="367" t="s">
        <v>28</v>
      </c>
      <c r="C1453" s="693" t="s">
        <v>5387</v>
      </c>
      <c r="D1453" s="8" t="s">
        <v>219</v>
      </c>
      <c r="E1453" s="364">
        <v>1</v>
      </c>
      <c r="F1453" s="216"/>
      <c r="G1453" s="762">
        <f t="shared" si="303"/>
        <v>0</v>
      </c>
      <c r="H1453" s="774"/>
      <c r="I1453" s="782">
        <f t="shared" si="304"/>
        <v>0</v>
      </c>
      <c r="J1453" s="792">
        <f t="shared" si="305"/>
        <v>0</v>
      </c>
    </row>
    <row r="1454" spans="2:10">
      <c r="D1454" s="8"/>
      <c r="F1454" s="378"/>
      <c r="G1454" s="761"/>
      <c r="H1454" s="761"/>
      <c r="I1454" s="781"/>
      <c r="J1454" s="336"/>
    </row>
    <row r="1455" spans="2:10" ht="13.5" thickBot="1">
      <c r="B1455" s="399"/>
      <c r="C1455" s="373" t="s">
        <v>922</v>
      </c>
      <c r="D1455" s="688"/>
      <c r="E1455" s="689"/>
      <c r="F1455" s="377"/>
      <c r="G1455" s="764">
        <f>SUM(G1450:G1454)</f>
        <v>0</v>
      </c>
      <c r="H1455" s="775"/>
      <c r="I1455" s="786">
        <f>SUM(I1450:I1454)</f>
        <v>0</v>
      </c>
      <c r="J1455" s="793">
        <f>SUM(J1450:J1454)</f>
        <v>0</v>
      </c>
    </row>
    <row r="1456" spans="2:10" ht="13.5" thickTop="1">
      <c r="B1456" s="754"/>
      <c r="C1456" s="755"/>
      <c r="D1456" s="756"/>
      <c r="E1456" s="754"/>
      <c r="F1456" s="378"/>
      <c r="G1456" s="762"/>
      <c r="H1456" s="762"/>
      <c r="I1456" s="781"/>
      <c r="J1456" s="336"/>
    </row>
    <row r="1457" spans="2:10">
      <c r="F1457" s="378"/>
      <c r="J1457" s="336"/>
    </row>
    <row r="1458" spans="2:10">
      <c r="B1458" s="399" t="s">
        <v>6040</v>
      </c>
      <c r="C1458" s="400" t="s">
        <v>6041</v>
      </c>
      <c r="D1458" s="8"/>
      <c r="E1458" s="105"/>
      <c r="F1458" s="142"/>
      <c r="G1458" s="163"/>
      <c r="H1458" s="328"/>
      <c r="I1458" s="485"/>
      <c r="J1458" s="781"/>
    </row>
    <row r="1459" spans="2:10" ht="127.5">
      <c r="B1459" s="367" t="s">
        <v>6</v>
      </c>
      <c r="C1459" s="461" t="s">
        <v>6042</v>
      </c>
      <c r="D1459" s="8"/>
      <c r="F1459" s="378"/>
      <c r="G1459" s="774"/>
      <c r="H1459" s="328"/>
      <c r="I1459" s="485"/>
      <c r="J1459" s="781"/>
    </row>
    <row r="1460" spans="2:10">
      <c r="C1460" s="567" t="s">
        <v>6043</v>
      </c>
      <c r="D1460" s="401" t="s">
        <v>264</v>
      </c>
      <c r="E1460" s="364">
        <v>120</v>
      </c>
      <c r="F1460" s="378"/>
      <c r="H1460" s="328"/>
      <c r="I1460" s="485"/>
      <c r="J1460" s="779"/>
    </row>
    <row r="1461" spans="2:10" ht="25.5">
      <c r="C1461" s="567" t="s">
        <v>6044</v>
      </c>
      <c r="D1461" s="401" t="s">
        <v>264</v>
      </c>
      <c r="E1461" s="364">
        <v>10</v>
      </c>
      <c r="F1461" s="378"/>
      <c r="H1461" s="328"/>
      <c r="I1461" s="485"/>
      <c r="J1461" s="779"/>
    </row>
    <row r="1462" spans="2:10" ht="25.5">
      <c r="C1462" s="567" t="s">
        <v>6045</v>
      </c>
      <c r="D1462" s="401" t="s">
        <v>264</v>
      </c>
      <c r="E1462" s="364">
        <v>120</v>
      </c>
      <c r="F1462" s="378"/>
      <c r="H1462" s="328"/>
      <c r="I1462" s="485"/>
      <c r="J1462" s="779"/>
    </row>
    <row r="1463" spans="2:10" ht="25.5">
      <c r="C1463" s="567" t="s">
        <v>6046</v>
      </c>
      <c r="D1463" s="8" t="s">
        <v>219</v>
      </c>
      <c r="E1463" s="364">
        <v>1</v>
      </c>
      <c r="F1463" s="378"/>
      <c r="H1463" s="328"/>
      <c r="I1463" s="485"/>
      <c r="J1463" s="779"/>
    </row>
    <row r="1464" spans="2:10">
      <c r="C1464" s="567" t="s">
        <v>6047</v>
      </c>
      <c r="D1464" s="8" t="s">
        <v>219</v>
      </c>
      <c r="E1464" s="364">
        <v>1</v>
      </c>
      <c r="F1464" s="378"/>
      <c r="H1464" s="328"/>
      <c r="I1464" s="485"/>
      <c r="J1464" s="779"/>
    </row>
    <row r="1465" spans="2:10" ht="25.5">
      <c r="C1465" s="567" t="s">
        <v>6048</v>
      </c>
      <c r="D1465" s="8" t="s">
        <v>219</v>
      </c>
      <c r="E1465" s="364">
        <v>1</v>
      </c>
      <c r="F1465" s="378"/>
      <c r="H1465" s="328"/>
      <c r="I1465" s="485"/>
      <c r="J1465" s="779"/>
    </row>
    <row r="1466" spans="2:10">
      <c r="C1466" s="567" t="s">
        <v>6049</v>
      </c>
      <c r="D1466" s="8" t="s">
        <v>219</v>
      </c>
      <c r="E1466" s="364">
        <v>1</v>
      </c>
      <c r="F1466" s="378"/>
      <c r="H1466" s="328"/>
      <c r="I1466" s="485"/>
      <c r="J1466" s="779"/>
    </row>
    <row r="1467" spans="2:10" ht="38.25">
      <c r="C1467" s="567" t="s">
        <v>6116</v>
      </c>
      <c r="F1467" s="378"/>
      <c r="H1467" s="328"/>
      <c r="I1467" s="485"/>
      <c r="J1467" s="779"/>
    </row>
    <row r="1468" spans="2:10" ht="38.25">
      <c r="C1468" s="567" t="s">
        <v>6050</v>
      </c>
      <c r="D1468" s="401" t="s">
        <v>264</v>
      </c>
      <c r="E1468" s="364">
        <v>120</v>
      </c>
      <c r="F1468" s="378"/>
      <c r="H1468" s="328"/>
      <c r="I1468" s="485"/>
      <c r="J1468" s="779"/>
    </row>
    <row r="1469" spans="2:10" ht="38.25">
      <c r="C1469" s="567" t="s">
        <v>6051</v>
      </c>
      <c r="D1469" s="8" t="s">
        <v>219</v>
      </c>
      <c r="E1469" s="364">
        <v>1</v>
      </c>
      <c r="F1469" s="378"/>
      <c r="H1469" s="328"/>
      <c r="I1469" s="485"/>
      <c r="J1469" s="779"/>
    </row>
    <row r="1470" spans="2:10">
      <c r="C1470" s="567" t="s">
        <v>6052</v>
      </c>
      <c r="D1470" s="8" t="s">
        <v>219</v>
      </c>
      <c r="E1470" s="364">
        <v>1</v>
      </c>
      <c r="F1470" s="216"/>
      <c r="G1470" s="762">
        <f t="shared" ref="G1470" si="306">F1470*E1470</f>
        <v>0</v>
      </c>
      <c r="H1470" s="328"/>
      <c r="I1470" s="782">
        <f t="shared" ref="I1470" si="307">G1470*0.1</f>
        <v>0</v>
      </c>
      <c r="J1470" s="792">
        <f t="shared" ref="J1470" si="308">G1470*0.9</f>
        <v>0</v>
      </c>
    </row>
    <row r="1471" spans="2:10">
      <c r="F1471" s="378"/>
      <c r="H1471" s="328"/>
      <c r="I1471" s="485"/>
      <c r="J1471" s="779"/>
    </row>
    <row r="1472" spans="2:10" ht="13.5" thickBot="1">
      <c r="B1472" s="399"/>
      <c r="C1472" s="373" t="s">
        <v>6053</v>
      </c>
      <c r="D1472" s="688"/>
      <c r="E1472" s="689"/>
      <c r="F1472" s="377"/>
      <c r="G1472" s="764">
        <f>SUM(G1465:G1471)</f>
        <v>0</v>
      </c>
      <c r="H1472" s="328"/>
      <c r="I1472" s="786">
        <f>SUM(I1467:I1471)</f>
        <v>0</v>
      </c>
      <c r="J1472" s="795">
        <f>SUM(J1467:J1471)</f>
        <v>0</v>
      </c>
    </row>
    <row r="1473" ht="13.5" thickTop="1"/>
  </sheetData>
  <sheetProtection algorithmName="SHA-512" hashValue="xrLOry6QbRKvfajjYnKZ5RvHIAKRHABdKwYN7AkLyn01+AcZv6H8qQ8WH4wk+4zXlV1PBAx77U0T2RiJ1v6i4Q==" saltValue="5mJph4Q3eT0NqgKgdh4xEA==" spinCount="100000" sheet="1" objects="1" scenarios="1" formatCells="0" formatColumns="0" formatRows="0"/>
  <protectedRanges>
    <protectedRange sqref="F75:H75 F79:H79 F91:H91 F95:H95 F99:H99 F103:H103 F107:H107 F111:H111 F115:H115 F119:H119 F123:H123 F127:H127 F131:H131 F135:H135 F139:H139 F143:H143 F147:H147 F151:H151 F155:H155 F159:H159 F163:H163 F167:H167 F242:H243 F83:H83 F87:H87 F207:H207 F211:H211 F215:H215 F219:H219 F227:H227 F223:H223 F231:H231 F235:H235 F239:H239 F245:H245" name="Obseg5_6_1_2_2_1"/>
    <protectedRange sqref="F1019:H1019 F1243 F1038:F1039 F1088 F1251:F1252 F1084:F1086 F1245:F1249 F1087:H1087 F1030:F1032 F1020:F1023 F1227:F1230 F1299:F1302 F1097:F1131 F1222:F1225 H1222:H1225 F1233:F1236 H1227:H1230 H1233:H1236 F1238:F1241 H1243 H1238:H1241 H1251:H1252 H1245:H1249 H1299:H1302" name="Obseg5_6_2_3_1"/>
  </protectedRanges>
  <mergeCells count="1">
    <mergeCell ref="B2:E2"/>
  </mergeCells>
  <phoneticPr fontId="113" type="noConversion"/>
  <pageMargins left="0.70866141732283472" right="0.35433070866141736" top="0.94488188976377963" bottom="0.74803149606299213" header="0.31496062992125984" footer="0.31496062992125984"/>
  <pageSetup paperSize="9" scale="74" firstPageNumber="0" fitToHeight="0" orientation="portrait" horizontalDpi="300" verticalDpi="300" r:id="rId1"/>
  <headerFooter alignWithMargins="0">
    <oddHeader>&amp;L&amp;"NewsGoth Cn BT,Običajno"INVESTITOR: MOM
Ulica heroja Staneta 1
2000 MB&amp;C&amp;"NewsGoth Cn BT,Običajno"ZP TEZNO
&amp;R&amp;"NewsGoth Cn BT,Običajno"PROJEKTANT:
Styria arhitektura d.o.o. 
Cankarjeva ul. 6E,2000 Maribor</oddHead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54338-41E0-4D1A-BC0C-70230B7AF216}">
  <sheetPr codeName="List9">
    <tabColor theme="7" tint="0.39997558519241921"/>
  </sheetPr>
  <dimension ref="A1:J2724"/>
  <sheetViews>
    <sheetView showZeros="0" view="pageBreakPreview" zoomScaleNormal="140" zoomScaleSheetLayoutView="100" workbookViewId="0">
      <selection sqref="A1:XFD1048576"/>
    </sheetView>
  </sheetViews>
  <sheetFormatPr defaultRowHeight="12.75" outlineLevelRow="1"/>
  <cols>
    <col min="1" max="1" width="3.5703125" style="565" customWidth="1"/>
    <col min="2" max="2" width="5.7109375" style="1185" customWidth="1"/>
    <col min="3" max="3" width="45.7109375" style="1186" customWidth="1"/>
    <col min="4" max="4" width="4.5703125" style="557" customWidth="1"/>
    <col min="5" max="5" width="8.28515625" style="1109" customWidth="1"/>
    <col min="6" max="6" width="12.7109375" style="1040" customWidth="1"/>
    <col min="7" max="7" width="14.28515625" style="1193" customWidth="1"/>
    <col min="8" max="8" width="2.85546875" style="553" customWidth="1"/>
    <col min="9" max="10" width="14.28515625" style="553" customWidth="1"/>
    <col min="11" max="11" width="9.140625" style="48" customWidth="1"/>
    <col min="12" max="253" width="9.140625" style="48"/>
    <col min="254" max="255" width="5.7109375" style="48" customWidth="1"/>
    <col min="256" max="256" width="47" style="48" customWidth="1"/>
    <col min="257" max="257" width="6.7109375" style="48" customWidth="1"/>
    <col min="258" max="258" width="9.7109375" style="48" customWidth="1"/>
    <col min="259" max="259" width="12.7109375" style="48" customWidth="1"/>
    <col min="260" max="260" width="14.140625" style="48" customWidth="1"/>
    <col min="261" max="509" width="9.140625" style="48"/>
    <col min="510" max="511" width="5.7109375" style="48" customWidth="1"/>
    <col min="512" max="512" width="47" style="48" customWidth="1"/>
    <col min="513" max="513" width="6.7109375" style="48" customWidth="1"/>
    <col min="514" max="514" width="9.7109375" style="48" customWidth="1"/>
    <col min="515" max="515" width="12.7109375" style="48" customWidth="1"/>
    <col min="516" max="516" width="14.140625" style="48" customWidth="1"/>
    <col min="517" max="765" width="9.140625" style="48"/>
    <col min="766" max="767" width="5.7109375" style="48" customWidth="1"/>
    <col min="768" max="768" width="47" style="48" customWidth="1"/>
    <col min="769" max="769" width="6.7109375" style="48" customWidth="1"/>
    <col min="770" max="770" width="9.7109375" style="48" customWidth="1"/>
    <col min="771" max="771" width="12.7109375" style="48" customWidth="1"/>
    <col min="772" max="772" width="14.140625" style="48" customWidth="1"/>
    <col min="773" max="1021" width="9.140625" style="48"/>
    <col min="1022" max="1023" width="5.7109375" style="48" customWidth="1"/>
    <col min="1024" max="1024" width="47" style="48" customWidth="1"/>
    <col min="1025" max="1025" width="6.7109375" style="48" customWidth="1"/>
    <col min="1026" max="1026" width="9.7109375" style="48" customWidth="1"/>
    <col min="1027" max="1027" width="12.7109375" style="48" customWidth="1"/>
    <col min="1028" max="1028" width="14.140625" style="48" customWidth="1"/>
    <col min="1029" max="1277" width="9.140625" style="48"/>
    <col min="1278" max="1279" width="5.7109375" style="48" customWidth="1"/>
    <col min="1280" max="1280" width="47" style="48" customWidth="1"/>
    <col min="1281" max="1281" width="6.7109375" style="48" customWidth="1"/>
    <col min="1282" max="1282" width="9.7109375" style="48" customWidth="1"/>
    <col min="1283" max="1283" width="12.7109375" style="48" customWidth="1"/>
    <col min="1284" max="1284" width="14.140625" style="48" customWidth="1"/>
    <col min="1285" max="1533" width="9.140625" style="48"/>
    <col min="1534" max="1535" width="5.7109375" style="48" customWidth="1"/>
    <col min="1536" max="1536" width="47" style="48" customWidth="1"/>
    <col min="1537" max="1537" width="6.7109375" style="48" customWidth="1"/>
    <col min="1538" max="1538" width="9.7109375" style="48" customWidth="1"/>
    <col min="1539" max="1539" width="12.7109375" style="48" customWidth="1"/>
    <col min="1540" max="1540" width="14.140625" style="48" customWidth="1"/>
    <col min="1541" max="1789" width="9.140625" style="48"/>
    <col min="1790" max="1791" width="5.7109375" style="48" customWidth="1"/>
    <col min="1792" max="1792" width="47" style="48" customWidth="1"/>
    <col min="1793" max="1793" width="6.7109375" style="48" customWidth="1"/>
    <col min="1794" max="1794" width="9.7109375" style="48" customWidth="1"/>
    <col min="1795" max="1795" width="12.7109375" style="48" customWidth="1"/>
    <col min="1796" max="1796" width="14.140625" style="48" customWidth="1"/>
    <col min="1797" max="2045" width="9.140625" style="48"/>
    <col min="2046" max="2047" width="5.7109375" style="48" customWidth="1"/>
    <col min="2048" max="2048" width="47" style="48" customWidth="1"/>
    <col min="2049" max="2049" width="6.7109375" style="48" customWidth="1"/>
    <col min="2050" max="2050" width="9.7109375" style="48" customWidth="1"/>
    <col min="2051" max="2051" width="12.7109375" style="48" customWidth="1"/>
    <col min="2052" max="2052" width="14.140625" style="48" customWidth="1"/>
    <col min="2053" max="2301" width="9.140625" style="48"/>
    <col min="2302" max="2303" width="5.7109375" style="48" customWidth="1"/>
    <col min="2304" max="2304" width="47" style="48" customWidth="1"/>
    <col min="2305" max="2305" width="6.7109375" style="48" customWidth="1"/>
    <col min="2306" max="2306" width="9.7109375" style="48" customWidth="1"/>
    <col min="2307" max="2307" width="12.7109375" style="48" customWidth="1"/>
    <col min="2308" max="2308" width="14.140625" style="48" customWidth="1"/>
    <col min="2309" max="2557" width="9.140625" style="48"/>
    <col min="2558" max="2559" width="5.7109375" style="48" customWidth="1"/>
    <col min="2560" max="2560" width="47" style="48" customWidth="1"/>
    <col min="2561" max="2561" width="6.7109375" style="48" customWidth="1"/>
    <col min="2562" max="2562" width="9.7109375" style="48" customWidth="1"/>
    <col min="2563" max="2563" width="12.7109375" style="48" customWidth="1"/>
    <col min="2564" max="2564" width="14.140625" style="48" customWidth="1"/>
    <col min="2565" max="2813" width="9.140625" style="48"/>
    <col min="2814" max="2815" width="5.7109375" style="48" customWidth="1"/>
    <col min="2816" max="2816" width="47" style="48" customWidth="1"/>
    <col min="2817" max="2817" width="6.7109375" style="48" customWidth="1"/>
    <col min="2818" max="2818" width="9.7109375" style="48" customWidth="1"/>
    <col min="2819" max="2819" width="12.7109375" style="48" customWidth="1"/>
    <col min="2820" max="2820" width="14.140625" style="48" customWidth="1"/>
    <col min="2821" max="3069" width="9.140625" style="48"/>
    <col min="3070" max="3071" width="5.7109375" style="48" customWidth="1"/>
    <col min="3072" max="3072" width="47" style="48" customWidth="1"/>
    <col min="3073" max="3073" width="6.7109375" style="48" customWidth="1"/>
    <col min="3074" max="3074" width="9.7109375" style="48" customWidth="1"/>
    <col min="3075" max="3075" width="12.7109375" style="48" customWidth="1"/>
    <col min="3076" max="3076" width="14.140625" style="48" customWidth="1"/>
    <col min="3077" max="3325" width="9.140625" style="48"/>
    <col min="3326" max="3327" width="5.7109375" style="48" customWidth="1"/>
    <col min="3328" max="3328" width="47" style="48" customWidth="1"/>
    <col min="3329" max="3329" width="6.7109375" style="48" customWidth="1"/>
    <col min="3330" max="3330" width="9.7109375" style="48" customWidth="1"/>
    <col min="3331" max="3331" width="12.7109375" style="48" customWidth="1"/>
    <col min="3332" max="3332" width="14.140625" style="48" customWidth="1"/>
    <col min="3333" max="3581" width="9.140625" style="48"/>
    <col min="3582" max="3583" width="5.7109375" style="48" customWidth="1"/>
    <col min="3584" max="3584" width="47" style="48" customWidth="1"/>
    <col min="3585" max="3585" width="6.7109375" style="48" customWidth="1"/>
    <col min="3586" max="3586" width="9.7109375" style="48" customWidth="1"/>
    <col min="3587" max="3587" width="12.7109375" style="48" customWidth="1"/>
    <col min="3588" max="3588" width="14.140625" style="48" customWidth="1"/>
    <col min="3589" max="3837" width="9.140625" style="48"/>
    <col min="3838" max="3839" width="5.7109375" style="48" customWidth="1"/>
    <col min="3840" max="3840" width="47" style="48" customWidth="1"/>
    <col min="3841" max="3841" width="6.7109375" style="48" customWidth="1"/>
    <col min="3842" max="3842" width="9.7109375" style="48" customWidth="1"/>
    <col min="3843" max="3843" width="12.7109375" style="48" customWidth="1"/>
    <col min="3844" max="3844" width="14.140625" style="48" customWidth="1"/>
    <col min="3845" max="4093" width="9.140625" style="48"/>
    <col min="4094" max="4095" width="5.7109375" style="48" customWidth="1"/>
    <col min="4096" max="4096" width="47" style="48" customWidth="1"/>
    <col min="4097" max="4097" width="6.7109375" style="48" customWidth="1"/>
    <col min="4098" max="4098" width="9.7109375" style="48" customWidth="1"/>
    <col min="4099" max="4099" width="12.7109375" style="48" customWidth="1"/>
    <col min="4100" max="4100" width="14.140625" style="48" customWidth="1"/>
    <col min="4101" max="4349" width="9.140625" style="48"/>
    <col min="4350" max="4351" width="5.7109375" style="48" customWidth="1"/>
    <col min="4352" max="4352" width="47" style="48" customWidth="1"/>
    <col min="4353" max="4353" width="6.7109375" style="48" customWidth="1"/>
    <col min="4354" max="4354" width="9.7109375" style="48" customWidth="1"/>
    <col min="4355" max="4355" width="12.7109375" style="48" customWidth="1"/>
    <col min="4356" max="4356" width="14.140625" style="48" customWidth="1"/>
    <col min="4357" max="4605" width="9.140625" style="48"/>
    <col min="4606" max="4607" width="5.7109375" style="48" customWidth="1"/>
    <col min="4608" max="4608" width="47" style="48" customWidth="1"/>
    <col min="4609" max="4609" width="6.7109375" style="48" customWidth="1"/>
    <col min="4610" max="4610" width="9.7109375" style="48" customWidth="1"/>
    <col min="4611" max="4611" width="12.7109375" style="48" customWidth="1"/>
    <col min="4612" max="4612" width="14.140625" style="48" customWidth="1"/>
    <col min="4613" max="4861" width="9.140625" style="48"/>
    <col min="4862" max="4863" width="5.7109375" style="48" customWidth="1"/>
    <col min="4864" max="4864" width="47" style="48" customWidth="1"/>
    <col min="4865" max="4865" width="6.7109375" style="48" customWidth="1"/>
    <col min="4866" max="4866" width="9.7109375" style="48" customWidth="1"/>
    <col min="4867" max="4867" width="12.7109375" style="48" customWidth="1"/>
    <col min="4868" max="4868" width="14.140625" style="48" customWidth="1"/>
    <col min="4869" max="5117" width="9.140625" style="48"/>
    <col min="5118" max="5119" width="5.7109375" style="48" customWidth="1"/>
    <col min="5120" max="5120" width="47" style="48" customWidth="1"/>
    <col min="5121" max="5121" width="6.7109375" style="48" customWidth="1"/>
    <col min="5122" max="5122" width="9.7109375" style="48" customWidth="1"/>
    <col min="5123" max="5123" width="12.7109375" style="48" customWidth="1"/>
    <col min="5124" max="5124" width="14.140625" style="48" customWidth="1"/>
    <col min="5125" max="5373" width="9.140625" style="48"/>
    <col min="5374" max="5375" width="5.7109375" style="48" customWidth="1"/>
    <col min="5376" max="5376" width="47" style="48" customWidth="1"/>
    <col min="5377" max="5377" width="6.7109375" style="48" customWidth="1"/>
    <col min="5378" max="5378" width="9.7109375" style="48" customWidth="1"/>
    <col min="5379" max="5379" width="12.7109375" style="48" customWidth="1"/>
    <col min="5380" max="5380" width="14.140625" style="48" customWidth="1"/>
    <col min="5381" max="5629" width="9.140625" style="48"/>
    <col min="5630" max="5631" width="5.7109375" style="48" customWidth="1"/>
    <col min="5632" max="5632" width="47" style="48" customWidth="1"/>
    <col min="5633" max="5633" width="6.7109375" style="48" customWidth="1"/>
    <col min="5634" max="5634" width="9.7109375" style="48" customWidth="1"/>
    <col min="5635" max="5635" width="12.7109375" style="48" customWidth="1"/>
    <col min="5636" max="5636" width="14.140625" style="48" customWidth="1"/>
    <col min="5637" max="5885" width="9.140625" style="48"/>
    <col min="5886" max="5887" width="5.7109375" style="48" customWidth="1"/>
    <col min="5888" max="5888" width="47" style="48" customWidth="1"/>
    <col min="5889" max="5889" width="6.7109375" style="48" customWidth="1"/>
    <col min="5890" max="5890" width="9.7109375" style="48" customWidth="1"/>
    <col min="5891" max="5891" width="12.7109375" style="48" customWidth="1"/>
    <col min="5892" max="5892" width="14.140625" style="48" customWidth="1"/>
    <col min="5893" max="6141" width="9.140625" style="48"/>
    <col min="6142" max="6143" width="5.7109375" style="48" customWidth="1"/>
    <col min="6144" max="6144" width="47" style="48" customWidth="1"/>
    <col min="6145" max="6145" width="6.7109375" style="48" customWidth="1"/>
    <col min="6146" max="6146" width="9.7109375" style="48" customWidth="1"/>
    <col min="6147" max="6147" width="12.7109375" style="48" customWidth="1"/>
    <col min="6148" max="6148" width="14.140625" style="48" customWidth="1"/>
    <col min="6149" max="6397" width="9.140625" style="48"/>
    <col min="6398" max="6399" width="5.7109375" style="48" customWidth="1"/>
    <col min="6400" max="6400" width="47" style="48" customWidth="1"/>
    <col min="6401" max="6401" width="6.7109375" style="48" customWidth="1"/>
    <col min="6402" max="6402" width="9.7109375" style="48" customWidth="1"/>
    <col min="6403" max="6403" width="12.7109375" style="48" customWidth="1"/>
    <col min="6404" max="6404" width="14.140625" style="48" customWidth="1"/>
    <col min="6405" max="6653" width="9.140625" style="48"/>
    <col min="6654" max="6655" width="5.7109375" style="48" customWidth="1"/>
    <col min="6656" max="6656" width="47" style="48" customWidth="1"/>
    <col min="6657" max="6657" width="6.7109375" style="48" customWidth="1"/>
    <col min="6658" max="6658" width="9.7109375" style="48" customWidth="1"/>
    <col min="6659" max="6659" width="12.7109375" style="48" customWidth="1"/>
    <col min="6660" max="6660" width="14.140625" style="48" customWidth="1"/>
    <col min="6661" max="6909" width="9.140625" style="48"/>
    <col min="6910" max="6911" width="5.7109375" style="48" customWidth="1"/>
    <col min="6912" max="6912" width="47" style="48" customWidth="1"/>
    <col min="6913" max="6913" width="6.7109375" style="48" customWidth="1"/>
    <col min="6914" max="6914" width="9.7109375" style="48" customWidth="1"/>
    <col min="6915" max="6915" width="12.7109375" style="48" customWidth="1"/>
    <col min="6916" max="6916" width="14.140625" style="48" customWidth="1"/>
    <col min="6917" max="7165" width="9.140625" style="48"/>
    <col min="7166" max="7167" width="5.7109375" style="48" customWidth="1"/>
    <col min="7168" max="7168" width="47" style="48" customWidth="1"/>
    <col min="7169" max="7169" width="6.7109375" style="48" customWidth="1"/>
    <col min="7170" max="7170" width="9.7109375" style="48" customWidth="1"/>
    <col min="7171" max="7171" width="12.7109375" style="48" customWidth="1"/>
    <col min="7172" max="7172" width="14.140625" style="48" customWidth="1"/>
    <col min="7173" max="7421" width="9.140625" style="48"/>
    <col min="7422" max="7423" width="5.7109375" style="48" customWidth="1"/>
    <col min="7424" max="7424" width="47" style="48" customWidth="1"/>
    <col min="7425" max="7425" width="6.7109375" style="48" customWidth="1"/>
    <col min="7426" max="7426" width="9.7109375" style="48" customWidth="1"/>
    <col min="7427" max="7427" width="12.7109375" style="48" customWidth="1"/>
    <col min="7428" max="7428" width="14.140625" style="48" customWidth="1"/>
    <col min="7429" max="7677" width="9.140625" style="48"/>
    <col min="7678" max="7679" width="5.7109375" style="48" customWidth="1"/>
    <col min="7680" max="7680" width="47" style="48" customWidth="1"/>
    <col min="7681" max="7681" width="6.7109375" style="48" customWidth="1"/>
    <col min="7682" max="7682" width="9.7109375" style="48" customWidth="1"/>
    <col min="7683" max="7683" width="12.7109375" style="48" customWidth="1"/>
    <col min="7684" max="7684" width="14.140625" style="48" customWidth="1"/>
    <col min="7685" max="7933" width="9.140625" style="48"/>
    <col min="7934" max="7935" width="5.7109375" style="48" customWidth="1"/>
    <col min="7936" max="7936" width="47" style="48" customWidth="1"/>
    <col min="7937" max="7937" width="6.7109375" style="48" customWidth="1"/>
    <col min="7938" max="7938" width="9.7109375" style="48" customWidth="1"/>
    <col min="7939" max="7939" width="12.7109375" style="48" customWidth="1"/>
    <col min="7940" max="7940" width="14.140625" style="48" customWidth="1"/>
    <col min="7941" max="8189" width="9.140625" style="48"/>
    <col min="8190" max="8191" width="5.7109375" style="48" customWidth="1"/>
    <col min="8192" max="8192" width="47" style="48" customWidth="1"/>
    <col min="8193" max="8193" width="6.7109375" style="48" customWidth="1"/>
    <col min="8194" max="8194" width="9.7109375" style="48" customWidth="1"/>
    <col min="8195" max="8195" width="12.7109375" style="48" customWidth="1"/>
    <col min="8196" max="8196" width="14.140625" style="48" customWidth="1"/>
    <col min="8197" max="8445" width="9.140625" style="48"/>
    <col min="8446" max="8447" width="5.7109375" style="48" customWidth="1"/>
    <col min="8448" max="8448" width="47" style="48" customWidth="1"/>
    <col min="8449" max="8449" width="6.7109375" style="48" customWidth="1"/>
    <col min="8450" max="8450" width="9.7109375" style="48" customWidth="1"/>
    <col min="8451" max="8451" width="12.7109375" style="48" customWidth="1"/>
    <col min="8452" max="8452" width="14.140625" style="48" customWidth="1"/>
    <col min="8453" max="8701" width="9.140625" style="48"/>
    <col min="8702" max="8703" width="5.7109375" style="48" customWidth="1"/>
    <col min="8704" max="8704" width="47" style="48" customWidth="1"/>
    <col min="8705" max="8705" width="6.7109375" style="48" customWidth="1"/>
    <col min="8706" max="8706" width="9.7109375" style="48" customWidth="1"/>
    <col min="8707" max="8707" width="12.7109375" style="48" customWidth="1"/>
    <col min="8708" max="8708" width="14.140625" style="48" customWidth="1"/>
    <col min="8709" max="8957" width="9.140625" style="48"/>
    <col min="8958" max="8959" width="5.7109375" style="48" customWidth="1"/>
    <col min="8960" max="8960" width="47" style="48" customWidth="1"/>
    <col min="8961" max="8961" width="6.7109375" style="48" customWidth="1"/>
    <col min="8962" max="8962" width="9.7109375" style="48" customWidth="1"/>
    <col min="8963" max="8963" width="12.7109375" style="48" customWidth="1"/>
    <col min="8964" max="8964" width="14.140625" style="48" customWidth="1"/>
    <col min="8965" max="9213" width="9.140625" style="48"/>
    <col min="9214" max="9215" width="5.7109375" style="48" customWidth="1"/>
    <col min="9216" max="9216" width="47" style="48" customWidth="1"/>
    <col min="9217" max="9217" width="6.7109375" style="48" customWidth="1"/>
    <col min="9218" max="9218" width="9.7109375" style="48" customWidth="1"/>
    <col min="9219" max="9219" width="12.7109375" style="48" customWidth="1"/>
    <col min="9220" max="9220" width="14.140625" style="48" customWidth="1"/>
    <col min="9221" max="9469" width="9.140625" style="48"/>
    <col min="9470" max="9471" width="5.7109375" style="48" customWidth="1"/>
    <col min="9472" max="9472" width="47" style="48" customWidth="1"/>
    <col min="9473" max="9473" width="6.7109375" style="48" customWidth="1"/>
    <col min="9474" max="9474" width="9.7109375" style="48" customWidth="1"/>
    <col min="9475" max="9475" width="12.7109375" style="48" customWidth="1"/>
    <col min="9476" max="9476" width="14.140625" style="48" customWidth="1"/>
    <col min="9477" max="9725" width="9.140625" style="48"/>
    <col min="9726" max="9727" width="5.7109375" style="48" customWidth="1"/>
    <col min="9728" max="9728" width="47" style="48" customWidth="1"/>
    <col min="9729" max="9729" width="6.7109375" style="48" customWidth="1"/>
    <col min="9730" max="9730" width="9.7109375" style="48" customWidth="1"/>
    <col min="9731" max="9731" width="12.7109375" style="48" customWidth="1"/>
    <col min="9732" max="9732" width="14.140625" style="48" customWidth="1"/>
    <col min="9733" max="9981" width="9.140625" style="48"/>
    <col min="9982" max="9983" width="5.7109375" style="48" customWidth="1"/>
    <col min="9984" max="9984" width="47" style="48" customWidth="1"/>
    <col min="9985" max="9985" width="6.7109375" style="48" customWidth="1"/>
    <col min="9986" max="9986" width="9.7109375" style="48" customWidth="1"/>
    <col min="9987" max="9987" width="12.7109375" style="48" customWidth="1"/>
    <col min="9988" max="9988" width="14.140625" style="48" customWidth="1"/>
    <col min="9989" max="10237" width="9.140625" style="48"/>
    <col min="10238" max="10239" width="5.7109375" style="48" customWidth="1"/>
    <col min="10240" max="10240" width="47" style="48" customWidth="1"/>
    <col min="10241" max="10241" width="6.7109375" style="48" customWidth="1"/>
    <col min="10242" max="10242" width="9.7109375" style="48" customWidth="1"/>
    <col min="10243" max="10243" width="12.7109375" style="48" customWidth="1"/>
    <col min="10244" max="10244" width="14.140625" style="48" customWidth="1"/>
    <col min="10245" max="10493" width="9.140625" style="48"/>
    <col min="10494" max="10495" width="5.7109375" style="48" customWidth="1"/>
    <col min="10496" max="10496" width="47" style="48" customWidth="1"/>
    <col min="10497" max="10497" width="6.7109375" style="48" customWidth="1"/>
    <col min="10498" max="10498" width="9.7109375" style="48" customWidth="1"/>
    <col min="10499" max="10499" width="12.7109375" style="48" customWidth="1"/>
    <col min="10500" max="10500" width="14.140625" style="48" customWidth="1"/>
    <col min="10501" max="10749" width="9.140625" style="48"/>
    <col min="10750" max="10751" width="5.7109375" style="48" customWidth="1"/>
    <col min="10752" max="10752" width="47" style="48" customWidth="1"/>
    <col min="10753" max="10753" width="6.7109375" style="48" customWidth="1"/>
    <col min="10754" max="10754" width="9.7109375" style="48" customWidth="1"/>
    <col min="10755" max="10755" width="12.7109375" style="48" customWidth="1"/>
    <col min="10756" max="10756" width="14.140625" style="48" customWidth="1"/>
    <col min="10757" max="11005" width="9.140625" style="48"/>
    <col min="11006" max="11007" width="5.7109375" style="48" customWidth="1"/>
    <col min="11008" max="11008" width="47" style="48" customWidth="1"/>
    <col min="11009" max="11009" width="6.7109375" style="48" customWidth="1"/>
    <col min="11010" max="11010" width="9.7109375" style="48" customWidth="1"/>
    <col min="11011" max="11011" width="12.7109375" style="48" customWidth="1"/>
    <col min="11012" max="11012" width="14.140625" style="48" customWidth="1"/>
    <col min="11013" max="11261" width="9.140625" style="48"/>
    <col min="11262" max="11263" width="5.7109375" style="48" customWidth="1"/>
    <col min="11264" max="11264" width="47" style="48" customWidth="1"/>
    <col min="11265" max="11265" width="6.7109375" style="48" customWidth="1"/>
    <col min="11266" max="11266" width="9.7109375" style="48" customWidth="1"/>
    <col min="11267" max="11267" width="12.7109375" style="48" customWidth="1"/>
    <col min="11268" max="11268" width="14.140625" style="48" customWidth="1"/>
    <col min="11269" max="11517" width="9.140625" style="48"/>
    <col min="11518" max="11519" width="5.7109375" style="48" customWidth="1"/>
    <col min="11520" max="11520" width="47" style="48" customWidth="1"/>
    <col min="11521" max="11521" width="6.7109375" style="48" customWidth="1"/>
    <col min="11522" max="11522" width="9.7109375" style="48" customWidth="1"/>
    <col min="11523" max="11523" width="12.7109375" style="48" customWidth="1"/>
    <col min="11524" max="11524" width="14.140625" style="48" customWidth="1"/>
    <col min="11525" max="11773" width="9.140625" style="48"/>
    <col min="11774" max="11775" width="5.7109375" style="48" customWidth="1"/>
    <col min="11776" max="11776" width="47" style="48" customWidth="1"/>
    <col min="11777" max="11777" width="6.7109375" style="48" customWidth="1"/>
    <col min="11778" max="11778" width="9.7109375" style="48" customWidth="1"/>
    <col min="11779" max="11779" width="12.7109375" style="48" customWidth="1"/>
    <col min="11780" max="11780" width="14.140625" style="48" customWidth="1"/>
    <col min="11781" max="12029" width="9.140625" style="48"/>
    <col min="12030" max="12031" width="5.7109375" style="48" customWidth="1"/>
    <col min="12032" max="12032" width="47" style="48" customWidth="1"/>
    <col min="12033" max="12033" width="6.7109375" style="48" customWidth="1"/>
    <col min="12034" max="12034" width="9.7109375" style="48" customWidth="1"/>
    <col min="12035" max="12035" width="12.7109375" style="48" customWidth="1"/>
    <col min="12036" max="12036" width="14.140625" style="48" customWidth="1"/>
    <col min="12037" max="12285" width="9.140625" style="48"/>
    <col min="12286" max="12287" width="5.7109375" style="48" customWidth="1"/>
    <col min="12288" max="12288" width="47" style="48" customWidth="1"/>
    <col min="12289" max="12289" width="6.7109375" style="48" customWidth="1"/>
    <col min="12290" max="12290" width="9.7109375" style="48" customWidth="1"/>
    <col min="12291" max="12291" width="12.7109375" style="48" customWidth="1"/>
    <col min="12292" max="12292" width="14.140625" style="48" customWidth="1"/>
    <col min="12293" max="12541" width="9.140625" style="48"/>
    <col min="12542" max="12543" width="5.7109375" style="48" customWidth="1"/>
    <col min="12544" max="12544" width="47" style="48" customWidth="1"/>
    <col min="12545" max="12545" width="6.7109375" style="48" customWidth="1"/>
    <col min="12546" max="12546" width="9.7109375" style="48" customWidth="1"/>
    <col min="12547" max="12547" width="12.7109375" style="48" customWidth="1"/>
    <col min="12548" max="12548" width="14.140625" style="48" customWidth="1"/>
    <col min="12549" max="12797" width="9.140625" style="48"/>
    <col min="12798" max="12799" width="5.7109375" style="48" customWidth="1"/>
    <col min="12800" max="12800" width="47" style="48" customWidth="1"/>
    <col min="12801" max="12801" width="6.7109375" style="48" customWidth="1"/>
    <col min="12802" max="12802" width="9.7109375" style="48" customWidth="1"/>
    <col min="12803" max="12803" width="12.7109375" style="48" customWidth="1"/>
    <col min="12804" max="12804" width="14.140625" style="48" customWidth="1"/>
    <col min="12805" max="13053" width="9.140625" style="48"/>
    <col min="13054" max="13055" width="5.7109375" style="48" customWidth="1"/>
    <col min="13056" max="13056" width="47" style="48" customWidth="1"/>
    <col min="13057" max="13057" width="6.7109375" style="48" customWidth="1"/>
    <col min="13058" max="13058" width="9.7109375" style="48" customWidth="1"/>
    <col min="13059" max="13059" width="12.7109375" style="48" customWidth="1"/>
    <col min="13060" max="13060" width="14.140625" style="48" customWidth="1"/>
    <col min="13061" max="13309" width="9.140625" style="48"/>
    <col min="13310" max="13311" width="5.7109375" style="48" customWidth="1"/>
    <col min="13312" max="13312" width="47" style="48" customWidth="1"/>
    <col min="13313" max="13313" width="6.7109375" style="48" customWidth="1"/>
    <col min="13314" max="13314" width="9.7109375" style="48" customWidth="1"/>
    <col min="13315" max="13315" width="12.7109375" style="48" customWidth="1"/>
    <col min="13316" max="13316" width="14.140625" style="48" customWidth="1"/>
    <col min="13317" max="13565" width="9.140625" style="48"/>
    <col min="13566" max="13567" width="5.7109375" style="48" customWidth="1"/>
    <col min="13568" max="13568" width="47" style="48" customWidth="1"/>
    <col min="13569" max="13569" width="6.7109375" style="48" customWidth="1"/>
    <col min="13570" max="13570" width="9.7109375" style="48" customWidth="1"/>
    <col min="13571" max="13571" width="12.7109375" style="48" customWidth="1"/>
    <col min="13572" max="13572" width="14.140625" style="48" customWidth="1"/>
    <col min="13573" max="13821" width="9.140625" style="48"/>
    <col min="13822" max="13823" width="5.7109375" style="48" customWidth="1"/>
    <col min="13824" max="13824" width="47" style="48" customWidth="1"/>
    <col min="13825" max="13825" width="6.7109375" style="48" customWidth="1"/>
    <col min="13826" max="13826" width="9.7109375" style="48" customWidth="1"/>
    <col min="13827" max="13827" width="12.7109375" style="48" customWidth="1"/>
    <col min="13828" max="13828" width="14.140625" style="48" customWidth="1"/>
    <col min="13829" max="14077" width="9.140625" style="48"/>
    <col min="14078" max="14079" width="5.7109375" style="48" customWidth="1"/>
    <col min="14080" max="14080" width="47" style="48" customWidth="1"/>
    <col min="14081" max="14081" width="6.7109375" style="48" customWidth="1"/>
    <col min="14082" max="14082" width="9.7109375" style="48" customWidth="1"/>
    <col min="14083" max="14083" width="12.7109375" style="48" customWidth="1"/>
    <col min="14084" max="14084" width="14.140625" style="48" customWidth="1"/>
    <col min="14085" max="14333" width="9.140625" style="48"/>
    <col min="14334" max="14335" width="5.7109375" style="48" customWidth="1"/>
    <col min="14336" max="14336" width="47" style="48" customWidth="1"/>
    <col min="14337" max="14337" width="6.7109375" style="48" customWidth="1"/>
    <col min="14338" max="14338" width="9.7109375" style="48" customWidth="1"/>
    <col min="14339" max="14339" width="12.7109375" style="48" customWidth="1"/>
    <col min="14340" max="14340" width="14.140625" style="48" customWidth="1"/>
    <col min="14341" max="14589" width="9.140625" style="48"/>
    <col min="14590" max="14591" width="5.7109375" style="48" customWidth="1"/>
    <col min="14592" max="14592" width="47" style="48" customWidth="1"/>
    <col min="14593" max="14593" width="6.7109375" style="48" customWidth="1"/>
    <col min="14594" max="14594" width="9.7109375" style="48" customWidth="1"/>
    <col min="14595" max="14595" width="12.7109375" style="48" customWidth="1"/>
    <col min="14596" max="14596" width="14.140625" style="48" customWidth="1"/>
    <col min="14597" max="14845" width="9.140625" style="48"/>
    <col min="14846" max="14847" width="5.7109375" style="48" customWidth="1"/>
    <col min="14848" max="14848" width="47" style="48" customWidth="1"/>
    <col min="14849" max="14849" width="6.7109375" style="48" customWidth="1"/>
    <col min="14850" max="14850" width="9.7109375" style="48" customWidth="1"/>
    <col min="14851" max="14851" width="12.7109375" style="48" customWidth="1"/>
    <col min="14852" max="14852" width="14.140625" style="48" customWidth="1"/>
    <col min="14853" max="15101" width="9.140625" style="48"/>
    <col min="15102" max="15103" width="5.7109375" style="48" customWidth="1"/>
    <col min="15104" max="15104" width="47" style="48" customWidth="1"/>
    <col min="15105" max="15105" width="6.7109375" style="48" customWidth="1"/>
    <col min="15106" max="15106" width="9.7109375" style="48" customWidth="1"/>
    <col min="15107" max="15107" width="12.7109375" style="48" customWidth="1"/>
    <col min="15108" max="15108" width="14.140625" style="48" customWidth="1"/>
    <col min="15109" max="15357" width="9.140625" style="48"/>
    <col min="15358" max="15359" width="5.7109375" style="48" customWidth="1"/>
    <col min="15360" max="15360" width="47" style="48" customWidth="1"/>
    <col min="15361" max="15361" width="6.7109375" style="48" customWidth="1"/>
    <col min="15362" max="15362" width="9.7109375" style="48" customWidth="1"/>
    <col min="15363" max="15363" width="12.7109375" style="48" customWidth="1"/>
    <col min="15364" max="15364" width="14.140625" style="48" customWidth="1"/>
    <col min="15365" max="15613" width="9.140625" style="48"/>
    <col min="15614" max="15615" width="5.7109375" style="48" customWidth="1"/>
    <col min="15616" max="15616" width="47" style="48" customWidth="1"/>
    <col min="15617" max="15617" width="6.7109375" style="48" customWidth="1"/>
    <col min="15618" max="15618" width="9.7109375" style="48" customWidth="1"/>
    <col min="15619" max="15619" width="12.7109375" style="48" customWidth="1"/>
    <col min="15620" max="15620" width="14.140625" style="48" customWidth="1"/>
    <col min="15621" max="15869" width="9.140625" style="48"/>
    <col min="15870" max="15871" width="5.7109375" style="48" customWidth="1"/>
    <col min="15872" max="15872" width="47" style="48" customWidth="1"/>
    <col min="15873" max="15873" width="6.7109375" style="48" customWidth="1"/>
    <col min="15874" max="15874" width="9.7109375" style="48" customWidth="1"/>
    <col min="15875" max="15875" width="12.7109375" style="48" customWidth="1"/>
    <col min="15876" max="15876" width="14.140625" style="48" customWidth="1"/>
    <col min="15877" max="16125" width="9.140625" style="48"/>
    <col min="16126" max="16127" width="5.7109375" style="48" customWidth="1"/>
    <col min="16128" max="16128" width="47" style="48" customWidth="1"/>
    <col min="16129" max="16129" width="6.7109375" style="48" customWidth="1"/>
    <col min="16130" max="16130" width="9.7109375" style="48" customWidth="1"/>
    <col min="16131" max="16131" width="12.7109375" style="48" customWidth="1"/>
    <col min="16132" max="16132" width="14.140625" style="48" customWidth="1"/>
    <col min="16133" max="16384" width="9.140625" style="48"/>
  </cols>
  <sheetData>
    <row r="1" spans="1:10">
      <c r="A1" s="1065"/>
      <c r="B1" s="1066"/>
      <c r="C1" s="1067"/>
      <c r="D1" s="1068"/>
      <c r="E1" s="1069"/>
      <c r="F1" s="1022"/>
      <c r="G1" s="1187"/>
    </row>
    <row r="2" spans="1:10" s="1024" customFormat="1" ht="18.75" thickBot="1">
      <c r="A2" s="423" t="s">
        <v>69</v>
      </c>
      <c r="B2" s="424" t="s">
        <v>272</v>
      </c>
      <c r="C2" s="423"/>
      <c r="D2" s="425"/>
      <c r="E2" s="426"/>
      <c r="F2" s="1023"/>
      <c r="G2" s="448"/>
      <c r="H2" s="448"/>
      <c r="I2" s="448"/>
      <c r="J2" s="448"/>
    </row>
    <row r="3" spans="1:10" s="1025" customFormat="1" ht="15.75">
      <c r="A3" s="357"/>
      <c r="B3" s="427"/>
      <c r="C3" s="359"/>
      <c r="D3" s="428"/>
      <c r="E3" s="429"/>
      <c r="F3" s="17"/>
      <c r="G3" s="449"/>
      <c r="H3" s="449"/>
      <c r="I3" s="449"/>
      <c r="J3" s="449"/>
    </row>
    <row r="4" spans="1:10" s="1026" customFormat="1">
      <c r="A4" s="361"/>
      <c r="B4" s="430"/>
      <c r="C4" s="362" t="s">
        <v>273</v>
      </c>
      <c r="D4" s="389"/>
      <c r="E4" s="431"/>
      <c r="F4" s="19"/>
      <c r="G4" s="316"/>
      <c r="H4" s="316"/>
      <c r="I4" s="316"/>
      <c r="J4" s="316"/>
    </row>
    <row r="5" spans="1:10">
      <c r="A5" s="311"/>
      <c r="B5" s="430"/>
      <c r="C5" s="20"/>
      <c r="D5" s="432"/>
      <c r="E5" s="433"/>
      <c r="F5" s="21"/>
      <c r="G5" s="62"/>
      <c r="H5" s="62"/>
      <c r="I5" s="62"/>
      <c r="J5" s="62"/>
    </row>
    <row r="6" spans="1:10">
      <c r="A6" s="311"/>
      <c r="B6" s="480" t="s">
        <v>274</v>
      </c>
      <c r="C6" s="20" t="s">
        <v>275</v>
      </c>
      <c r="D6" s="432"/>
      <c r="E6" s="433"/>
      <c r="F6" s="21"/>
      <c r="G6" s="62"/>
      <c r="H6" s="62"/>
      <c r="I6" s="62"/>
      <c r="J6" s="62"/>
    </row>
    <row r="7" spans="1:10">
      <c r="A7" s="311"/>
      <c r="B7" s="430"/>
      <c r="C7" s="20"/>
      <c r="D7" s="432"/>
      <c r="E7" s="433"/>
      <c r="F7" s="21"/>
      <c r="G7" s="62"/>
      <c r="H7" s="62"/>
      <c r="I7" s="62"/>
      <c r="J7" s="62"/>
    </row>
    <row r="8" spans="1:10">
      <c r="A8" s="311"/>
      <c r="B8" s="434" t="str">
        <f>B23</f>
        <v>I.</v>
      </c>
      <c r="C8" s="317" t="str">
        <f>C23</f>
        <v>ENERGETSKA STROJNICA in KOTLOVNICA</v>
      </c>
      <c r="D8" s="432"/>
      <c r="E8" s="433"/>
      <c r="F8" s="21"/>
      <c r="G8" s="568">
        <f>G923</f>
        <v>0</v>
      </c>
      <c r="H8" s="405"/>
      <c r="I8" s="569">
        <f t="shared" ref="I8:J8" si="0">I923</f>
        <v>0</v>
      </c>
      <c r="J8" s="570">
        <f t="shared" si="0"/>
        <v>0</v>
      </c>
    </row>
    <row r="9" spans="1:10">
      <c r="A9" s="311"/>
      <c r="B9" s="571" t="str">
        <f>B926</f>
        <v>II.</v>
      </c>
      <c r="C9" s="367" t="str">
        <f>C926</f>
        <v>OGREVANJE + HLAJENJE</v>
      </c>
      <c r="D9" s="432"/>
      <c r="E9" s="433"/>
      <c r="F9" s="21"/>
      <c r="G9" s="568">
        <f>G1414</f>
        <v>0</v>
      </c>
      <c r="H9" s="405"/>
      <c r="I9" s="569">
        <f t="shared" ref="I9:J9" si="1">I1414</f>
        <v>0</v>
      </c>
      <c r="J9" s="570">
        <f t="shared" si="1"/>
        <v>0</v>
      </c>
    </row>
    <row r="10" spans="1:10">
      <c r="A10" s="311"/>
      <c r="B10" s="571" t="str">
        <f>B1417</f>
        <v>III.</v>
      </c>
      <c r="C10" s="367" t="str">
        <f>C1417</f>
        <v>INSTALACIJA ZEM. PLINA - HIŠNI PRIKLJUČEK</v>
      </c>
      <c r="D10" s="432"/>
      <c r="E10" s="433"/>
      <c r="F10" s="21"/>
      <c r="G10" s="568">
        <f>G1475</f>
        <v>0</v>
      </c>
      <c r="H10" s="405"/>
      <c r="I10" s="569">
        <f t="shared" ref="I10:J10" si="2">I1475</f>
        <v>0</v>
      </c>
      <c r="J10" s="570">
        <f t="shared" si="2"/>
        <v>0</v>
      </c>
    </row>
    <row r="11" spans="1:10">
      <c r="A11" s="311"/>
      <c r="B11" s="571" t="str">
        <f>B1478</f>
        <v>IV.</v>
      </c>
      <c r="C11" s="367" t="str">
        <f>C1478</f>
        <v>PREZRAČEVANJE:</v>
      </c>
      <c r="D11" s="432"/>
      <c r="E11" s="433"/>
      <c r="F11" s="21"/>
      <c r="G11" s="568">
        <f>G2723</f>
        <v>0</v>
      </c>
      <c r="H11" s="405"/>
      <c r="I11" s="569">
        <f t="shared" ref="I11:J11" si="3">I2723</f>
        <v>0</v>
      </c>
      <c r="J11" s="570">
        <f t="shared" si="3"/>
        <v>0</v>
      </c>
    </row>
    <row r="12" spans="1:10">
      <c r="A12" s="311"/>
      <c r="B12" s="434" t="s">
        <v>69</v>
      </c>
      <c r="C12" s="8" t="s">
        <v>276</v>
      </c>
      <c r="D12" s="432"/>
      <c r="E12" s="433"/>
      <c r="F12" s="21"/>
      <c r="G12" s="572">
        <f>'V. VOKA SPLOŠNO'!G16</f>
        <v>0</v>
      </c>
      <c r="H12" s="1199"/>
      <c r="I12" s="569">
        <f>'V. VOKA SPLOŠNO'!I16</f>
        <v>0</v>
      </c>
      <c r="J12" s="570">
        <f>'V. VOKA SPLOŠNO'!J16</f>
        <v>0</v>
      </c>
    </row>
    <row r="13" spans="1:10" s="1027" customFormat="1">
      <c r="A13" s="311"/>
      <c r="B13" s="434"/>
      <c r="C13" s="8"/>
      <c r="D13" s="432"/>
      <c r="E13" s="433"/>
      <c r="F13" s="21"/>
      <c r="G13" s="62"/>
      <c r="H13" s="62"/>
      <c r="I13" s="62"/>
      <c r="J13" s="62"/>
    </row>
    <row r="14" spans="1:10" ht="13.5" thickBot="1">
      <c r="A14" s="371"/>
      <c r="B14" s="435"/>
      <c r="C14" s="373" t="s">
        <v>277</v>
      </c>
      <c r="D14" s="393"/>
      <c r="E14" s="394"/>
      <c r="F14" s="23"/>
      <c r="G14" s="406">
        <f>SUM(G8:G12)</f>
        <v>0</v>
      </c>
      <c r="H14" s="406"/>
      <c r="I14" s="1200">
        <f t="shared" ref="I14:J14" si="4">SUM(I8:I12)</f>
        <v>0</v>
      </c>
      <c r="J14" s="791">
        <f t="shared" si="4"/>
        <v>0</v>
      </c>
    </row>
    <row r="15" spans="1:10" ht="13.5" thickTop="1">
      <c r="A15" s="311"/>
      <c r="B15" s="430"/>
      <c r="C15" s="20"/>
      <c r="D15" s="432"/>
      <c r="E15" s="433"/>
      <c r="F15" s="1028"/>
      <c r="G15" s="62"/>
      <c r="H15" s="62"/>
      <c r="I15" s="62"/>
      <c r="J15" s="62"/>
    </row>
    <row r="16" spans="1:10">
      <c r="A16" s="311"/>
      <c r="B16" s="430"/>
      <c r="C16" s="20"/>
      <c r="D16" s="432"/>
      <c r="E16" s="433"/>
      <c r="F16" s="1028"/>
      <c r="G16" s="62"/>
      <c r="H16" s="62"/>
      <c r="I16" s="62"/>
      <c r="J16" s="62"/>
    </row>
    <row r="17" spans="1:10" ht="13.5">
      <c r="A17" s="311"/>
      <c r="B17" s="430"/>
      <c r="C17" s="133" t="s">
        <v>1</v>
      </c>
      <c r="D17" s="227" t="s">
        <v>847</v>
      </c>
      <c r="E17" s="134" t="s">
        <v>2</v>
      </c>
      <c r="F17" s="1029" t="s">
        <v>3</v>
      </c>
      <c r="G17" s="135" t="s">
        <v>4</v>
      </c>
      <c r="H17" s="135"/>
      <c r="I17" s="135"/>
      <c r="J17" s="135"/>
    </row>
    <row r="18" spans="1:10" ht="15.75" outlineLevel="1">
      <c r="A18" s="357"/>
      <c r="B18" s="1070"/>
      <c r="C18" s="476"/>
      <c r="D18" s="573"/>
      <c r="E18" s="429"/>
      <c r="F18" s="17"/>
      <c r="G18" s="449"/>
      <c r="H18" s="449"/>
      <c r="I18" s="449"/>
      <c r="J18" s="449"/>
    </row>
    <row r="19" spans="1:10" ht="89.25" outlineLevel="1">
      <c r="A19" s="357"/>
      <c r="B19" s="1070"/>
      <c r="C19" s="20" t="s">
        <v>5695</v>
      </c>
      <c r="D19" s="573"/>
      <c r="E19" s="429"/>
      <c r="F19" s="17"/>
      <c r="G19" s="449"/>
      <c r="H19" s="449"/>
      <c r="I19" s="449"/>
      <c r="J19" s="449"/>
    </row>
    <row r="20" spans="1:10" ht="15.75" outlineLevel="1">
      <c r="A20" s="357"/>
      <c r="B20" s="1070"/>
      <c r="C20" s="136"/>
      <c r="D20" s="573"/>
      <c r="E20" s="429"/>
      <c r="F20" s="17"/>
      <c r="G20" s="449"/>
      <c r="H20" s="449"/>
      <c r="I20" s="449"/>
      <c r="J20" s="449"/>
    </row>
    <row r="21" spans="1:10" ht="15.75" outlineLevel="1">
      <c r="A21" s="357"/>
      <c r="B21" s="1070"/>
      <c r="C21" s="136" t="s">
        <v>278</v>
      </c>
      <c r="D21" s="573"/>
      <c r="E21" s="429"/>
      <c r="F21" s="17"/>
      <c r="G21" s="449"/>
      <c r="H21" s="449"/>
      <c r="I21" s="449"/>
      <c r="J21" s="449"/>
    </row>
    <row r="22" spans="1:10" ht="15.75" outlineLevel="1">
      <c r="A22" s="357"/>
      <c r="B22" s="1070"/>
      <c r="C22" s="476"/>
      <c r="D22" s="573"/>
      <c r="E22" s="429"/>
      <c r="F22" s="17"/>
      <c r="G22" s="449"/>
      <c r="H22" s="449"/>
      <c r="I22" s="449"/>
      <c r="J22" s="449"/>
    </row>
    <row r="23" spans="1:10" outlineLevel="1">
      <c r="A23" s="311"/>
      <c r="B23" s="1071" t="s">
        <v>0</v>
      </c>
      <c r="C23" s="398" t="s">
        <v>1294</v>
      </c>
      <c r="D23" s="457"/>
      <c r="E23" s="131"/>
      <c r="F23" s="1031"/>
      <c r="G23" s="132"/>
      <c r="H23" s="132"/>
      <c r="I23" s="132"/>
      <c r="J23" s="132"/>
    </row>
    <row r="24" spans="1:10" outlineLevel="1">
      <c r="A24" s="311"/>
      <c r="B24" s="539"/>
      <c r="C24" s="20"/>
      <c r="D24" s="558"/>
      <c r="E24" s="1072"/>
      <c r="F24" s="32"/>
      <c r="G24" s="405"/>
      <c r="H24" s="405"/>
      <c r="I24" s="405"/>
      <c r="J24" s="405"/>
    </row>
    <row r="25" spans="1:10" outlineLevel="1">
      <c r="A25" s="332"/>
      <c r="B25" s="1073">
        <f>COUNT($B$10:B24)+1</f>
        <v>1</v>
      </c>
      <c r="C25" s="381" t="s">
        <v>1295</v>
      </c>
      <c r="D25" s="1074"/>
      <c r="E25" s="1075"/>
      <c r="F25" s="1032"/>
      <c r="G25" s="1096"/>
      <c r="H25" s="1096"/>
      <c r="I25" s="1096"/>
      <c r="J25" s="1096"/>
    </row>
    <row r="26" spans="1:10" ht="153" outlineLevel="1">
      <c r="A26" s="332"/>
      <c r="B26" s="434"/>
      <c r="C26" s="552" t="s">
        <v>1296</v>
      </c>
      <c r="D26" s="1076"/>
      <c r="E26" s="1077"/>
      <c r="F26" s="1033"/>
      <c r="G26" s="1188"/>
      <c r="H26" s="1188"/>
      <c r="I26" s="1188"/>
      <c r="J26" s="1188"/>
    </row>
    <row r="27" spans="1:10" ht="51" outlineLevel="1">
      <c r="A27" s="332"/>
      <c r="B27" s="1078"/>
      <c r="C27" s="552" t="s">
        <v>1297</v>
      </c>
      <c r="D27" s="1076"/>
      <c r="E27" s="1077"/>
      <c r="F27" s="1033"/>
      <c r="G27" s="1188"/>
      <c r="H27" s="1188"/>
      <c r="I27" s="1188"/>
      <c r="J27" s="1188"/>
    </row>
    <row r="28" spans="1:10" outlineLevel="1">
      <c r="A28" s="332"/>
      <c r="B28" s="1078"/>
      <c r="C28" s="552" t="s">
        <v>1298</v>
      </c>
      <c r="D28" s="1076"/>
      <c r="E28" s="1077"/>
      <c r="F28" s="1033"/>
      <c r="G28" s="1188"/>
      <c r="H28" s="1188"/>
      <c r="I28" s="1188"/>
      <c r="J28" s="1188"/>
    </row>
    <row r="29" spans="1:10" ht="38.25" outlineLevel="1">
      <c r="A29" s="332"/>
      <c r="B29" s="1078"/>
      <c r="C29" s="552" t="s">
        <v>1299</v>
      </c>
      <c r="D29" s="1076"/>
      <c r="E29" s="1077"/>
      <c r="F29" s="1033"/>
      <c r="G29" s="1188"/>
      <c r="H29" s="1188"/>
      <c r="I29" s="1188"/>
      <c r="J29" s="1188"/>
    </row>
    <row r="30" spans="1:10" outlineLevel="1">
      <c r="A30" s="332"/>
      <c r="B30" s="1078"/>
      <c r="C30" s="552"/>
      <c r="D30" s="1076"/>
      <c r="E30" s="1077"/>
      <c r="F30" s="1033"/>
      <c r="G30" s="1188"/>
      <c r="H30" s="1188"/>
      <c r="I30" s="1188"/>
      <c r="J30" s="1188"/>
    </row>
    <row r="31" spans="1:10" outlineLevel="1">
      <c r="A31" s="332"/>
      <c r="B31" s="1078"/>
      <c r="C31" s="1079" t="s">
        <v>1300</v>
      </c>
      <c r="D31" s="1076"/>
      <c r="E31" s="1077"/>
      <c r="F31" s="1033"/>
      <c r="G31" s="1188"/>
      <c r="H31" s="1188"/>
      <c r="I31" s="1188"/>
      <c r="J31" s="1188"/>
    </row>
    <row r="32" spans="1:10" outlineLevel="1">
      <c r="A32" s="332"/>
      <c r="B32" s="1078"/>
      <c r="C32" s="552" t="s">
        <v>309</v>
      </c>
      <c r="D32" s="1076"/>
      <c r="E32" s="1077"/>
      <c r="F32" s="1033"/>
      <c r="G32" s="1188"/>
      <c r="H32" s="1188"/>
      <c r="I32" s="1188"/>
      <c r="J32" s="1188"/>
    </row>
    <row r="33" spans="1:10" outlineLevel="1">
      <c r="A33" s="332"/>
      <c r="B33" s="1078"/>
      <c r="C33" s="552" t="s">
        <v>1301</v>
      </c>
      <c r="D33" s="1076"/>
      <c r="E33" s="1077"/>
      <c r="F33" s="1033"/>
      <c r="G33" s="1188"/>
      <c r="H33" s="1188"/>
      <c r="I33" s="1188"/>
      <c r="J33" s="1188"/>
    </row>
    <row r="34" spans="1:10" outlineLevel="1">
      <c r="A34" s="332"/>
      <c r="B34" s="1078"/>
      <c r="C34" s="1080" t="s">
        <v>1302</v>
      </c>
      <c r="D34" s="1076"/>
      <c r="E34" s="1077"/>
      <c r="F34" s="1033"/>
      <c r="G34" s="1188"/>
      <c r="H34" s="1188"/>
      <c r="I34" s="1188"/>
      <c r="J34" s="1188"/>
    </row>
    <row r="35" spans="1:10" outlineLevel="1">
      <c r="A35" s="332"/>
      <c r="B35" s="1078"/>
      <c r="C35" s="552" t="s">
        <v>1303</v>
      </c>
      <c r="D35" s="1076"/>
      <c r="E35" s="1077"/>
      <c r="F35" s="1033"/>
      <c r="G35" s="1188"/>
      <c r="H35" s="1188"/>
      <c r="I35" s="1188"/>
      <c r="J35" s="1188"/>
    </row>
    <row r="36" spans="1:10" outlineLevel="1">
      <c r="A36" s="332"/>
      <c r="B36" s="1078"/>
      <c r="C36" s="552" t="s">
        <v>1304</v>
      </c>
      <c r="D36" s="1076"/>
      <c r="E36" s="1077"/>
      <c r="F36" s="1033"/>
      <c r="G36" s="1188"/>
      <c r="H36" s="1188"/>
      <c r="I36" s="1188"/>
      <c r="J36" s="1188"/>
    </row>
    <row r="37" spans="1:10" outlineLevel="1">
      <c r="A37" s="332"/>
      <c r="B37" s="1078"/>
      <c r="C37" s="552" t="s">
        <v>1305</v>
      </c>
      <c r="D37" s="1076"/>
      <c r="E37" s="1077"/>
      <c r="F37" s="1033"/>
      <c r="G37" s="1188"/>
      <c r="H37" s="1188"/>
      <c r="I37" s="1188"/>
      <c r="J37" s="1188"/>
    </row>
    <row r="38" spans="1:10" outlineLevel="1">
      <c r="A38" s="332"/>
      <c r="B38" s="1078"/>
      <c r="C38" s="552" t="s">
        <v>1306</v>
      </c>
      <c r="D38" s="1076"/>
      <c r="E38" s="1077"/>
      <c r="F38" s="1033"/>
      <c r="G38" s="1188"/>
      <c r="H38" s="1188"/>
      <c r="I38" s="1188"/>
      <c r="J38" s="1188"/>
    </row>
    <row r="39" spans="1:10" outlineLevel="1">
      <c r="A39" s="332"/>
      <c r="B39" s="1078"/>
      <c r="C39" s="552" t="s">
        <v>1307</v>
      </c>
      <c r="D39" s="1076"/>
      <c r="E39" s="1077"/>
      <c r="F39" s="1033"/>
      <c r="G39" s="1188"/>
      <c r="H39" s="1188"/>
      <c r="I39" s="1188"/>
      <c r="J39" s="1188"/>
    </row>
    <row r="40" spans="1:10" outlineLevel="1">
      <c r="A40" s="332"/>
      <c r="B40" s="1078"/>
      <c r="C40" s="1079" t="s">
        <v>1308</v>
      </c>
      <c r="D40" s="1076"/>
      <c r="E40" s="1077"/>
      <c r="F40" s="1033"/>
      <c r="G40" s="1188"/>
      <c r="H40" s="1188"/>
      <c r="I40" s="1188"/>
      <c r="J40" s="1188"/>
    </row>
    <row r="41" spans="1:10" outlineLevel="1">
      <c r="A41" s="332"/>
      <c r="B41" s="1078"/>
      <c r="C41" s="552" t="s">
        <v>1309</v>
      </c>
      <c r="D41" s="1076"/>
      <c r="E41" s="1077"/>
      <c r="F41" s="1033"/>
      <c r="G41" s="1188"/>
      <c r="H41" s="1188"/>
      <c r="I41" s="1188"/>
      <c r="J41" s="1188"/>
    </row>
    <row r="42" spans="1:10" outlineLevel="1">
      <c r="A42" s="332"/>
      <c r="B42" s="1078"/>
      <c r="C42" s="552" t="s">
        <v>1310</v>
      </c>
      <c r="D42" s="1076"/>
      <c r="E42" s="1077"/>
      <c r="F42" s="1033"/>
      <c r="G42" s="1188"/>
      <c r="H42" s="1188"/>
      <c r="I42" s="1188"/>
      <c r="J42" s="1188"/>
    </row>
    <row r="43" spans="1:10" outlineLevel="1">
      <c r="A43" s="332"/>
      <c r="B43" s="1078"/>
      <c r="C43" s="1080" t="s">
        <v>1311</v>
      </c>
      <c r="D43" s="1076"/>
      <c r="E43" s="1077"/>
      <c r="F43" s="1033"/>
      <c r="G43" s="1188"/>
      <c r="H43" s="1188"/>
      <c r="I43" s="1188"/>
      <c r="J43" s="1188"/>
    </row>
    <row r="44" spans="1:10" outlineLevel="1">
      <c r="A44" s="332"/>
      <c r="B44" s="1078"/>
      <c r="C44" s="552" t="s">
        <v>1312</v>
      </c>
      <c r="D44" s="1076"/>
      <c r="E44" s="1077"/>
      <c r="F44" s="1033"/>
      <c r="G44" s="1188"/>
      <c r="H44" s="1188"/>
      <c r="I44" s="1188"/>
      <c r="J44" s="1188"/>
    </row>
    <row r="45" spans="1:10" outlineLevel="1">
      <c r="A45" s="332"/>
      <c r="B45" s="1078"/>
      <c r="C45" s="552" t="s">
        <v>1313</v>
      </c>
      <c r="D45" s="1076"/>
      <c r="E45" s="1077"/>
      <c r="F45" s="1033"/>
      <c r="G45" s="1188"/>
      <c r="H45" s="1188"/>
      <c r="I45" s="1188"/>
      <c r="J45" s="1188"/>
    </row>
    <row r="46" spans="1:10" outlineLevel="1">
      <c r="A46" s="332"/>
      <c r="B46" s="1078"/>
      <c r="C46" s="552" t="s">
        <v>1314</v>
      </c>
      <c r="D46" s="1076"/>
      <c r="E46" s="1077"/>
      <c r="F46" s="1033"/>
      <c r="G46" s="1188"/>
      <c r="H46" s="1188"/>
      <c r="I46" s="1188"/>
      <c r="J46" s="1188"/>
    </row>
    <row r="47" spans="1:10" outlineLevel="1">
      <c r="A47" s="332"/>
      <c r="B47" s="1078"/>
      <c r="C47" s="552" t="s">
        <v>1315</v>
      </c>
      <c r="D47" s="1076"/>
      <c r="E47" s="1077"/>
      <c r="F47" s="1033"/>
      <c r="G47" s="1188"/>
      <c r="H47" s="1188"/>
      <c r="I47" s="1188"/>
      <c r="J47" s="1188"/>
    </row>
    <row r="48" spans="1:10" outlineLevel="1">
      <c r="A48" s="332"/>
      <c r="B48" s="1078"/>
      <c r="C48" s="1079" t="s">
        <v>1316</v>
      </c>
      <c r="D48" s="1076"/>
      <c r="E48" s="1077"/>
      <c r="F48" s="1033"/>
      <c r="G48" s="1188"/>
      <c r="H48" s="1188"/>
      <c r="I48" s="1188"/>
      <c r="J48" s="1188"/>
    </row>
    <row r="49" spans="1:10" ht="25.5" outlineLevel="1">
      <c r="A49" s="332"/>
      <c r="B49" s="1078"/>
      <c r="C49" s="552" t="s">
        <v>1317</v>
      </c>
      <c r="D49" s="1076"/>
      <c r="E49" s="1077"/>
      <c r="F49" s="1033"/>
      <c r="G49" s="1188"/>
      <c r="H49" s="1188"/>
      <c r="I49" s="1188"/>
      <c r="J49" s="1188"/>
    </row>
    <row r="50" spans="1:10" outlineLevel="1">
      <c r="A50" s="332"/>
      <c r="B50" s="1078"/>
      <c r="C50" s="552" t="s">
        <v>1318</v>
      </c>
      <c r="D50" s="1076"/>
      <c r="E50" s="1077"/>
      <c r="F50" s="1033"/>
      <c r="G50" s="1188"/>
      <c r="H50" s="1188"/>
      <c r="I50" s="1188"/>
      <c r="J50" s="1188"/>
    </row>
    <row r="51" spans="1:10" outlineLevel="1">
      <c r="A51" s="332"/>
      <c r="B51" s="1078"/>
      <c r="C51" s="552" t="s">
        <v>1319</v>
      </c>
      <c r="D51" s="1076"/>
      <c r="E51" s="1077"/>
      <c r="F51" s="1033"/>
      <c r="G51" s="1188"/>
      <c r="H51" s="1188"/>
      <c r="I51" s="1188"/>
      <c r="J51" s="1188"/>
    </row>
    <row r="52" spans="1:10" outlineLevel="1">
      <c r="A52" s="332"/>
      <c r="B52" s="1078"/>
      <c r="C52" s="552" t="s">
        <v>1320</v>
      </c>
      <c r="D52" s="1076"/>
      <c r="E52" s="1077"/>
      <c r="F52" s="1033"/>
      <c r="G52" s="1188"/>
      <c r="H52" s="1188"/>
      <c r="I52" s="1188"/>
      <c r="J52" s="1188"/>
    </row>
    <row r="53" spans="1:10" outlineLevel="1">
      <c r="A53" s="332"/>
      <c r="B53" s="1078"/>
      <c r="C53" s="552" t="s">
        <v>1321</v>
      </c>
      <c r="D53" s="1076"/>
      <c r="E53" s="1077"/>
      <c r="F53" s="1033"/>
      <c r="G53" s="1188"/>
      <c r="H53" s="1188"/>
      <c r="I53" s="1188"/>
      <c r="J53" s="1188"/>
    </row>
    <row r="54" spans="1:10" outlineLevel="1">
      <c r="A54" s="332"/>
      <c r="B54" s="1078"/>
      <c r="C54" s="1081" t="s">
        <v>1322</v>
      </c>
      <c r="D54" s="1076"/>
      <c r="E54" s="1077"/>
      <c r="F54" s="1033"/>
      <c r="G54" s="1188"/>
      <c r="H54" s="1188"/>
      <c r="I54" s="1188"/>
      <c r="J54" s="1188"/>
    </row>
    <row r="55" spans="1:10" outlineLevel="1">
      <c r="A55" s="332"/>
      <c r="B55" s="1078"/>
      <c r="C55" s="1080" t="s">
        <v>1323</v>
      </c>
      <c r="D55" s="1076"/>
      <c r="E55" s="1077"/>
      <c r="F55" s="1033"/>
      <c r="G55" s="1188"/>
      <c r="H55" s="1188"/>
      <c r="I55" s="1188"/>
      <c r="J55" s="1188"/>
    </row>
    <row r="56" spans="1:10" outlineLevel="1">
      <c r="A56" s="332"/>
      <c r="B56" s="1078"/>
      <c r="C56" s="1080" t="s">
        <v>1324</v>
      </c>
      <c r="D56" s="1076"/>
      <c r="E56" s="1077"/>
      <c r="F56" s="1033"/>
      <c r="G56" s="1188"/>
      <c r="H56" s="1188"/>
      <c r="I56" s="1188"/>
      <c r="J56" s="1188"/>
    </row>
    <row r="57" spans="1:10" outlineLevel="1">
      <c r="A57" s="332"/>
      <c r="B57" s="1078"/>
      <c r="C57" s="1079" t="s">
        <v>310</v>
      </c>
      <c r="D57" s="1076"/>
      <c r="E57" s="1077"/>
      <c r="F57" s="1033"/>
      <c r="G57" s="1188"/>
      <c r="H57" s="1188"/>
      <c r="I57" s="1188"/>
      <c r="J57" s="1188"/>
    </row>
    <row r="58" spans="1:10" outlineLevel="1">
      <c r="A58" s="332"/>
      <c r="B58" s="1078"/>
      <c r="C58" s="552" t="s">
        <v>311</v>
      </c>
      <c r="D58" s="1076"/>
      <c r="E58" s="1077"/>
      <c r="F58" s="1033"/>
      <c r="G58" s="1188"/>
      <c r="H58" s="1188"/>
      <c r="I58" s="1188"/>
      <c r="J58" s="1188"/>
    </row>
    <row r="59" spans="1:10" outlineLevel="1">
      <c r="A59" s="332"/>
      <c r="B59" s="1078"/>
      <c r="C59" s="552" t="s">
        <v>312</v>
      </c>
      <c r="D59" s="1076"/>
      <c r="E59" s="1077"/>
      <c r="F59" s="1033"/>
      <c r="G59" s="1188"/>
      <c r="H59" s="1188"/>
      <c r="I59" s="1188"/>
      <c r="J59" s="1188"/>
    </row>
    <row r="60" spans="1:10" outlineLevel="1">
      <c r="A60" s="332"/>
      <c r="B60" s="1078"/>
      <c r="C60" s="1079" t="s">
        <v>313</v>
      </c>
      <c r="D60" s="1076"/>
      <c r="E60" s="1077"/>
      <c r="F60" s="1033"/>
      <c r="G60" s="1188"/>
      <c r="H60" s="1188"/>
      <c r="I60" s="1188"/>
      <c r="J60" s="1188"/>
    </row>
    <row r="61" spans="1:10" outlineLevel="1">
      <c r="A61" s="332"/>
      <c r="B61" s="1078"/>
      <c r="C61" s="552" t="s">
        <v>1325</v>
      </c>
      <c r="D61" s="1076"/>
      <c r="E61" s="1077"/>
      <c r="F61" s="1033"/>
      <c r="G61" s="1188"/>
      <c r="H61" s="1188"/>
      <c r="I61" s="1188"/>
      <c r="J61" s="1188"/>
    </row>
    <row r="62" spans="1:10" outlineLevel="1">
      <c r="A62" s="332"/>
      <c r="B62" s="1078"/>
      <c r="C62" s="552" t="s">
        <v>1326</v>
      </c>
      <c r="D62" s="1076"/>
      <c r="E62" s="1077"/>
      <c r="F62" s="1033"/>
      <c r="G62" s="1188"/>
      <c r="H62" s="1188"/>
      <c r="I62" s="1188"/>
      <c r="J62" s="1188"/>
    </row>
    <row r="63" spans="1:10" outlineLevel="1">
      <c r="A63" s="332"/>
      <c r="B63" s="1078"/>
      <c r="C63" s="552" t="s">
        <v>1327</v>
      </c>
      <c r="D63" s="1076"/>
      <c r="E63" s="1077"/>
      <c r="F63" s="1033"/>
      <c r="G63" s="1188"/>
      <c r="H63" s="1188"/>
      <c r="I63" s="1188"/>
      <c r="J63" s="1188"/>
    </row>
    <row r="64" spans="1:10" outlineLevel="1">
      <c r="A64" s="332"/>
      <c r="B64" s="1082"/>
      <c r="C64" s="552" t="s">
        <v>314</v>
      </c>
      <c r="D64" s="1074"/>
      <c r="E64" s="1075"/>
      <c r="F64" s="1032"/>
      <c r="G64" s="1096"/>
      <c r="H64" s="1096"/>
      <c r="I64" s="1096"/>
      <c r="J64" s="1096"/>
    </row>
    <row r="65" spans="1:10" outlineLevel="1">
      <c r="A65" s="332"/>
      <c r="B65" s="1082"/>
      <c r="C65" s="1083" t="s">
        <v>315</v>
      </c>
      <c r="D65" s="1074"/>
      <c r="E65" s="1075"/>
      <c r="F65" s="1032"/>
      <c r="G65" s="1096"/>
      <c r="H65" s="1096"/>
      <c r="I65" s="1096"/>
      <c r="J65" s="1096"/>
    </row>
    <row r="66" spans="1:10" outlineLevel="1">
      <c r="A66" s="332"/>
      <c r="B66" s="1082"/>
      <c r="C66" s="552" t="s">
        <v>1328</v>
      </c>
      <c r="D66" s="1074"/>
      <c r="E66" s="1075"/>
      <c r="F66" s="1032"/>
      <c r="G66" s="1096"/>
      <c r="H66" s="1096"/>
      <c r="I66" s="1096"/>
      <c r="J66" s="1096"/>
    </row>
    <row r="67" spans="1:10" outlineLevel="1">
      <c r="A67" s="332"/>
      <c r="B67" s="1082"/>
      <c r="C67" s="552" t="s">
        <v>1329</v>
      </c>
      <c r="D67" s="1074"/>
      <c r="E67" s="1075"/>
      <c r="F67" s="1032"/>
      <c r="G67" s="1096"/>
      <c r="H67" s="1096"/>
      <c r="I67" s="1096"/>
      <c r="J67" s="1096"/>
    </row>
    <row r="68" spans="1:10" outlineLevel="1">
      <c r="A68" s="332"/>
      <c r="B68" s="1082"/>
      <c r="C68" s="552" t="s">
        <v>1330</v>
      </c>
      <c r="D68" s="1074"/>
      <c r="E68" s="1075"/>
      <c r="F68" s="1032"/>
      <c r="G68" s="1096"/>
      <c r="H68" s="1096"/>
      <c r="I68" s="1096"/>
      <c r="J68" s="1096"/>
    </row>
    <row r="69" spans="1:10" outlineLevel="1">
      <c r="A69" s="332"/>
      <c r="B69" s="1082"/>
      <c r="C69" s="552" t="s">
        <v>1331</v>
      </c>
      <c r="D69" s="1074"/>
      <c r="E69" s="1075"/>
      <c r="F69" s="1032"/>
      <c r="G69" s="1096"/>
      <c r="H69" s="1096"/>
      <c r="I69" s="1096"/>
      <c r="J69" s="1096"/>
    </row>
    <row r="70" spans="1:10" ht="25.5" outlineLevel="1">
      <c r="A70" s="332"/>
      <c r="B70" s="1082"/>
      <c r="C70" s="552" t="s">
        <v>5512</v>
      </c>
      <c r="D70" s="1074"/>
      <c r="E70" s="1075"/>
      <c r="F70" s="1032"/>
      <c r="G70" s="1096"/>
      <c r="H70" s="1096"/>
      <c r="I70" s="1096"/>
      <c r="J70" s="1096"/>
    </row>
    <row r="71" spans="1:10" outlineLevel="1">
      <c r="A71" s="332"/>
      <c r="B71" s="1082"/>
      <c r="C71" s="552"/>
      <c r="D71" s="1074"/>
      <c r="E71" s="1075"/>
      <c r="F71" s="1032"/>
      <c r="G71" s="1096"/>
      <c r="H71" s="1096"/>
      <c r="I71" s="1096"/>
      <c r="J71" s="1096"/>
    </row>
    <row r="72" spans="1:10" outlineLevel="1">
      <c r="A72" s="332"/>
      <c r="B72" s="1082"/>
      <c r="C72" s="552" t="s">
        <v>279</v>
      </c>
      <c r="D72" s="1074"/>
      <c r="E72" s="1075"/>
      <c r="F72" s="1032"/>
      <c r="G72" s="1096"/>
      <c r="H72" s="1096"/>
      <c r="I72" s="1096"/>
      <c r="J72" s="1096"/>
    </row>
    <row r="73" spans="1:10" outlineLevel="1">
      <c r="A73" s="332"/>
      <c r="B73" s="1082"/>
      <c r="C73" s="1084" t="s">
        <v>3569</v>
      </c>
      <c r="D73" s="1074"/>
      <c r="E73" s="1075"/>
      <c r="F73" s="1032"/>
      <c r="G73" s="1096"/>
      <c r="H73" s="1096"/>
      <c r="I73" s="1096"/>
      <c r="J73" s="1096"/>
    </row>
    <row r="74" spans="1:10" outlineLevel="1">
      <c r="A74" s="332"/>
      <c r="B74" s="1082"/>
      <c r="C74" s="1085" t="s">
        <v>1332</v>
      </c>
      <c r="D74" s="554" t="s">
        <v>219</v>
      </c>
      <c r="E74" s="137">
        <v>1</v>
      </c>
      <c r="F74" s="215"/>
      <c r="G74" s="329">
        <f>E74*F74</f>
        <v>0</v>
      </c>
      <c r="H74" s="329"/>
      <c r="I74" s="366">
        <f>G74*0</f>
        <v>0</v>
      </c>
      <c r="J74" s="331">
        <f>G74*1</f>
        <v>0</v>
      </c>
    </row>
    <row r="75" spans="1:10" outlineLevel="1">
      <c r="A75" s="332"/>
      <c r="B75" s="1082"/>
      <c r="C75" s="552" t="s">
        <v>280</v>
      </c>
      <c r="D75" s="1074"/>
      <c r="E75" s="1075"/>
      <c r="F75" s="1032"/>
      <c r="G75" s="1096"/>
      <c r="H75" s="1096"/>
      <c r="I75" s="1096"/>
      <c r="J75" s="1096"/>
    </row>
    <row r="76" spans="1:10" outlineLevel="1">
      <c r="A76" s="332"/>
      <c r="B76" s="1082"/>
      <c r="C76" s="552"/>
      <c r="D76" s="1074"/>
      <c r="E76" s="1075"/>
      <c r="F76" s="1032"/>
      <c r="G76" s="1096"/>
      <c r="H76" s="1096"/>
      <c r="I76" s="1096"/>
      <c r="J76" s="1096"/>
    </row>
    <row r="77" spans="1:10" outlineLevel="1">
      <c r="A77" s="332"/>
      <c r="B77" s="1086">
        <f>COUNT($B$10:B75)+1</f>
        <v>2</v>
      </c>
      <c r="C77" s="439" t="s">
        <v>1333</v>
      </c>
      <c r="D77" s="1087"/>
      <c r="E77" s="1088"/>
      <c r="F77" s="1034"/>
      <c r="G77" s="1189"/>
      <c r="H77" s="1189"/>
      <c r="I77" s="1189"/>
      <c r="J77" s="1189"/>
    </row>
    <row r="78" spans="1:10" ht="38.25" outlineLevel="1">
      <c r="A78" s="332"/>
      <c r="B78" s="1089"/>
      <c r="C78" s="564" t="s">
        <v>5513</v>
      </c>
      <c r="D78" s="554" t="s">
        <v>219</v>
      </c>
      <c r="E78" s="137">
        <v>1</v>
      </c>
      <c r="F78" s="215"/>
      <c r="G78" s="329">
        <f>E78*F78</f>
        <v>0</v>
      </c>
      <c r="H78" s="329"/>
      <c r="I78" s="366">
        <f>G78*0</f>
        <v>0</v>
      </c>
      <c r="J78" s="331">
        <f>G78*1</f>
        <v>0</v>
      </c>
    </row>
    <row r="79" spans="1:10" outlineLevel="1">
      <c r="A79" s="332"/>
      <c r="B79" s="1082"/>
      <c r="C79" s="552"/>
      <c r="D79" s="1074"/>
      <c r="E79" s="1075"/>
      <c r="F79" s="1032"/>
      <c r="G79" s="1096"/>
      <c r="H79" s="1096"/>
      <c r="I79" s="1096"/>
      <c r="J79" s="1096"/>
    </row>
    <row r="80" spans="1:10" ht="25.5" outlineLevel="1">
      <c r="A80" s="332"/>
      <c r="B80" s="1073">
        <f>COUNT($B$10:B79)+1</f>
        <v>3</v>
      </c>
      <c r="C80" s="1090" t="s">
        <v>1334</v>
      </c>
      <c r="D80" s="1074"/>
      <c r="E80" s="1075"/>
      <c r="F80" s="1032"/>
      <c r="G80" s="1096"/>
      <c r="H80" s="1096"/>
      <c r="I80" s="1096"/>
      <c r="J80" s="1096"/>
    </row>
    <row r="81" spans="1:10" ht="89.25" outlineLevel="1">
      <c r="A81" s="332"/>
      <c r="B81" s="1082"/>
      <c r="C81" s="552" t="s">
        <v>5514</v>
      </c>
      <c r="D81" s="1074"/>
      <c r="E81" s="1075"/>
      <c r="F81" s="1032"/>
      <c r="G81" s="1096"/>
      <c r="H81" s="1096"/>
      <c r="I81" s="1096"/>
      <c r="J81" s="1096"/>
    </row>
    <row r="82" spans="1:10" outlineLevel="1">
      <c r="A82" s="332"/>
      <c r="B82" s="1082"/>
      <c r="C82" s="552" t="s">
        <v>1335</v>
      </c>
      <c r="D82" s="1074"/>
      <c r="E82" s="1075"/>
      <c r="F82" s="1032"/>
      <c r="G82" s="1096"/>
      <c r="H82" s="1096"/>
      <c r="I82" s="1096"/>
      <c r="J82" s="1096"/>
    </row>
    <row r="83" spans="1:10" outlineLevel="1">
      <c r="A83" s="332"/>
      <c r="B83" s="1082"/>
      <c r="C83" s="552" t="s">
        <v>3570</v>
      </c>
      <c r="D83" s="1074"/>
      <c r="E83" s="1075"/>
      <c r="F83" s="1032"/>
      <c r="G83" s="1096"/>
      <c r="H83" s="1096"/>
      <c r="I83" s="1096"/>
      <c r="J83" s="1096"/>
    </row>
    <row r="84" spans="1:10" ht="25.5" outlineLevel="1">
      <c r="A84" s="332"/>
      <c r="B84" s="1082"/>
      <c r="C84" s="552" t="s">
        <v>1336</v>
      </c>
      <c r="D84" s="1074"/>
      <c r="E84" s="1075"/>
      <c r="F84" s="1032"/>
      <c r="G84" s="1096"/>
      <c r="H84" s="1096"/>
      <c r="I84" s="1096"/>
      <c r="J84" s="1096"/>
    </row>
    <row r="85" spans="1:10" outlineLevel="1">
      <c r="A85" s="332"/>
      <c r="B85" s="1082"/>
      <c r="C85" s="1080" t="s">
        <v>3571</v>
      </c>
      <c r="D85" s="1074"/>
      <c r="E85" s="1075"/>
      <c r="F85" s="1032"/>
      <c r="G85" s="1096"/>
      <c r="H85" s="1096"/>
      <c r="I85" s="1096"/>
      <c r="J85" s="1096"/>
    </row>
    <row r="86" spans="1:10" outlineLevel="1">
      <c r="A86" s="332"/>
      <c r="B86" s="1082"/>
      <c r="C86" s="552" t="s">
        <v>3572</v>
      </c>
      <c r="D86" s="1074"/>
      <c r="E86" s="1075"/>
      <c r="F86" s="1032"/>
      <c r="G86" s="1096"/>
      <c r="H86" s="1096"/>
      <c r="I86" s="1096"/>
      <c r="J86" s="1096"/>
    </row>
    <row r="87" spans="1:10" ht="25.5" outlineLevel="1">
      <c r="A87" s="332"/>
      <c r="B87" s="1082"/>
      <c r="C87" s="552" t="s">
        <v>5515</v>
      </c>
      <c r="D87" s="1074"/>
      <c r="E87" s="1075"/>
      <c r="F87" s="1032"/>
      <c r="G87" s="1096"/>
      <c r="H87" s="1096"/>
      <c r="I87" s="1096"/>
      <c r="J87" s="1096"/>
    </row>
    <row r="88" spans="1:10" ht="38.25" outlineLevel="1">
      <c r="A88" s="332"/>
      <c r="B88" s="1082"/>
      <c r="C88" s="1091" t="s">
        <v>5516</v>
      </c>
      <c r="D88" s="1074"/>
      <c r="E88" s="1075"/>
      <c r="F88" s="1032"/>
      <c r="G88" s="1096"/>
      <c r="H88" s="1096"/>
      <c r="I88" s="1096"/>
      <c r="J88" s="1096"/>
    </row>
    <row r="89" spans="1:10" outlineLevel="1">
      <c r="A89" s="332"/>
      <c r="B89" s="1082"/>
      <c r="C89" s="552" t="s">
        <v>1337</v>
      </c>
      <c r="D89" s="1074"/>
      <c r="E89" s="1075"/>
      <c r="F89" s="1032"/>
      <c r="G89" s="1096"/>
      <c r="H89" s="1096"/>
      <c r="I89" s="1096"/>
      <c r="J89" s="1096"/>
    </row>
    <row r="90" spans="1:10" outlineLevel="1">
      <c r="A90" s="332"/>
      <c r="B90" s="1082"/>
      <c r="C90" s="552" t="s">
        <v>1338</v>
      </c>
      <c r="D90" s="1074"/>
      <c r="E90" s="1075"/>
      <c r="F90" s="1032"/>
      <c r="G90" s="1096"/>
      <c r="H90" s="1096"/>
      <c r="I90" s="1096"/>
      <c r="J90" s="1096"/>
    </row>
    <row r="91" spans="1:10" outlineLevel="1">
      <c r="A91" s="332"/>
      <c r="B91" s="1082"/>
      <c r="C91" s="552" t="s">
        <v>3573</v>
      </c>
      <c r="D91" s="1074"/>
      <c r="E91" s="1075"/>
      <c r="F91" s="1032"/>
      <c r="G91" s="1096"/>
      <c r="H91" s="1096"/>
      <c r="I91" s="1096"/>
      <c r="J91" s="1096"/>
    </row>
    <row r="92" spans="1:10" outlineLevel="1">
      <c r="A92" s="332"/>
      <c r="B92" s="1082"/>
      <c r="C92" s="552"/>
      <c r="D92" s="1074"/>
      <c r="E92" s="1075"/>
      <c r="F92" s="1032"/>
      <c r="G92" s="1096"/>
      <c r="H92" s="1096"/>
      <c r="I92" s="1096"/>
      <c r="J92" s="1096"/>
    </row>
    <row r="93" spans="1:10" outlineLevel="1">
      <c r="A93" s="332"/>
      <c r="B93" s="1082"/>
      <c r="C93" s="552" t="s">
        <v>1339</v>
      </c>
      <c r="D93" s="1074"/>
      <c r="E93" s="1075"/>
      <c r="F93" s="1032"/>
      <c r="G93" s="1096"/>
      <c r="H93" s="1096"/>
      <c r="I93" s="1096"/>
      <c r="J93" s="1096"/>
    </row>
    <row r="94" spans="1:10" outlineLevel="1">
      <c r="A94" s="332"/>
      <c r="B94" s="1082"/>
      <c r="C94" s="552" t="s">
        <v>1340</v>
      </c>
      <c r="D94" s="1074"/>
      <c r="E94" s="1075"/>
      <c r="F94" s="1032"/>
      <c r="G94" s="1096"/>
      <c r="H94" s="1096"/>
      <c r="I94" s="1096"/>
      <c r="J94" s="1096"/>
    </row>
    <row r="95" spans="1:10" outlineLevel="1">
      <c r="A95" s="332"/>
      <c r="B95" s="1082"/>
      <c r="C95" s="552" t="s">
        <v>1341</v>
      </c>
      <c r="D95" s="1074"/>
      <c r="E95" s="1075"/>
      <c r="F95" s="1032"/>
      <c r="G95" s="1096"/>
      <c r="H95" s="1096"/>
      <c r="I95" s="1096"/>
      <c r="J95" s="1096"/>
    </row>
    <row r="96" spans="1:10" ht="140.25" outlineLevel="1">
      <c r="A96" s="332"/>
      <c r="B96" s="1082"/>
      <c r="C96" s="552" t="s">
        <v>5517</v>
      </c>
      <c r="D96" s="1074"/>
      <c r="E96" s="1075"/>
      <c r="F96" s="1032"/>
      <c r="G96" s="1096"/>
      <c r="H96" s="1096"/>
      <c r="I96" s="1096"/>
      <c r="J96" s="1096"/>
    </row>
    <row r="97" spans="1:10" outlineLevel="1">
      <c r="A97" s="332"/>
      <c r="B97" s="1082"/>
      <c r="C97" s="552"/>
      <c r="D97" s="1074"/>
      <c r="E97" s="1075"/>
      <c r="F97" s="1032"/>
      <c r="G97" s="1096"/>
      <c r="H97" s="1096"/>
      <c r="I97" s="1096"/>
      <c r="J97" s="1096"/>
    </row>
    <row r="98" spans="1:10" outlineLevel="1">
      <c r="A98" s="332"/>
      <c r="B98" s="1082"/>
      <c r="C98" s="1092" t="s">
        <v>1342</v>
      </c>
      <c r="D98" s="1074"/>
      <c r="E98" s="1075"/>
      <c r="F98" s="1032"/>
      <c r="G98" s="1096"/>
      <c r="H98" s="1096"/>
      <c r="I98" s="1096"/>
      <c r="J98" s="1096"/>
    </row>
    <row r="99" spans="1:10" outlineLevel="1">
      <c r="A99" s="332"/>
      <c r="B99" s="1082"/>
      <c r="C99" s="552" t="s">
        <v>1343</v>
      </c>
      <c r="D99" s="1074"/>
      <c r="E99" s="1075"/>
      <c r="F99" s="1032"/>
      <c r="G99" s="1096"/>
      <c r="H99" s="1096"/>
      <c r="I99" s="1096"/>
      <c r="J99" s="1096"/>
    </row>
    <row r="100" spans="1:10" outlineLevel="1">
      <c r="A100" s="332"/>
      <c r="B100" s="1082"/>
      <c r="C100" s="552" t="s">
        <v>1344</v>
      </c>
      <c r="D100" s="1074"/>
      <c r="E100" s="1075"/>
      <c r="F100" s="1032"/>
      <c r="G100" s="1096"/>
      <c r="H100" s="1096"/>
      <c r="I100" s="1096"/>
      <c r="J100" s="1096"/>
    </row>
    <row r="101" spans="1:10" outlineLevel="1">
      <c r="A101" s="332"/>
      <c r="B101" s="1082"/>
      <c r="C101" s="552" t="s">
        <v>1345</v>
      </c>
      <c r="D101" s="1074"/>
      <c r="E101" s="1075"/>
      <c r="F101" s="1032"/>
      <c r="G101" s="1096"/>
      <c r="H101" s="1096"/>
      <c r="I101" s="1096"/>
      <c r="J101" s="1096"/>
    </row>
    <row r="102" spans="1:10" outlineLevel="1">
      <c r="A102" s="332"/>
      <c r="B102" s="1082"/>
      <c r="C102" s="552" t="s">
        <v>1346</v>
      </c>
      <c r="D102" s="1074"/>
      <c r="E102" s="1075"/>
      <c r="F102" s="1032"/>
      <c r="G102" s="1096"/>
      <c r="H102" s="1096"/>
      <c r="I102" s="1096"/>
      <c r="J102" s="1096"/>
    </row>
    <row r="103" spans="1:10" outlineLevel="1">
      <c r="A103" s="332"/>
      <c r="B103" s="1082"/>
      <c r="C103" s="552" t="s">
        <v>1347</v>
      </c>
      <c r="D103" s="1074"/>
      <c r="E103" s="1075"/>
      <c r="F103" s="1032"/>
      <c r="G103" s="1096"/>
      <c r="H103" s="1096"/>
      <c r="I103" s="1096"/>
      <c r="J103" s="1096"/>
    </row>
    <row r="104" spans="1:10" outlineLevel="1">
      <c r="A104" s="332"/>
      <c r="B104" s="1082"/>
      <c r="C104" s="552" t="s">
        <v>1348</v>
      </c>
      <c r="D104" s="1074"/>
      <c r="E104" s="1075"/>
      <c r="F104" s="1032"/>
      <c r="G104" s="1096"/>
      <c r="H104" s="1096"/>
      <c r="I104" s="1096"/>
      <c r="J104" s="1096"/>
    </row>
    <row r="105" spans="1:10" outlineLevel="1">
      <c r="A105" s="332"/>
      <c r="B105" s="1082"/>
      <c r="C105" s="552" t="s">
        <v>1349</v>
      </c>
      <c r="D105" s="1074"/>
      <c r="E105" s="1075"/>
      <c r="F105" s="1032"/>
      <c r="G105" s="1096"/>
      <c r="H105" s="1096"/>
      <c r="I105" s="1096"/>
      <c r="J105" s="1096"/>
    </row>
    <row r="106" spans="1:10" outlineLevel="1">
      <c r="A106" s="332"/>
      <c r="B106" s="1082"/>
      <c r="C106" s="552" t="s">
        <v>1350</v>
      </c>
      <c r="D106" s="1074"/>
      <c r="E106" s="1075"/>
      <c r="F106" s="1032"/>
      <c r="G106" s="1096"/>
      <c r="H106" s="1096"/>
      <c r="I106" s="1096"/>
      <c r="J106" s="1096"/>
    </row>
    <row r="107" spans="1:10" outlineLevel="1">
      <c r="A107" s="332"/>
      <c r="B107" s="1082"/>
      <c r="C107" s="552" t="s">
        <v>1351</v>
      </c>
      <c r="D107" s="1074"/>
      <c r="E107" s="1075"/>
      <c r="F107" s="1032"/>
      <c r="G107" s="1096"/>
      <c r="H107" s="1096"/>
      <c r="I107" s="1096"/>
      <c r="J107" s="1096"/>
    </row>
    <row r="108" spans="1:10" outlineLevel="1">
      <c r="A108" s="332"/>
      <c r="B108" s="1082"/>
      <c r="C108" s="552" t="s">
        <v>1352</v>
      </c>
      <c r="D108" s="1074"/>
      <c r="E108" s="1075"/>
      <c r="F108" s="1032"/>
      <c r="G108" s="1096"/>
      <c r="H108" s="1096"/>
      <c r="I108" s="1096"/>
      <c r="J108" s="1096"/>
    </row>
    <row r="109" spans="1:10" outlineLevel="1">
      <c r="A109" s="332"/>
      <c r="B109" s="1082"/>
      <c r="C109" s="552" t="s">
        <v>1353</v>
      </c>
      <c r="D109" s="1074"/>
      <c r="E109" s="1075"/>
      <c r="F109" s="1032"/>
      <c r="G109" s="1096"/>
      <c r="H109" s="1096"/>
      <c r="I109" s="1096"/>
      <c r="J109" s="1096"/>
    </row>
    <row r="110" spans="1:10" outlineLevel="1">
      <c r="A110" s="332"/>
      <c r="B110" s="1082"/>
      <c r="C110" s="552" t="s">
        <v>279</v>
      </c>
      <c r="D110" s="1074"/>
      <c r="E110" s="1075"/>
      <c r="F110" s="1032"/>
      <c r="G110" s="1096"/>
      <c r="H110" s="1096"/>
      <c r="I110" s="1096"/>
      <c r="J110" s="1096"/>
    </row>
    <row r="111" spans="1:10" outlineLevel="1">
      <c r="A111" s="332"/>
      <c r="B111" s="1082"/>
      <c r="C111" s="1084" t="s">
        <v>3574</v>
      </c>
      <c r="D111" s="1074"/>
      <c r="E111" s="1075"/>
      <c r="F111" s="1032"/>
      <c r="G111" s="1096"/>
      <c r="H111" s="1096"/>
      <c r="I111" s="1096"/>
      <c r="J111" s="1096"/>
    </row>
    <row r="112" spans="1:10" outlineLevel="1">
      <c r="A112" s="332"/>
      <c r="B112" s="1082"/>
      <c r="C112" s="1085" t="s">
        <v>1354</v>
      </c>
      <c r="D112" s="554" t="s">
        <v>219</v>
      </c>
      <c r="E112" s="137">
        <v>2</v>
      </c>
      <c r="F112" s="215"/>
      <c r="G112" s="329">
        <f>E112*F112</f>
        <v>0</v>
      </c>
      <c r="H112" s="329"/>
      <c r="I112" s="366">
        <f>G112*0</f>
        <v>0</v>
      </c>
      <c r="J112" s="331">
        <f>G112*1</f>
        <v>0</v>
      </c>
    </row>
    <row r="113" spans="1:10" outlineLevel="1">
      <c r="A113" s="332"/>
      <c r="B113" s="1082"/>
      <c r="C113" s="552" t="s">
        <v>280</v>
      </c>
      <c r="D113" s="1074"/>
      <c r="E113" s="1075"/>
      <c r="F113" s="1032"/>
      <c r="G113" s="1096"/>
      <c r="H113" s="1096"/>
      <c r="I113" s="1096"/>
      <c r="J113" s="1096"/>
    </row>
    <row r="114" spans="1:10" outlineLevel="1">
      <c r="A114" s="332"/>
      <c r="B114" s="1082"/>
      <c r="C114" s="552"/>
      <c r="D114" s="1074"/>
      <c r="E114" s="1075"/>
      <c r="F114" s="1032"/>
      <c r="G114" s="1096"/>
      <c r="H114" s="1096"/>
      <c r="I114" s="1096"/>
      <c r="J114" s="1096"/>
    </row>
    <row r="115" spans="1:10" outlineLevel="1">
      <c r="A115" s="332"/>
      <c r="B115" s="1073">
        <f>COUNT($B$10:B114)+1</f>
        <v>4</v>
      </c>
      <c r="C115" s="381" t="s">
        <v>3575</v>
      </c>
      <c r="D115" s="1074"/>
      <c r="E115" s="1075"/>
      <c r="F115" s="1032"/>
      <c r="G115" s="1096"/>
      <c r="H115" s="1096"/>
      <c r="I115" s="1096"/>
      <c r="J115" s="1096"/>
    </row>
    <row r="116" spans="1:10" ht="25.5" outlineLevel="1">
      <c r="A116" s="332"/>
      <c r="B116" s="1082"/>
      <c r="C116" s="552" t="s">
        <v>3576</v>
      </c>
      <c r="D116" s="1074"/>
      <c r="E116" s="1075"/>
      <c r="F116" s="1032"/>
      <c r="G116" s="1096"/>
      <c r="H116" s="1096"/>
      <c r="I116" s="1096"/>
      <c r="J116" s="1096"/>
    </row>
    <row r="117" spans="1:10" outlineLevel="1">
      <c r="A117" s="332"/>
      <c r="B117" s="1082"/>
      <c r="C117" s="552" t="s">
        <v>3577</v>
      </c>
      <c r="D117" s="1074"/>
      <c r="E117" s="1075"/>
      <c r="F117" s="1032"/>
      <c r="G117" s="1096"/>
      <c r="H117" s="1096"/>
      <c r="I117" s="1096"/>
      <c r="J117" s="1096"/>
    </row>
    <row r="118" spans="1:10" outlineLevel="1">
      <c r="A118" s="332"/>
      <c r="B118" s="1082"/>
      <c r="C118" s="1091" t="s">
        <v>3578</v>
      </c>
      <c r="D118" s="1074"/>
      <c r="E118" s="1075"/>
      <c r="F118" s="1032"/>
      <c r="G118" s="1096"/>
      <c r="H118" s="1096"/>
      <c r="I118" s="1096"/>
      <c r="J118" s="1096"/>
    </row>
    <row r="119" spans="1:10" outlineLevel="1">
      <c r="A119" s="332"/>
      <c r="B119" s="1082"/>
      <c r="C119" s="1091" t="s">
        <v>3579</v>
      </c>
      <c r="D119" s="1074"/>
      <c r="E119" s="1075"/>
      <c r="F119" s="1032"/>
      <c r="G119" s="1096"/>
      <c r="H119" s="1096"/>
      <c r="I119" s="1096"/>
      <c r="J119" s="1096"/>
    </row>
    <row r="120" spans="1:10" ht="25.5" outlineLevel="1">
      <c r="A120" s="332"/>
      <c r="B120" s="1082"/>
      <c r="C120" s="1091" t="s">
        <v>3580</v>
      </c>
      <c r="D120" s="1074"/>
      <c r="E120" s="1075"/>
      <c r="F120" s="1032"/>
      <c r="G120" s="1096"/>
      <c r="H120" s="1096"/>
      <c r="I120" s="1096"/>
      <c r="J120" s="1096"/>
    </row>
    <row r="121" spans="1:10" outlineLevel="1">
      <c r="A121" s="332"/>
      <c r="B121" s="1082"/>
      <c r="C121" s="1091" t="s">
        <v>3581</v>
      </c>
      <c r="D121" s="1074"/>
      <c r="E121" s="1075"/>
      <c r="F121" s="1032"/>
      <c r="G121" s="1096"/>
      <c r="H121" s="1096"/>
      <c r="I121" s="1096"/>
      <c r="J121" s="1096"/>
    </row>
    <row r="122" spans="1:10" outlineLevel="1">
      <c r="A122" s="332"/>
      <c r="B122" s="1082"/>
      <c r="C122" s="1091" t="s">
        <v>3582</v>
      </c>
      <c r="D122" s="1074"/>
      <c r="E122" s="1075"/>
      <c r="F122" s="1032"/>
      <c r="G122" s="1096"/>
      <c r="H122" s="1096"/>
      <c r="I122" s="1096"/>
      <c r="J122" s="1096"/>
    </row>
    <row r="123" spans="1:10" outlineLevel="1">
      <c r="A123" s="332"/>
      <c r="B123" s="1082"/>
      <c r="C123" s="552" t="s">
        <v>279</v>
      </c>
      <c r="D123" s="1074"/>
      <c r="E123" s="1075"/>
      <c r="F123" s="1032"/>
      <c r="G123" s="1096"/>
      <c r="H123" s="1096"/>
      <c r="I123" s="1096"/>
      <c r="J123" s="1096"/>
    </row>
    <row r="124" spans="1:10" outlineLevel="1">
      <c r="A124" s="332"/>
      <c r="B124" s="1082"/>
      <c r="C124" s="1084" t="s">
        <v>3583</v>
      </c>
      <c r="D124" s="1074"/>
      <c r="E124" s="1075"/>
      <c r="F124" s="1032"/>
      <c r="G124" s="1096"/>
      <c r="H124" s="1096"/>
      <c r="I124" s="1096"/>
      <c r="J124" s="1096"/>
    </row>
    <row r="125" spans="1:10" outlineLevel="1">
      <c r="A125" s="332"/>
      <c r="B125" s="1082"/>
      <c r="C125" s="1085" t="s">
        <v>3584</v>
      </c>
      <c r="D125" s="554" t="s">
        <v>219</v>
      </c>
      <c r="E125" s="137">
        <v>1</v>
      </c>
      <c r="F125" s="215"/>
      <c r="G125" s="329">
        <f>E125*F125</f>
        <v>0</v>
      </c>
      <c r="H125" s="329"/>
      <c r="I125" s="366">
        <f>G125*0</f>
        <v>0</v>
      </c>
      <c r="J125" s="331">
        <f>G125*1</f>
        <v>0</v>
      </c>
    </row>
    <row r="126" spans="1:10" outlineLevel="1">
      <c r="A126" s="332"/>
      <c r="B126" s="1082"/>
      <c r="C126" s="552" t="s">
        <v>280</v>
      </c>
      <c r="D126" s="1074"/>
      <c r="E126" s="1075"/>
      <c r="F126" s="1032"/>
      <c r="G126" s="1096"/>
      <c r="H126" s="1096"/>
      <c r="I126" s="1096"/>
      <c r="J126" s="1096"/>
    </row>
    <row r="127" spans="1:10" outlineLevel="1">
      <c r="A127" s="332"/>
      <c r="B127" s="1082"/>
      <c r="C127" s="552"/>
      <c r="D127" s="1074"/>
      <c r="E127" s="1075"/>
      <c r="F127" s="1032"/>
      <c r="G127" s="1096"/>
      <c r="H127" s="1096"/>
      <c r="I127" s="1096"/>
      <c r="J127" s="1096"/>
    </row>
    <row r="128" spans="1:10" outlineLevel="1">
      <c r="A128" s="332"/>
      <c r="B128" s="1073">
        <f>COUNT($B$10:B127)+1</f>
        <v>5</v>
      </c>
      <c r="C128" s="381" t="s">
        <v>3585</v>
      </c>
      <c r="D128" s="1074"/>
      <c r="E128" s="1075"/>
      <c r="F128" s="1032"/>
      <c r="G128" s="1096"/>
      <c r="H128" s="1096"/>
      <c r="I128" s="1096"/>
      <c r="J128" s="1096"/>
    </row>
    <row r="129" spans="1:10" ht="38.25" outlineLevel="1">
      <c r="A129" s="332"/>
      <c r="B129" s="1082"/>
      <c r="C129" s="552" t="s">
        <v>3586</v>
      </c>
      <c r="D129" s="1074"/>
      <c r="E129" s="1075"/>
      <c r="F129" s="1032"/>
      <c r="G129" s="1096"/>
      <c r="H129" s="1096"/>
      <c r="I129" s="1096"/>
      <c r="J129" s="1096"/>
    </row>
    <row r="130" spans="1:10" outlineLevel="1">
      <c r="A130" s="332"/>
      <c r="B130" s="1082"/>
      <c r="C130" s="552" t="s">
        <v>1341</v>
      </c>
      <c r="D130" s="1074"/>
      <c r="E130" s="1075"/>
      <c r="F130" s="1032"/>
      <c r="G130" s="1096"/>
      <c r="H130" s="1096"/>
      <c r="I130" s="1096"/>
      <c r="J130" s="1096"/>
    </row>
    <row r="131" spans="1:10" outlineLevel="1">
      <c r="A131" s="332"/>
      <c r="B131" s="1082"/>
      <c r="C131" s="1091" t="s">
        <v>3587</v>
      </c>
      <c r="D131" s="1074"/>
      <c r="E131" s="1075"/>
      <c r="F131" s="1032"/>
      <c r="G131" s="1096"/>
      <c r="H131" s="1096"/>
      <c r="I131" s="1096"/>
      <c r="J131" s="1096"/>
    </row>
    <row r="132" spans="1:10" outlineLevel="1">
      <c r="A132" s="332"/>
      <c r="B132" s="1082"/>
      <c r="C132" s="1091" t="s">
        <v>3588</v>
      </c>
      <c r="D132" s="1074"/>
      <c r="E132" s="1075"/>
      <c r="F132" s="1032"/>
      <c r="G132" s="1096"/>
      <c r="H132" s="1096"/>
      <c r="I132" s="1096"/>
      <c r="J132" s="1096"/>
    </row>
    <row r="133" spans="1:10" outlineLevel="1">
      <c r="A133" s="332"/>
      <c r="B133" s="1082"/>
      <c r="C133" s="1091" t="s">
        <v>3589</v>
      </c>
      <c r="D133" s="1074"/>
      <c r="E133" s="1075"/>
      <c r="F133" s="1032"/>
      <c r="G133" s="1096"/>
      <c r="H133" s="1096"/>
      <c r="I133" s="1096"/>
      <c r="J133" s="1096"/>
    </row>
    <row r="134" spans="1:10" outlineLevel="1">
      <c r="A134" s="332"/>
      <c r="B134" s="1082"/>
      <c r="C134" s="1091" t="s">
        <v>3590</v>
      </c>
      <c r="D134" s="1074"/>
      <c r="E134" s="1075"/>
      <c r="F134" s="1032"/>
      <c r="G134" s="1096"/>
      <c r="H134" s="1096"/>
      <c r="I134" s="1096"/>
      <c r="J134" s="1096"/>
    </row>
    <row r="135" spans="1:10" outlineLevel="1">
      <c r="A135" s="332"/>
      <c r="B135" s="1082"/>
      <c r="C135" s="1091" t="s">
        <v>3591</v>
      </c>
      <c r="D135" s="1074"/>
      <c r="E135" s="1075"/>
      <c r="F135" s="1032"/>
      <c r="G135" s="1096"/>
      <c r="H135" s="1096"/>
      <c r="I135" s="1096"/>
      <c r="J135" s="1096"/>
    </row>
    <row r="136" spans="1:10" outlineLevel="1">
      <c r="A136" s="332"/>
      <c r="B136" s="1082"/>
      <c r="C136" s="1091" t="s">
        <v>3592</v>
      </c>
      <c r="D136" s="1074"/>
      <c r="E136" s="1075"/>
      <c r="F136" s="1032"/>
      <c r="G136" s="1096"/>
      <c r="H136" s="1096"/>
      <c r="I136" s="1096"/>
      <c r="J136" s="1096"/>
    </row>
    <row r="137" spans="1:10" outlineLevel="1">
      <c r="A137" s="332"/>
      <c r="B137" s="1082"/>
      <c r="C137" s="1091" t="s">
        <v>3593</v>
      </c>
      <c r="D137" s="1074"/>
      <c r="E137" s="1075"/>
      <c r="F137" s="1032"/>
      <c r="G137" s="1096"/>
      <c r="H137" s="1096"/>
      <c r="I137" s="1096"/>
      <c r="J137" s="1096"/>
    </row>
    <row r="138" spans="1:10" outlineLevel="1">
      <c r="A138" s="332"/>
      <c r="B138" s="1082"/>
      <c r="C138" s="1091" t="s">
        <v>3594</v>
      </c>
      <c r="D138" s="1074"/>
      <c r="E138" s="1075"/>
      <c r="F138" s="1032"/>
      <c r="G138" s="1096"/>
      <c r="H138" s="1096"/>
      <c r="I138" s="1096"/>
      <c r="J138" s="1096"/>
    </row>
    <row r="139" spans="1:10" outlineLevel="1">
      <c r="A139" s="332"/>
      <c r="B139" s="1082"/>
      <c r="C139" s="1091" t="s">
        <v>3595</v>
      </c>
      <c r="D139" s="1074"/>
      <c r="E139" s="1075"/>
      <c r="F139" s="1032"/>
      <c r="G139" s="1096"/>
      <c r="H139" s="1096"/>
      <c r="I139" s="1096"/>
      <c r="J139" s="1096"/>
    </row>
    <row r="140" spans="1:10" outlineLevel="1">
      <c r="A140" s="332"/>
      <c r="B140" s="1082"/>
      <c r="C140" s="1091" t="s">
        <v>3596</v>
      </c>
      <c r="D140" s="1074"/>
      <c r="E140" s="1075"/>
      <c r="F140" s="1032"/>
      <c r="G140" s="1096"/>
      <c r="H140" s="1096"/>
      <c r="I140" s="1096"/>
      <c r="J140" s="1096"/>
    </row>
    <row r="141" spans="1:10" outlineLevel="1">
      <c r="A141" s="332"/>
      <c r="B141" s="1082"/>
      <c r="C141" s="552" t="s">
        <v>279</v>
      </c>
      <c r="D141" s="1074"/>
      <c r="E141" s="1075"/>
      <c r="F141" s="1032"/>
      <c r="G141" s="1096"/>
      <c r="H141" s="1096"/>
      <c r="I141" s="1096"/>
      <c r="J141" s="1096"/>
    </row>
    <row r="142" spans="1:10" outlineLevel="1">
      <c r="A142" s="332"/>
      <c r="B142" s="1082"/>
      <c r="C142" s="1084" t="s">
        <v>3574</v>
      </c>
      <c r="D142" s="1074"/>
      <c r="E142" s="1075"/>
      <c r="F142" s="1032"/>
      <c r="G142" s="1096"/>
      <c r="H142" s="1096"/>
      <c r="I142" s="1096"/>
      <c r="J142" s="1096"/>
    </row>
    <row r="143" spans="1:10" outlineLevel="1">
      <c r="A143" s="332"/>
      <c r="B143" s="1082"/>
      <c r="C143" s="1085" t="s">
        <v>5840</v>
      </c>
      <c r="D143" s="554" t="s">
        <v>219</v>
      </c>
      <c r="E143" s="137">
        <v>1</v>
      </c>
      <c r="F143" s="215"/>
      <c r="G143" s="329">
        <f>E143*F143</f>
        <v>0</v>
      </c>
      <c r="H143" s="329"/>
      <c r="I143" s="366">
        <f>G143*0</f>
        <v>0</v>
      </c>
      <c r="J143" s="331">
        <f>G143*1</f>
        <v>0</v>
      </c>
    </row>
    <row r="144" spans="1:10" outlineLevel="1">
      <c r="A144" s="332"/>
      <c r="B144" s="1082"/>
      <c r="C144" s="552" t="s">
        <v>280</v>
      </c>
      <c r="D144" s="1074"/>
      <c r="E144" s="1075"/>
      <c r="F144" s="1032"/>
      <c r="G144" s="1096"/>
      <c r="H144" s="1096"/>
      <c r="I144" s="1096"/>
      <c r="J144" s="1096"/>
    </row>
    <row r="145" spans="1:10" outlineLevel="1">
      <c r="A145" s="332"/>
      <c r="B145" s="1082"/>
      <c r="C145" s="552"/>
      <c r="D145" s="1074"/>
      <c r="E145" s="1075"/>
      <c r="F145" s="1032"/>
      <c r="G145" s="1096"/>
      <c r="H145" s="1096"/>
      <c r="I145" s="1096"/>
      <c r="J145" s="1096"/>
    </row>
    <row r="146" spans="1:10" outlineLevel="1">
      <c r="A146" s="332"/>
      <c r="B146" s="1073">
        <f>COUNT($B$10:B145)+1</f>
        <v>6</v>
      </c>
      <c r="C146" s="381" t="s">
        <v>3597</v>
      </c>
      <c r="D146" s="1074"/>
      <c r="E146" s="1075"/>
      <c r="F146" s="1032"/>
      <c r="G146" s="1096"/>
      <c r="H146" s="1096"/>
      <c r="I146" s="1096"/>
      <c r="J146" s="1096"/>
    </row>
    <row r="147" spans="1:10" ht="38.25" outlineLevel="1">
      <c r="A147" s="332"/>
      <c r="B147" s="1082"/>
      <c r="C147" s="552" t="s">
        <v>3586</v>
      </c>
      <c r="D147" s="1074"/>
      <c r="E147" s="1075"/>
      <c r="F147" s="1032"/>
      <c r="G147" s="1096"/>
      <c r="H147" s="1096"/>
      <c r="I147" s="1096"/>
      <c r="J147" s="1096"/>
    </row>
    <row r="148" spans="1:10" outlineLevel="1">
      <c r="A148" s="332"/>
      <c r="B148" s="1082"/>
      <c r="C148" s="552" t="s">
        <v>1341</v>
      </c>
      <c r="D148" s="1074"/>
      <c r="E148" s="1075"/>
      <c r="F148" s="1032"/>
      <c r="G148" s="1096"/>
      <c r="H148" s="1096"/>
      <c r="I148" s="1096"/>
      <c r="J148" s="1096"/>
    </row>
    <row r="149" spans="1:10" outlineLevel="1">
      <c r="A149" s="332"/>
      <c r="B149" s="1082"/>
      <c r="C149" s="1091" t="s">
        <v>3587</v>
      </c>
      <c r="D149" s="1074"/>
      <c r="E149" s="1075"/>
      <c r="F149" s="1032"/>
      <c r="G149" s="1096"/>
      <c r="H149" s="1096"/>
      <c r="I149" s="1096"/>
      <c r="J149" s="1096"/>
    </row>
    <row r="150" spans="1:10" outlineLevel="1">
      <c r="A150" s="332"/>
      <c r="B150" s="1082"/>
      <c r="C150" s="1091" t="s">
        <v>3588</v>
      </c>
      <c r="D150" s="1074"/>
      <c r="E150" s="1075"/>
      <c r="F150" s="1032"/>
      <c r="G150" s="1096"/>
      <c r="H150" s="1096"/>
      <c r="I150" s="1096"/>
      <c r="J150" s="1096"/>
    </row>
    <row r="151" spans="1:10" outlineLevel="1">
      <c r="A151" s="332"/>
      <c r="B151" s="1082"/>
      <c r="C151" s="1091" t="s">
        <v>3589</v>
      </c>
      <c r="D151" s="1074"/>
      <c r="E151" s="1075"/>
      <c r="F151" s="1032"/>
      <c r="G151" s="1096"/>
      <c r="H151" s="1096"/>
      <c r="I151" s="1096"/>
      <c r="J151" s="1096"/>
    </row>
    <row r="152" spans="1:10" outlineLevel="1">
      <c r="A152" s="332"/>
      <c r="B152" s="1082"/>
      <c r="C152" s="1091" t="s">
        <v>3590</v>
      </c>
      <c r="D152" s="1074"/>
      <c r="E152" s="1075"/>
      <c r="F152" s="1032"/>
      <c r="G152" s="1096"/>
      <c r="H152" s="1096"/>
      <c r="I152" s="1096"/>
      <c r="J152" s="1096"/>
    </row>
    <row r="153" spans="1:10" outlineLevel="1">
      <c r="A153" s="332"/>
      <c r="B153" s="1082"/>
      <c r="C153" s="1091" t="s">
        <v>3591</v>
      </c>
      <c r="D153" s="1074"/>
      <c r="E153" s="1075"/>
      <c r="F153" s="1032"/>
      <c r="G153" s="1096"/>
      <c r="H153" s="1096"/>
      <c r="I153" s="1096"/>
      <c r="J153" s="1096"/>
    </row>
    <row r="154" spans="1:10" outlineLevel="1">
      <c r="A154" s="332"/>
      <c r="B154" s="1082"/>
      <c r="C154" s="1091" t="s">
        <v>3592</v>
      </c>
      <c r="D154" s="1074"/>
      <c r="E154" s="1075"/>
      <c r="F154" s="1032"/>
      <c r="G154" s="1096"/>
      <c r="H154" s="1096"/>
      <c r="I154" s="1096"/>
      <c r="J154" s="1096"/>
    </row>
    <row r="155" spans="1:10" outlineLevel="1">
      <c r="A155" s="332"/>
      <c r="B155" s="1082"/>
      <c r="C155" s="1091" t="s">
        <v>3593</v>
      </c>
      <c r="D155" s="1074"/>
      <c r="E155" s="1075"/>
      <c r="F155" s="1032"/>
      <c r="G155" s="1096"/>
      <c r="H155" s="1096"/>
      <c r="I155" s="1096"/>
      <c r="J155" s="1096"/>
    </row>
    <row r="156" spans="1:10" outlineLevel="1">
      <c r="A156" s="332"/>
      <c r="B156" s="1082"/>
      <c r="C156" s="1091" t="s">
        <v>3598</v>
      </c>
      <c r="D156" s="1074"/>
      <c r="E156" s="1075"/>
      <c r="F156" s="1032"/>
      <c r="G156" s="1096"/>
      <c r="H156" s="1096"/>
      <c r="I156" s="1096"/>
      <c r="J156" s="1096"/>
    </row>
    <row r="157" spans="1:10" outlineLevel="1">
      <c r="A157" s="332"/>
      <c r="B157" s="1082"/>
      <c r="C157" s="1091" t="s">
        <v>3596</v>
      </c>
      <c r="D157" s="1074"/>
      <c r="E157" s="1075"/>
      <c r="F157" s="1032"/>
      <c r="G157" s="1096"/>
      <c r="H157" s="1096"/>
      <c r="I157" s="1096"/>
      <c r="J157" s="1096"/>
    </row>
    <row r="158" spans="1:10" outlineLevel="1">
      <c r="A158" s="332"/>
      <c r="B158" s="1082"/>
      <c r="C158" s="552" t="s">
        <v>279</v>
      </c>
      <c r="D158" s="1074"/>
      <c r="E158" s="1075"/>
      <c r="F158" s="1032"/>
      <c r="G158" s="1096"/>
      <c r="H158" s="1096"/>
      <c r="I158" s="1096"/>
      <c r="J158" s="1096"/>
    </row>
    <row r="159" spans="1:10" outlineLevel="1">
      <c r="A159" s="332"/>
      <c r="B159" s="1082"/>
      <c r="C159" s="1084" t="s">
        <v>3574</v>
      </c>
      <c r="D159" s="1074"/>
      <c r="E159" s="1075"/>
      <c r="F159" s="1032"/>
      <c r="G159" s="1096"/>
      <c r="H159" s="1096"/>
      <c r="I159" s="1096"/>
      <c r="J159" s="1096"/>
    </row>
    <row r="160" spans="1:10" outlineLevel="1">
      <c r="A160" s="332"/>
      <c r="B160" s="1082"/>
      <c r="C160" s="1085" t="s">
        <v>5840</v>
      </c>
      <c r="D160" s="554" t="s">
        <v>219</v>
      </c>
      <c r="E160" s="137">
        <v>1</v>
      </c>
      <c r="F160" s="215"/>
      <c r="G160" s="329">
        <f>E160*F160</f>
        <v>0</v>
      </c>
      <c r="H160" s="329"/>
      <c r="I160" s="366">
        <f>G160*0</f>
        <v>0</v>
      </c>
      <c r="J160" s="331">
        <f>G160*1</f>
        <v>0</v>
      </c>
    </row>
    <row r="161" spans="1:10" outlineLevel="1">
      <c r="A161" s="332"/>
      <c r="B161" s="1082"/>
      <c r="C161" s="552" t="s">
        <v>280</v>
      </c>
      <c r="D161" s="1074"/>
      <c r="E161" s="1075"/>
      <c r="F161" s="1032"/>
      <c r="G161" s="1096"/>
      <c r="H161" s="1096"/>
      <c r="I161" s="1096"/>
      <c r="J161" s="1096"/>
    </row>
    <row r="162" spans="1:10" outlineLevel="1">
      <c r="A162" s="332"/>
      <c r="B162" s="1082"/>
      <c r="C162" s="552"/>
      <c r="D162" s="1074"/>
      <c r="E162" s="1075"/>
      <c r="F162" s="1032"/>
      <c r="G162" s="1096"/>
      <c r="H162" s="1096"/>
      <c r="I162" s="1096"/>
      <c r="J162" s="1096"/>
    </row>
    <row r="163" spans="1:10" outlineLevel="1">
      <c r="A163" s="332"/>
      <c r="B163" s="1073">
        <f>COUNT($B$10:B162)+1</f>
        <v>7</v>
      </c>
      <c r="C163" s="381" t="s">
        <v>3599</v>
      </c>
      <c r="D163" s="411" t="s">
        <v>133</v>
      </c>
      <c r="E163" s="137">
        <v>1</v>
      </c>
      <c r="F163" s="215"/>
      <c r="G163" s="329">
        <f>E163*F163</f>
        <v>0</v>
      </c>
      <c r="H163" s="329"/>
      <c r="I163" s="366">
        <f>G163*0</f>
        <v>0</v>
      </c>
      <c r="J163" s="331">
        <f>G163*1</f>
        <v>0</v>
      </c>
    </row>
    <row r="164" spans="1:10" ht="38.25" outlineLevel="1">
      <c r="A164" s="332"/>
      <c r="B164" s="1082"/>
      <c r="C164" s="461" t="s">
        <v>3600</v>
      </c>
      <c r="D164" s="1074"/>
      <c r="E164" s="1075"/>
      <c r="F164" s="1032"/>
      <c r="G164" s="1096"/>
      <c r="H164" s="1096"/>
      <c r="I164" s="1096"/>
      <c r="J164" s="1096"/>
    </row>
    <row r="165" spans="1:10" ht="51" outlineLevel="1">
      <c r="A165" s="332"/>
      <c r="B165" s="1082"/>
      <c r="C165" s="461" t="s">
        <v>3601</v>
      </c>
      <c r="D165" s="1074"/>
      <c r="E165" s="1075"/>
      <c r="F165" s="1032"/>
      <c r="G165" s="1096"/>
      <c r="H165" s="1096"/>
      <c r="I165" s="1096"/>
      <c r="J165" s="1096"/>
    </row>
    <row r="166" spans="1:10" outlineLevel="1">
      <c r="A166" s="332"/>
      <c r="B166" s="1082"/>
      <c r="C166" s="552" t="s">
        <v>279</v>
      </c>
      <c r="D166" s="1093"/>
      <c r="E166" s="1094"/>
      <c r="F166" s="1035"/>
      <c r="G166" s="1190"/>
      <c r="H166" s="1190"/>
      <c r="I166" s="1190"/>
      <c r="J166" s="1190"/>
    </row>
    <row r="167" spans="1:10" outlineLevel="1">
      <c r="A167" s="332"/>
      <c r="B167" s="1082"/>
      <c r="C167" s="1095" t="s">
        <v>3602</v>
      </c>
      <c r="D167" s="1093"/>
      <c r="E167" s="1094"/>
      <c r="F167" s="1035"/>
      <c r="G167" s="1190"/>
      <c r="H167" s="1190"/>
      <c r="I167" s="1190"/>
      <c r="J167" s="1190"/>
    </row>
    <row r="168" spans="1:10" outlineLevel="1">
      <c r="A168" s="332"/>
      <c r="B168" s="1082"/>
      <c r="C168" s="1095" t="s">
        <v>359</v>
      </c>
      <c r="D168" s="1093"/>
      <c r="E168" s="1094"/>
      <c r="F168" s="1035"/>
      <c r="G168" s="1190"/>
      <c r="H168" s="1190"/>
      <c r="I168" s="1190"/>
      <c r="J168" s="1190"/>
    </row>
    <row r="169" spans="1:10" outlineLevel="1">
      <c r="A169" s="332"/>
      <c r="B169" s="1082"/>
      <c r="C169" s="1095" t="s">
        <v>280</v>
      </c>
      <c r="D169" s="1093"/>
      <c r="E169" s="1094"/>
      <c r="F169" s="1035"/>
      <c r="G169" s="1190"/>
      <c r="H169" s="1190"/>
      <c r="I169" s="1190"/>
      <c r="J169" s="1190"/>
    </row>
    <row r="170" spans="1:10" outlineLevel="1">
      <c r="A170" s="332"/>
      <c r="B170" s="1082"/>
      <c r="C170" s="1096"/>
      <c r="D170" s="1074"/>
      <c r="E170" s="1075"/>
      <c r="F170" s="1032"/>
      <c r="G170" s="1096"/>
      <c r="H170" s="1096"/>
      <c r="I170" s="1096"/>
      <c r="J170" s="1096"/>
    </row>
    <row r="171" spans="1:10" outlineLevel="1">
      <c r="A171" s="332"/>
      <c r="B171" s="1073">
        <f>COUNT($B$10:B170)+1</f>
        <v>8</v>
      </c>
      <c r="C171" s="381" t="s">
        <v>1355</v>
      </c>
      <c r="D171" s="1074"/>
      <c r="E171" s="1075"/>
      <c r="F171" s="1032"/>
      <c r="G171" s="1096"/>
      <c r="H171" s="1096"/>
      <c r="I171" s="1096"/>
      <c r="J171" s="1096"/>
    </row>
    <row r="172" spans="1:10" ht="63.75" outlineLevel="1">
      <c r="A172" s="332"/>
      <c r="B172" s="434"/>
      <c r="C172" s="552" t="s">
        <v>5518</v>
      </c>
      <c r="D172" s="1076"/>
      <c r="E172" s="1077"/>
      <c r="F172" s="1033"/>
      <c r="G172" s="1188"/>
      <c r="H172" s="1188"/>
      <c r="I172" s="1188"/>
      <c r="J172" s="1188"/>
    </row>
    <row r="173" spans="1:10" outlineLevel="1">
      <c r="A173" s="332"/>
      <c r="B173" s="1078"/>
      <c r="C173" s="1079" t="s">
        <v>281</v>
      </c>
      <c r="D173" s="1076"/>
      <c r="E173" s="1077"/>
      <c r="F173" s="1033"/>
      <c r="G173" s="1188"/>
      <c r="H173" s="1188"/>
      <c r="I173" s="1188"/>
      <c r="J173" s="1188"/>
    </row>
    <row r="174" spans="1:10" ht="38.25" outlineLevel="1">
      <c r="A174" s="332"/>
      <c r="B174" s="1078"/>
      <c r="C174" s="552" t="s">
        <v>282</v>
      </c>
      <c r="D174" s="1076"/>
      <c r="E174" s="1077"/>
      <c r="F174" s="1033"/>
      <c r="G174" s="1188"/>
      <c r="H174" s="1188"/>
      <c r="I174" s="1188"/>
      <c r="J174" s="1188"/>
    </row>
    <row r="175" spans="1:10" ht="25.5" outlineLevel="1">
      <c r="A175" s="332"/>
      <c r="B175" s="1078"/>
      <c r="C175" s="552" t="s">
        <v>283</v>
      </c>
      <c r="D175" s="1076"/>
      <c r="E175" s="1077"/>
      <c r="F175" s="1033"/>
      <c r="G175" s="1188"/>
      <c r="H175" s="1188"/>
      <c r="I175" s="1188"/>
      <c r="J175" s="1188"/>
    </row>
    <row r="176" spans="1:10" outlineLevel="1">
      <c r="A176" s="332"/>
      <c r="B176" s="1078"/>
      <c r="C176" s="1079" t="s">
        <v>284</v>
      </c>
      <c r="D176" s="1076"/>
      <c r="E176" s="1077"/>
      <c r="F176" s="1033"/>
      <c r="G176" s="1188"/>
      <c r="H176" s="1188"/>
      <c r="I176" s="1188"/>
      <c r="J176" s="1188"/>
    </row>
    <row r="177" spans="1:10" ht="102" outlineLevel="1">
      <c r="A177" s="332"/>
      <c r="B177" s="1078"/>
      <c r="C177" s="552" t="s">
        <v>285</v>
      </c>
      <c r="D177" s="1076"/>
      <c r="E177" s="1077"/>
      <c r="F177" s="1033"/>
      <c r="G177" s="1188"/>
      <c r="H177" s="1188"/>
      <c r="I177" s="1188"/>
      <c r="J177" s="1188"/>
    </row>
    <row r="178" spans="1:10" ht="25.5" outlineLevel="1">
      <c r="A178" s="332"/>
      <c r="B178" s="1078"/>
      <c r="C178" s="552" t="s">
        <v>5519</v>
      </c>
      <c r="D178" s="1076"/>
      <c r="E178" s="1077"/>
      <c r="F178" s="1033"/>
      <c r="G178" s="1188"/>
      <c r="H178" s="1188"/>
      <c r="I178" s="1188"/>
      <c r="J178" s="1188"/>
    </row>
    <row r="179" spans="1:10" outlineLevel="1">
      <c r="A179" s="332"/>
      <c r="B179" s="1078"/>
      <c r="C179" s="1079" t="s">
        <v>322</v>
      </c>
      <c r="D179" s="1076"/>
      <c r="E179" s="1077"/>
      <c r="F179" s="1033"/>
      <c r="G179" s="1188"/>
      <c r="H179" s="1188"/>
      <c r="I179" s="1188"/>
      <c r="J179" s="1188"/>
    </row>
    <row r="180" spans="1:10" ht="114.75" outlineLevel="1">
      <c r="A180" s="332"/>
      <c r="B180" s="1078"/>
      <c r="C180" s="552" t="s">
        <v>323</v>
      </c>
      <c r="D180" s="1076"/>
      <c r="E180" s="1077"/>
      <c r="F180" s="1033"/>
      <c r="G180" s="1188"/>
      <c r="H180" s="1188"/>
      <c r="I180" s="1188"/>
      <c r="J180" s="1188"/>
    </row>
    <row r="181" spans="1:10" ht="89.25" outlineLevel="1">
      <c r="A181" s="332"/>
      <c r="B181" s="1078"/>
      <c r="C181" s="552" t="s">
        <v>324</v>
      </c>
      <c r="D181" s="1076"/>
      <c r="E181" s="1077"/>
      <c r="F181" s="1033"/>
      <c r="G181" s="1188"/>
      <c r="H181" s="1188"/>
      <c r="I181" s="1188"/>
      <c r="J181" s="1188"/>
    </row>
    <row r="182" spans="1:10" ht="25.5" outlineLevel="1">
      <c r="A182" s="332"/>
      <c r="B182" s="1078"/>
      <c r="C182" s="552" t="s">
        <v>5520</v>
      </c>
      <c r="D182" s="1076"/>
      <c r="E182" s="1077"/>
      <c r="F182" s="1033"/>
      <c r="G182" s="1188"/>
      <c r="H182" s="1188"/>
      <c r="I182" s="1188"/>
      <c r="J182" s="1188"/>
    </row>
    <row r="183" spans="1:10" outlineLevel="1">
      <c r="A183" s="332"/>
      <c r="B183" s="1078"/>
      <c r="C183" s="1079" t="s">
        <v>286</v>
      </c>
      <c r="D183" s="1076"/>
      <c r="E183" s="1077"/>
      <c r="F183" s="1033"/>
      <c r="G183" s="1188"/>
      <c r="H183" s="1188"/>
      <c r="I183" s="1188"/>
      <c r="J183" s="1188"/>
    </row>
    <row r="184" spans="1:10" outlineLevel="1">
      <c r="A184" s="332"/>
      <c r="B184" s="1078"/>
      <c r="C184" s="1079" t="s">
        <v>287</v>
      </c>
      <c r="D184" s="1076"/>
      <c r="E184" s="1077"/>
      <c r="F184" s="1033"/>
      <c r="G184" s="1188"/>
      <c r="H184" s="1188"/>
      <c r="I184" s="1188"/>
      <c r="J184" s="1188"/>
    </row>
    <row r="185" spans="1:10" outlineLevel="1">
      <c r="A185" s="332"/>
      <c r="B185" s="1078"/>
      <c r="C185" s="552" t="s">
        <v>288</v>
      </c>
      <c r="D185" s="1076"/>
      <c r="E185" s="1077"/>
      <c r="F185" s="1033"/>
      <c r="G185" s="1188"/>
      <c r="H185" s="1188"/>
      <c r="I185" s="1188"/>
      <c r="J185" s="1188"/>
    </row>
    <row r="186" spans="1:10" outlineLevel="1">
      <c r="A186" s="332"/>
      <c r="B186" s="1078"/>
      <c r="C186" s="552" t="s">
        <v>289</v>
      </c>
      <c r="D186" s="1076"/>
      <c r="E186" s="1077"/>
      <c r="F186" s="1033"/>
      <c r="G186" s="1188"/>
      <c r="H186" s="1188"/>
      <c r="I186" s="1188"/>
      <c r="J186" s="1188"/>
    </row>
    <row r="187" spans="1:10" outlineLevel="1">
      <c r="A187" s="332"/>
      <c r="B187" s="1078"/>
      <c r="C187" s="552" t="s">
        <v>290</v>
      </c>
      <c r="D187" s="1076"/>
      <c r="E187" s="1077"/>
      <c r="F187" s="1033"/>
      <c r="G187" s="1188"/>
      <c r="H187" s="1188"/>
      <c r="I187" s="1188"/>
      <c r="J187" s="1188"/>
    </row>
    <row r="188" spans="1:10" ht="25.5" outlineLevel="1">
      <c r="A188" s="332"/>
      <c r="B188" s="1078"/>
      <c r="C188" s="552" t="s">
        <v>291</v>
      </c>
      <c r="D188" s="1076"/>
      <c r="E188" s="1077"/>
      <c r="F188" s="1033"/>
      <c r="G188" s="1188"/>
      <c r="H188" s="1188"/>
      <c r="I188" s="1188"/>
      <c r="J188" s="1188"/>
    </row>
    <row r="189" spans="1:10" ht="25.5" outlineLevel="1">
      <c r="A189" s="332"/>
      <c r="B189" s="1078"/>
      <c r="C189" s="552" t="s">
        <v>292</v>
      </c>
      <c r="D189" s="1076"/>
      <c r="E189" s="1077"/>
      <c r="F189" s="1033"/>
      <c r="G189" s="1188"/>
      <c r="H189" s="1188"/>
      <c r="I189" s="1188"/>
      <c r="J189" s="1188"/>
    </row>
    <row r="190" spans="1:10" ht="25.5" outlineLevel="1">
      <c r="A190" s="332"/>
      <c r="B190" s="1078"/>
      <c r="C190" s="1079" t="s">
        <v>1356</v>
      </c>
      <c r="D190" s="1076"/>
      <c r="E190" s="1077"/>
      <c r="F190" s="1033"/>
      <c r="G190" s="1188"/>
      <c r="H190" s="1188"/>
      <c r="I190" s="1188"/>
      <c r="J190" s="1188"/>
    </row>
    <row r="191" spans="1:10" outlineLevel="1">
      <c r="A191" s="332"/>
      <c r="B191" s="1078"/>
      <c r="C191" s="1079" t="s">
        <v>1357</v>
      </c>
      <c r="D191" s="1076"/>
      <c r="E191" s="1077"/>
      <c r="F191" s="1033"/>
      <c r="G191" s="1188"/>
      <c r="H191" s="1188"/>
      <c r="I191" s="1188"/>
      <c r="J191" s="1188"/>
    </row>
    <row r="192" spans="1:10" outlineLevel="1">
      <c r="A192" s="332"/>
      <c r="B192" s="1078"/>
      <c r="C192" s="552" t="s">
        <v>293</v>
      </c>
      <c r="D192" s="1076"/>
      <c r="E192" s="1077"/>
      <c r="F192" s="1033"/>
      <c r="G192" s="1188"/>
      <c r="H192" s="1188"/>
      <c r="I192" s="1188"/>
      <c r="J192" s="1188"/>
    </row>
    <row r="193" spans="1:10" outlineLevel="1">
      <c r="A193" s="332"/>
      <c r="B193" s="1078"/>
      <c r="C193" s="552" t="s">
        <v>294</v>
      </c>
      <c r="D193" s="1076"/>
      <c r="E193" s="1077"/>
      <c r="F193" s="1033"/>
      <c r="G193" s="1188"/>
      <c r="H193" s="1188"/>
      <c r="I193" s="1188"/>
      <c r="J193" s="1188"/>
    </row>
    <row r="194" spans="1:10" outlineLevel="1">
      <c r="A194" s="332"/>
      <c r="B194" s="1078"/>
      <c r="C194" s="552" t="s">
        <v>295</v>
      </c>
      <c r="D194" s="1076"/>
      <c r="E194" s="1077"/>
      <c r="F194" s="1033"/>
      <c r="G194" s="1188"/>
      <c r="H194" s="1188"/>
      <c r="I194" s="1188"/>
      <c r="J194" s="1188"/>
    </row>
    <row r="195" spans="1:10" outlineLevel="1">
      <c r="A195" s="332"/>
      <c r="B195" s="1078"/>
      <c r="C195" s="1079" t="s">
        <v>296</v>
      </c>
      <c r="D195" s="1076"/>
      <c r="E195" s="1077"/>
      <c r="F195" s="1033"/>
      <c r="G195" s="1188"/>
      <c r="H195" s="1188"/>
      <c r="I195" s="1188"/>
      <c r="J195" s="1188"/>
    </row>
    <row r="196" spans="1:10" ht="25.5" outlineLevel="1">
      <c r="A196" s="332"/>
      <c r="B196" s="1078"/>
      <c r="C196" s="552" t="s">
        <v>297</v>
      </c>
      <c r="D196" s="1076"/>
      <c r="E196" s="1077"/>
      <c r="F196" s="1033"/>
      <c r="G196" s="1188"/>
      <c r="H196" s="1188"/>
      <c r="I196" s="1188"/>
      <c r="J196" s="1188"/>
    </row>
    <row r="197" spans="1:10" outlineLevel="1">
      <c r="A197" s="332"/>
      <c r="B197" s="1078"/>
      <c r="C197" s="552" t="s">
        <v>298</v>
      </c>
      <c r="D197" s="1076"/>
      <c r="E197" s="1077"/>
      <c r="F197" s="1033"/>
      <c r="G197" s="1188"/>
      <c r="H197" s="1188"/>
      <c r="I197" s="1188"/>
      <c r="J197" s="1188"/>
    </row>
    <row r="198" spans="1:10" outlineLevel="1">
      <c r="A198" s="332"/>
      <c r="B198" s="1078"/>
      <c r="C198" s="552" t="s">
        <v>299</v>
      </c>
      <c r="D198" s="1076"/>
      <c r="E198" s="1077"/>
      <c r="F198" s="1033"/>
      <c r="G198" s="1188"/>
      <c r="H198" s="1188"/>
      <c r="I198" s="1188"/>
      <c r="J198" s="1188"/>
    </row>
    <row r="199" spans="1:10" outlineLevel="1">
      <c r="A199" s="332"/>
      <c r="B199" s="1078"/>
      <c r="C199" s="552" t="s">
        <v>300</v>
      </c>
      <c r="D199" s="1076"/>
      <c r="E199" s="1077"/>
      <c r="F199" s="1033"/>
      <c r="G199" s="1188"/>
      <c r="H199" s="1188"/>
      <c r="I199" s="1188"/>
      <c r="J199" s="1188"/>
    </row>
    <row r="200" spans="1:10" outlineLevel="1">
      <c r="A200" s="332"/>
      <c r="B200" s="1078"/>
      <c r="C200" s="552" t="s">
        <v>301</v>
      </c>
      <c r="D200" s="1076"/>
      <c r="E200" s="1077"/>
      <c r="F200" s="1033"/>
      <c r="G200" s="1188"/>
      <c r="H200" s="1188"/>
      <c r="I200" s="1188"/>
      <c r="J200" s="1188"/>
    </row>
    <row r="201" spans="1:10" outlineLevel="1">
      <c r="A201" s="332"/>
      <c r="B201" s="1078"/>
      <c r="C201" s="552" t="s">
        <v>302</v>
      </c>
      <c r="D201" s="1076"/>
      <c r="E201" s="1077"/>
      <c r="F201" s="1033"/>
      <c r="G201" s="1188"/>
      <c r="H201" s="1188"/>
      <c r="I201" s="1188"/>
      <c r="J201" s="1188"/>
    </row>
    <row r="202" spans="1:10" outlineLevel="1">
      <c r="A202" s="332"/>
      <c r="B202" s="1078"/>
      <c r="C202" s="552" t="s">
        <v>303</v>
      </c>
      <c r="D202" s="1076"/>
      <c r="E202" s="1077"/>
      <c r="F202" s="1033"/>
      <c r="G202" s="1188"/>
      <c r="H202" s="1188"/>
      <c r="I202" s="1188"/>
      <c r="J202" s="1188"/>
    </row>
    <row r="203" spans="1:10" outlineLevel="1">
      <c r="A203" s="332"/>
      <c r="B203" s="1078"/>
      <c r="C203" s="552" t="s">
        <v>304</v>
      </c>
      <c r="D203" s="1076"/>
      <c r="E203" s="1077"/>
      <c r="F203" s="1033"/>
      <c r="G203" s="1188"/>
      <c r="H203" s="1188"/>
      <c r="I203" s="1188"/>
      <c r="J203" s="1188"/>
    </row>
    <row r="204" spans="1:10" outlineLevel="1">
      <c r="A204" s="332"/>
      <c r="B204" s="1078"/>
      <c r="C204" s="552" t="s">
        <v>305</v>
      </c>
      <c r="D204" s="1076"/>
      <c r="E204" s="1077"/>
      <c r="F204" s="1033"/>
      <c r="G204" s="1188"/>
      <c r="H204" s="1188"/>
      <c r="I204" s="1188"/>
      <c r="J204" s="1188"/>
    </row>
    <row r="205" spans="1:10" ht="25.5" outlineLevel="1">
      <c r="A205" s="332"/>
      <c r="B205" s="1078"/>
      <c r="C205" s="552" t="s">
        <v>306</v>
      </c>
      <c r="D205" s="1076"/>
      <c r="E205" s="1077"/>
      <c r="F205" s="1033"/>
      <c r="G205" s="1188"/>
      <c r="H205" s="1188"/>
      <c r="I205" s="1188"/>
      <c r="J205" s="1188"/>
    </row>
    <row r="206" spans="1:10" outlineLevel="1">
      <c r="A206" s="332"/>
      <c r="B206" s="1078"/>
      <c r="C206" s="552" t="s">
        <v>325</v>
      </c>
      <c r="D206" s="1076"/>
      <c r="E206" s="1077"/>
      <c r="F206" s="1033"/>
      <c r="G206" s="1188"/>
      <c r="H206" s="1188"/>
      <c r="I206" s="1188"/>
      <c r="J206" s="1188"/>
    </row>
    <row r="207" spans="1:10" outlineLevel="1">
      <c r="A207" s="332"/>
      <c r="B207" s="1078"/>
      <c r="C207" s="552" t="s">
        <v>307</v>
      </c>
      <c r="D207" s="1076"/>
      <c r="E207" s="1077"/>
      <c r="F207" s="1033"/>
      <c r="G207" s="1188"/>
      <c r="H207" s="1188"/>
      <c r="I207" s="1188"/>
      <c r="J207" s="1188"/>
    </row>
    <row r="208" spans="1:10" ht="38.25" outlineLevel="1">
      <c r="A208" s="332"/>
      <c r="B208" s="1078"/>
      <c r="C208" s="552" t="s">
        <v>326</v>
      </c>
      <c r="D208" s="1076"/>
      <c r="E208" s="1077"/>
      <c r="F208" s="1033"/>
      <c r="G208" s="1188"/>
      <c r="H208" s="1188"/>
      <c r="I208" s="1188"/>
      <c r="J208" s="1188"/>
    </row>
    <row r="209" spans="1:10" outlineLevel="1">
      <c r="A209" s="332"/>
      <c r="B209" s="1082"/>
      <c r="C209" s="1083" t="s">
        <v>327</v>
      </c>
      <c r="D209" s="1097"/>
      <c r="E209" s="1075"/>
      <c r="F209" s="1032"/>
      <c r="G209" s="1096"/>
      <c r="H209" s="1096"/>
      <c r="I209" s="1096"/>
      <c r="J209" s="1096"/>
    </row>
    <row r="210" spans="1:10" outlineLevel="1">
      <c r="A210" s="332"/>
      <c r="B210" s="1082"/>
      <c r="C210" s="552" t="s">
        <v>316</v>
      </c>
      <c r="D210" s="1097"/>
      <c r="E210" s="1075"/>
      <c r="F210" s="1032"/>
      <c r="G210" s="1096"/>
      <c r="H210" s="1096"/>
      <c r="I210" s="1096"/>
      <c r="J210" s="1096"/>
    </row>
    <row r="211" spans="1:10" outlineLevel="1">
      <c r="A211" s="332"/>
      <c r="B211" s="1082"/>
      <c r="C211" s="552" t="s">
        <v>328</v>
      </c>
      <c r="D211" s="1097"/>
      <c r="E211" s="1075"/>
      <c r="F211" s="1032"/>
      <c r="G211" s="1096"/>
      <c r="H211" s="1096"/>
      <c r="I211" s="1096"/>
      <c r="J211" s="1096"/>
    </row>
    <row r="212" spans="1:10" outlineLevel="1">
      <c r="A212" s="332"/>
      <c r="B212" s="1082"/>
      <c r="C212" s="552" t="s">
        <v>329</v>
      </c>
      <c r="D212" s="1097"/>
      <c r="E212" s="1075"/>
      <c r="F212" s="1032"/>
      <c r="G212" s="1096"/>
      <c r="H212" s="1096"/>
      <c r="I212" s="1096"/>
      <c r="J212" s="1096"/>
    </row>
    <row r="213" spans="1:10" ht="25.5" outlineLevel="1">
      <c r="A213" s="332"/>
      <c r="B213" s="1082"/>
      <c r="C213" s="552" t="s">
        <v>317</v>
      </c>
      <c r="D213" s="1097"/>
      <c r="E213" s="1075"/>
      <c r="F213" s="1032"/>
      <c r="G213" s="1096"/>
      <c r="H213" s="1096"/>
      <c r="I213" s="1096"/>
      <c r="J213" s="1096"/>
    </row>
    <row r="214" spans="1:10" outlineLevel="1">
      <c r="A214" s="332"/>
      <c r="B214" s="1082"/>
      <c r="C214" s="552" t="s">
        <v>318</v>
      </c>
      <c r="D214" s="1097"/>
      <c r="E214" s="1075"/>
      <c r="F214" s="1032"/>
      <c r="G214" s="1096"/>
      <c r="H214" s="1096"/>
      <c r="I214" s="1096"/>
      <c r="J214" s="1096"/>
    </row>
    <row r="215" spans="1:10" outlineLevel="1">
      <c r="A215" s="332"/>
      <c r="B215" s="1082"/>
      <c r="C215" s="552" t="s">
        <v>330</v>
      </c>
      <c r="D215" s="1097"/>
      <c r="E215" s="1075"/>
      <c r="F215" s="1032"/>
      <c r="G215" s="1096"/>
      <c r="H215" s="1096"/>
      <c r="I215" s="1096"/>
      <c r="J215" s="1096"/>
    </row>
    <row r="216" spans="1:10" outlineLevel="1">
      <c r="A216" s="332"/>
      <c r="B216" s="1082"/>
      <c r="C216" s="552" t="s">
        <v>319</v>
      </c>
      <c r="D216" s="1097"/>
      <c r="E216" s="1075"/>
      <c r="F216" s="1032"/>
      <c r="G216" s="1096"/>
      <c r="H216" s="1096"/>
      <c r="I216" s="1096"/>
      <c r="J216" s="1096"/>
    </row>
    <row r="217" spans="1:10" outlineLevel="1">
      <c r="A217" s="332"/>
      <c r="B217" s="1082"/>
      <c r="C217" s="552" t="s">
        <v>331</v>
      </c>
      <c r="D217" s="1097"/>
      <c r="E217" s="1075"/>
      <c r="F217" s="1032"/>
      <c r="G217" s="1096"/>
      <c r="H217" s="1096"/>
      <c r="I217" s="1096"/>
      <c r="J217" s="1096"/>
    </row>
    <row r="218" spans="1:10" outlineLevel="1">
      <c r="A218" s="332"/>
      <c r="B218" s="1082"/>
      <c r="C218" s="552" t="s">
        <v>332</v>
      </c>
      <c r="D218" s="1097"/>
      <c r="E218" s="1075"/>
      <c r="F218" s="1032"/>
      <c r="G218" s="1096"/>
      <c r="H218" s="1096"/>
      <c r="I218" s="1096"/>
      <c r="J218" s="1096"/>
    </row>
    <row r="219" spans="1:10" outlineLevel="1">
      <c r="A219" s="332"/>
      <c r="B219" s="1082"/>
      <c r="C219" s="552" t="s">
        <v>333</v>
      </c>
      <c r="D219" s="1097"/>
      <c r="E219" s="1075"/>
      <c r="F219" s="1032"/>
      <c r="G219" s="1096"/>
      <c r="H219" s="1096"/>
      <c r="I219" s="1096"/>
      <c r="J219" s="1096"/>
    </row>
    <row r="220" spans="1:10" ht="38.25" outlineLevel="1">
      <c r="A220" s="332"/>
      <c r="B220" s="1082"/>
      <c r="C220" s="552" t="s">
        <v>334</v>
      </c>
      <c r="D220" s="1097"/>
      <c r="E220" s="1075"/>
      <c r="F220" s="1032"/>
      <c r="G220" s="1096"/>
      <c r="H220" s="1096"/>
      <c r="I220" s="1096"/>
      <c r="J220" s="1096"/>
    </row>
    <row r="221" spans="1:10" outlineLevel="1">
      <c r="A221" s="332"/>
      <c r="B221" s="1082"/>
      <c r="C221" s="1079" t="s">
        <v>1358</v>
      </c>
      <c r="D221" s="1097"/>
      <c r="E221" s="1075"/>
      <c r="F221" s="1032"/>
      <c r="G221" s="1096"/>
      <c r="H221" s="1096"/>
      <c r="I221" s="1096"/>
      <c r="J221" s="1096"/>
    </row>
    <row r="222" spans="1:10" outlineLevel="1">
      <c r="A222" s="332"/>
      <c r="B222" s="1082"/>
      <c r="C222" s="552" t="s">
        <v>1359</v>
      </c>
      <c r="D222" s="1097"/>
      <c r="E222" s="1075"/>
      <c r="F222" s="1032"/>
      <c r="G222" s="1096"/>
      <c r="H222" s="1096"/>
      <c r="I222" s="1096"/>
      <c r="J222" s="1096"/>
    </row>
    <row r="223" spans="1:10" ht="51" outlineLevel="1">
      <c r="A223" s="332"/>
      <c r="B223" s="1082"/>
      <c r="C223" s="552" t="s">
        <v>335</v>
      </c>
      <c r="D223" s="1097"/>
      <c r="E223" s="1075"/>
      <c r="F223" s="1032"/>
      <c r="G223" s="1096"/>
      <c r="H223" s="1096"/>
      <c r="I223" s="1096"/>
      <c r="J223" s="1096"/>
    </row>
    <row r="224" spans="1:10" outlineLevel="1">
      <c r="A224" s="332"/>
      <c r="B224" s="1078"/>
      <c r="C224" s="1079" t="s">
        <v>320</v>
      </c>
      <c r="D224" s="1076"/>
      <c r="E224" s="1077"/>
      <c r="F224" s="1033"/>
      <c r="G224" s="1188"/>
      <c r="H224" s="1188"/>
      <c r="I224" s="1188"/>
      <c r="J224" s="1188"/>
    </row>
    <row r="225" spans="1:10" outlineLevel="1">
      <c r="A225" s="332"/>
      <c r="B225" s="1078"/>
      <c r="C225" s="1079" t="s">
        <v>336</v>
      </c>
      <c r="D225" s="1076"/>
      <c r="E225" s="1077"/>
      <c r="F225" s="1033"/>
      <c r="G225" s="1188"/>
      <c r="H225" s="1188"/>
      <c r="I225" s="1188"/>
      <c r="J225" s="1188"/>
    </row>
    <row r="226" spans="1:10" outlineLevel="1">
      <c r="A226" s="332"/>
      <c r="B226" s="1078"/>
      <c r="C226" s="1079" t="s">
        <v>337</v>
      </c>
      <c r="D226" s="1076"/>
      <c r="E226" s="1077"/>
      <c r="F226" s="1033"/>
      <c r="G226" s="1188"/>
      <c r="H226" s="1188"/>
      <c r="I226" s="1188"/>
      <c r="J226" s="1188"/>
    </row>
    <row r="227" spans="1:10" outlineLevel="1">
      <c r="A227" s="332"/>
      <c r="B227" s="1078"/>
      <c r="C227" s="552" t="s">
        <v>1360</v>
      </c>
      <c r="D227" s="1076"/>
      <c r="E227" s="1077"/>
      <c r="F227" s="1033"/>
      <c r="G227" s="1188"/>
      <c r="H227" s="1188"/>
      <c r="I227" s="1188"/>
      <c r="J227" s="1188"/>
    </row>
    <row r="228" spans="1:10" outlineLevel="1">
      <c r="A228" s="332"/>
      <c r="B228" s="1078"/>
      <c r="C228" s="552" t="s">
        <v>1361</v>
      </c>
      <c r="D228" s="1076"/>
      <c r="E228" s="1077"/>
      <c r="F228" s="1033"/>
      <c r="G228" s="1188"/>
      <c r="H228" s="1188"/>
      <c r="I228" s="1188"/>
      <c r="J228" s="1188"/>
    </row>
    <row r="229" spans="1:10" outlineLevel="1">
      <c r="A229" s="332"/>
      <c r="B229" s="1078"/>
      <c r="C229" s="552" t="s">
        <v>338</v>
      </c>
      <c r="D229" s="1076"/>
      <c r="E229" s="1077"/>
      <c r="F229" s="1033"/>
      <c r="G229" s="1188"/>
      <c r="H229" s="1188"/>
      <c r="I229" s="1188"/>
      <c r="J229" s="1188"/>
    </row>
    <row r="230" spans="1:10" outlineLevel="1">
      <c r="A230" s="332"/>
      <c r="B230" s="1078"/>
      <c r="C230" s="1079" t="s">
        <v>339</v>
      </c>
      <c r="D230" s="1076"/>
      <c r="E230" s="1077"/>
      <c r="F230" s="1033"/>
      <c r="G230" s="1188"/>
      <c r="H230" s="1188"/>
      <c r="I230" s="1188"/>
      <c r="J230" s="1188"/>
    </row>
    <row r="231" spans="1:10" outlineLevel="1">
      <c r="A231" s="332"/>
      <c r="B231" s="1078"/>
      <c r="C231" s="552" t="s">
        <v>1362</v>
      </c>
      <c r="D231" s="1076"/>
      <c r="E231" s="1077"/>
      <c r="F231" s="1033"/>
      <c r="G231" s="1188"/>
      <c r="H231" s="1188"/>
      <c r="I231" s="1188"/>
      <c r="J231" s="1188"/>
    </row>
    <row r="232" spans="1:10" outlineLevel="1">
      <c r="A232" s="332"/>
      <c r="B232" s="1078"/>
      <c r="C232" s="552" t="s">
        <v>340</v>
      </c>
      <c r="D232" s="1076"/>
      <c r="E232" s="1077"/>
      <c r="F232" s="1033"/>
      <c r="G232" s="1188"/>
      <c r="H232" s="1188"/>
      <c r="I232" s="1188"/>
      <c r="J232" s="1188"/>
    </row>
    <row r="233" spans="1:10" outlineLevel="1">
      <c r="A233" s="332"/>
      <c r="B233" s="1078"/>
      <c r="C233" s="552" t="s">
        <v>341</v>
      </c>
      <c r="D233" s="1076"/>
      <c r="E233" s="1077"/>
      <c r="F233" s="1033"/>
      <c r="G233" s="1188"/>
      <c r="H233" s="1188"/>
      <c r="I233" s="1188"/>
      <c r="J233" s="1188"/>
    </row>
    <row r="234" spans="1:10" ht="25.5" outlineLevel="1">
      <c r="A234" s="332"/>
      <c r="B234" s="1078"/>
      <c r="C234" s="1079" t="s">
        <v>1363</v>
      </c>
      <c r="D234" s="1076"/>
      <c r="E234" s="1077"/>
      <c r="F234" s="1033"/>
      <c r="G234" s="1188"/>
      <c r="H234" s="1188"/>
      <c r="I234" s="1188"/>
      <c r="J234" s="1188"/>
    </row>
    <row r="235" spans="1:10" outlineLevel="1">
      <c r="A235" s="332"/>
      <c r="B235" s="1078"/>
      <c r="C235" s="552" t="s">
        <v>1364</v>
      </c>
      <c r="D235" s="1076"/>
      <c r="E235" s="1077"/>
      <c r="F235" s="1033"/>
      <c r="G235" s="1188"/>
      <c r="H235" s="1188"/>
      <c r="I235" s="1188"/>
      <c r="J235" s="1188"/>
    </row>
    <row r="236" spans="1:10" outlineLevel="1">
      <c r="A236" s="332"/>
      <c r="B236" s="1078"/>
      <c r="C236" s="552" t="s">
        <v>1365</v>
      </c>
      <c r="D236" s="1076"/>
      <c r="E236" s="1077"/>
      <c r="F236" s="1033"/>
      <c r="G236" s="1188"/>
      <c r="H236" s="1188"/>
      <c r="I236" s="1188"/>
      <c r="J236" s="1188"/>
    </row>
    <row r="237" spans="1:10" outlineLevel="1">
      <c r="A237" s="332"/>
      <c r="B237" s="1078"/>
      <c r="C237" s="552" t="s">
        <v>1366</v>
      </c>
      <c r="D237" s="1076"/>
      <c r="E237" s="1077"/>
      <c r="F237" s="1033"/>
      <c r="G237" s="1188"/>
      <c r="H237" s="1188"/>
      <c r="I237" s="1188"/>
      <c r="J237" s="1188"/>
    </row>
    <row r="238" spans="1:10" outlineLevel="1">
      <c r="A238" s="332"/>
      <c r="B238" s="1078"/>
      <c r="C238" s="552" t="s">
        <v>342</v>
      </c>
      <c r="D238" s="1076"/>
      <c r="E238" s="1077"/>
      <c r="F238" s="1033"/>
      <c r="G238" s="1188"/>
      <c r="H238" s="1188"/>
      <c r="I238" s="1188"/>
      <c r="J238" s="1188"/>
    </row>
    <row r="239" spans="1:10" outlineLevel="1">
      <c r="A239" s="332"/>
      <c r="B239" s="1078"/>
      <c r="C239" s="1079" t="s">
        <v>343</v>
      </c>
      <c r="D239" s="1076"/>
      <c r="E239" s="1077"/>
      <c r="F239" s="1033"/>
      <c r="G239" s="1188"/>
      <c r="H239" s="1188"/>
      <c r="I239" s="1188"/>
      <c r="J239" s="1188"/>
    </row>
    <row r="240" spans="1:10" outlineLevel="1">
      <c r="A240" s="332"/>
      <c r="B240" s="1078"/>
      <c r="C240" s="552" t="s">
        <v>1367</v>
      </c>
      <c r="D240" s="1076"/>
      <c r="E240" s="1077"/>
      <c r="F240" s="1033"/>
      <c r="G240" s="1188"/>
      <c r="H240" s="1188"/>
      <c r="I240" s="1188"/>
      <c r="J240" s="1188"/>
    </row>
    <row r="241" spans="1:10" outlineLevel="1">
      <c r="A241" s="332"/>
      <c r="B241" s="1078"/>
      <c r="C241" s="552" t="s">
        <v>1368</v>
      </c>
      <c r="D241" s="1076"/>
      <c r="E241" s="1077"/>
      <c r="F241" s="1033"/>
      <c r="G241" s="1188"/>
      <c r="H241" s="1188"/>
      <c r="I241" s="1188"/>
      <c r="J241" s="1188"/>
    </row>
    <row r="242" spans="1:10" outlineLevel="1">
      <c r="A242" s="332"/>
      <c r="B242" s="1078"/>
      <c r="C242" s="552" t="s">
        <v>1369</v>
      </c>
      <c r="D242" s="1076"/>
      <c r="E242" s="1077"/>
      <c r="F242" s="1033"/>
      <c r="G242" s="1188"/>
      <c r="H242" s="1188"/>
      <c r="I242" s="1188"/>
      <c r="J242" s="1188"/>
    </row>
    <row r="243" spans="1:10" outlineLevel="1">
      <c r="A243" s="332"/>
      <c r="B243" s="1078"/>
      <c r="C243" s="552" t="s">
        <v>341</v>
      </c>
      <c r="D243" s="1076"/>
      <c r="E243" s="1077"/>
      <c r="F243" s="1033"/>
      <c r="G243" s="1188"/>
      <c r="H243" s="1188"/>
      <c r="I243" s="1188"/>
      <c r="J243" s="1188"/>
    </row>
    <row r="244" spans="1:10" ht="25.5" outlineLevel="1">
      <c r="A244" s="332"/>
      <c r="B244" s="1078"/>
      <c r="C244" s="1079" t="s">
        <v>344</v>
      </c>
      <c r="D244" s="1076"/>
      <c r="E244" s="1077"/>
      <c r="F244" s="1033"/>
      <c r="G244" s="1188"/>
      <c r="H244" s="1188"/>
      <c r="I244" s="1188"/>
      <c r="J244" s="1188"/>
    </row>
    <row r="245" spans="1:10" outlineLevel="1">
      <c r="A245" s="332"/>
      <c r="B245" s="1078"/>
      <c r="C245" s="552" t="s">
        <v>1370</v>
      </c>
      <c r="D245" s="1076"/>
      <c r="E245" s="1077"/>
      <c r="F245" s="1033"/>
      <c r="G245" s="1188"/>
      <c r="H245" s="1188"/>
      <c r="I245" s="1188"/>
      <c r="J245" s="1188"/>
    </row>
    <row r="246" spans="1:10" outlineLevel="1">
      <c r="A246" s="332"/>
      <c r="B246" s="1078"/>
      <c r="C246" s="552" t="s">
        <v>1371</v>
      </c>
      <c r="D246" s="1076"/>
      <c r="E246" s="1077"/>
      <c r="F246" s="1033"/>
      <c r="G246" s="1188"/>
      <c r="H246" s="1188"/>
      <c r="I246" s="1188"/>
      <c r="J246" s="1188"/>
    </row>
    <row r="247" spans="1:10" outlineLevel="1">
      <c r="A247" s="332"/>
      <c r="B247" s="1078"/>
      <c r="C247" s="552" t="s">
        <v>1372</v>
      </c>
      <c r="D247" s="1076"/>
      <c r="E247" s="1077"/>
      <c r="F247" s="1033"/>
      <c r="G247" s="1188"/>
      <c r="H247" s="1188"/>
      <c r="I247" s="1188"/>
      <c r="J247" s="1188"/>
    </row>
    <row r="248" spans="1:10" outlineLevel="1">
      <c r="A248" s="332"/>
      <c r="B248" s="1078"/>
      <c r="C248" s="552" t="s">
        <v>345</v>
      </c>
      <c r="D248" s="1076"/>
      <c r="E248" s="1077"/>
      <c r="F248" s="1033"/>
      <c r="G248" s="1188"/>
      <c r="H248" s="1188"/>
      <c r="I248" s="1188"/>
      <c r="J248" s="1188"/>
    </row>
    <row r="249" spans="1:10" outlineLevel="1">
      <c r="A249" s="332"/>
      <c r="B249" s="1078"/>
      <c r="C249" s="1079" t="s">
        <v>313</v>
      </c>
      <c r="D249" s="1076"/>
      <c r="E249" s="1077"/>
      <c r="F249" s="1033"/>
      <c r="G249" s="1188"/>
      <c r="H249" s="1188"/>
      <c r="I249" s="1188"/>
      <c r="J249" s="1188"/>
    </row>
    <row r="250" spans="1:10" outlineLevel="1">
      <c r="A250" s="332"/>
      <c r="B250" s="1078"/>
      <c r="C250" s="552" t="s">
        <v>1373</v>
      </c>
      <c r="D250" s="1076"/>
      <c r="E250" s="1077"/>
      <c r="F250" s="1033"/>
      <c r="G250" s="1188"/>
      <c r="H250" s="1188"/>
      <c r="I250" s="1188"/>
      <c r="J250" s="1188"/>
    </row>
    <row r="251" spans="1:10" outlineLevel="1">
      <c r="A251" s="332"/>
      <c r="B251" s="1078"/>
      <c r="C251" s="552" t="s">
        <v>1374</v>
      </c>
      <c r="D251" s="1076"/>
      <c r="E251" s="1077"/>
      <c r="F251" s="1033"/>
      <c r="G251" s="1188"/>
      <c r="H251" s="1188"/>
      <c r="I251" s="1188"/>
      <c r="J251" s="1188"/>
    </row>
    <row r="252" spans="1:10" outlineLevel="1">
      <c r="A252" s="332"/>
      <c r="B252" s="1078"/>
      <c r="C252" s="552" t="s">
        <v>1375</v>
      </c>
      <c r="D252" s="1076"/>
      <c r="E252" s="1077"/>
      <c r="F252" s="1033"/>
      <c r="G252" s="1188"/>
      <c r="H252" s="1188"/>
      <c r="I252" s="1188"/>
      <c r="J252" s="1188"/>
    </row>
    <row r="253" spans="1:10" outlineLevel="1">
      <c r="A253" s="332"/>
      <c r="B253" s="1078"/>
      <c r="C253" s="552" t="s">
        <v>1376</v>
      </c>
      <c r="D253" s="1076"/>
      <c r="E253" s="1077"/>
      <c r="F253" s="1033"/>
      <c r="G253" s="1188"/>
      <c r="H253" s="1188"/>
      <c r="I253" s="1188"/>
      <c r="J253" s="1188"/>
    </row>
    <row r="254" spans="1:10" outlineLevel="1">
      <c r="A254" s="332"/>
      <c r="B254" s="1078"/>
      <c r="C254" s="552" t="s">
        <v>346</v>
      </c>
      <c r="D254" s="1076"/>
      <c r="E254" s="1077"/>
      <c r="F254" s="1033"/>
      <c r="G254" s="1188"/>
      <c r="H254" s="1188"/>
      <c r="I254" s="1188"/>
      <c r="J254" s="1188"/>
    </row>
    <row r="255" spans="1:10" outlineLevel="1">
      <c r="A255" s="332"/>
      <c r="B255" s="1078"/>
      <c r="C255" s="552" t="s">
        <v>1377</v>
      </c>
      <c r="D255" s="1076"/>
      <c r="E255" s="1077"/>
      <c r="F255" s="1033"/>
      <c r="G255" s="1188"/>
      <c r="H255" s="1188"/>
      <c r="I255" s="1188"/>
      <c r="J255" s="1188"/>
    </row>
    <row r="256" spans="1:10" outlineLevel="1">
      <c r="A256" s="332"/>
      <c r="B256" s="1082"/>
      <c r="C256" s="552" t="s">
        <v>279</v>
      </c>
      <c r="D256" s="1074"/>
      <c r="E256" s="1075"/>
      <c r="F256" s="1032"/>
      <c r="G256" s="1096"/>
      <c r="H256" s="1096"/>
      <c r="I256" s="1096"/>
      <c r="J256" s="1096"/>
    </row>
    <row r="257" spans="1:10" outlineLevel="1">
      <c r="A257" s="332"/>
      <c r="B257" s="1082"/>
      <c r="C257" s="1084" t="s">
        <v>3603</v>
      </c>
      <c r="D257" s="1074"/>
      <c r="E257" s="1075"/>
      <c r="F257" s="1032"/>
      <c r="G257" s="1096"/>
      <c r="H257" s="1096"/>
      <c r="I257" s="1096"/>
      <c r="J257" s="1096"/>
    </row>
    <row r="258" spans="1:10" outlineLevel="1">
      <c r="A258" s="332"/>
      <c r="B258" s="1082"/>
      <c r="C258" s="1085" t="s">
        <v>1378</v>
      </c>
      <c r="D258" s="554" t="s">
        <v>219</v>
      </c>
      <c r="E258" s="137">
        <v>1</v>
      </c>
      <c r="F258" s="215"/>
      <c r="G258" s="329">
        <f>E258*F258</f>
        <v>0</v>
      </c>
      <c r="H258" s="329"/>
      <c r="I258" s="366">
        <f>G258*0</f>
        <v>0</v>
      </c>
      <c r="J258" s="331">
        <f>G258*1</f>
        <v>0</v>
      </c>
    </row>
    <row r="259" spans="1:10" outlineLevel="1">
      <c r="A259" s="332"/>
      <c r="B259" s="1082"/>
      <c r="C259" s="552" t="s">
        <v>280</v>
      </c>
      <c r="D259" s="1074"/>
      <c r="E259" s="1075"/>
      <c r="F259" s="1032"/>
      <c r="G259" s="1096"/>
      <c r="H259" s="1096"/>
      <c r="I259" s="1096"/>
      <c r="J259" s="1096"/>
    </row>
    <row r="260" spans="1:10" outlineLevel="1">
      <c r="A260" s="332"/>
      <c r="B260" s="1082"/>
      <c r="C260" s="1096"/>
      <c r="D260" s="1074"/>
      <c r="E260" s="1075"/>
      <c r="F260" s="1032"/>
      <c r="G260" s="1096"/>
      <c r="H260" s="1096"/>
      <c r="I260" s="1096"/>
      <c r="J260" s="1096"/>
    </row>
    <row r="261" spans="1:10" ht="25.5" outlineLevel="1">
      <c r="A261" s="332"/>
      <c r="B261" s="1073">
        <f>COUNT($B$10:B260)+1</f>
        <v>9</v>
      </c>
      <c r="C261" s="381" t="s">
        <v>1379</v>
      </c>
      <c r="D261" s="1074"/>
      <c r="E261" s="1075"/>
      <c r="F261" s="1032"/>
      <c r="G261" s="1096"/>
      <c r="H261" s="1096"/>
      <c r="I261" s="1096"/>
      <c r="J261" s="1096"/>
    </row>
    <row r="262" spans="1:10" ht="191.25" outlineLevel="1">
      <c r="A262" s="332"/>
      <c r="B262" s="1082"/>
      <c r="C262" s="552" t="s">
        <v>5521</v>
      </c>
      <c r="D262" s="1074"/>
      <c r="E262" s="1075"/>
      <c r="F262" s="1032"/>
      <c r="G262" s="1096"/>
      <c r="H262" s="1096"/>
      <c r="I262" s="1096"/>
      <c r="J262" s="1096"/>
    </row>
    <row r="263" spans="1:10" outlineLevel="1">
      <c r="A263" s="332"/>
      <c r="B263" s="1082"/>
      <c r="C263" s="1092" t="s">
        <v>320</v>
      </c>
      <c r="D263" s="1074"/>
      <c r="E263" s="1075"/>
      <c r="F263" s="1032"/>
      <c r="G263" s="1096"/>
      <c r="H263" s="1096"/>
      <c r="I263" s="1096"/>
      <c r="J263" s="1096"/>
    </row>
    <row r="264" spans="1:10" outlineLevel="1">
      <c r="A264" s="332"/>
      <c r="B264" s="1082"/>
      <c r="C264" s="552" t="s">
        <v>1380</v>
      </c>
      <c r="D264" s="1074"/>
      <c r="E264" s="1075"/>
      <c r="F264" s="1032"/>
      <c r="G264" s="1096"/>
      <c r="H264" s="1096"/>
      <c r="I264" s="1096"/>
      <c r="J264" s="1096"/>
    </row>
    <row r="265" spans="1:10" outlineLevel="1">
      <c r="A265" s="332"/>
      <c r="B265" s="1082"/>
      <c r="C265" s="552" t="s">
        <v>1381</v>
      </c>
      <c r="D265" s="1074"/>
      <c r="E265" s="1075"/>
      <c r="F265" s="1032"/>
      <c r="G265" s="1096"/>
      <c r="H265" s="1096"/>
      <c r="I265" s="1096"/>
      <c r="J265" s="1096"/>
    </row>
    <row r="266" spans="1:10" outlineLevel="1">
      <c r="A266" s="332"/>
      <c r="B266" s="1082"/>
      <c r="C266" s="552" t="s">
        <v>321</v>
      </c>
      <c r="D266" s="1074"/>
      <c r="E266" s="1075"/>
      <c r="F266" s="1032"/>
      <c r="G266" s="1096"/>
      <c r="H266" s="1096"/>
      <c r="I266" s="1096"/>
      <c r="J266" s="1096"/>
    </row>
    <row r="267" spans="1:10" outlineLevel="1">
      <c r="A267" s="332"/>
      <c r="B267" s="1082"/>
      <c r="C267" s="552" t="s">
        <v>347</v>
      </c>
      <c r="D267" s="1074"/>
      <c r="E267" s="1075"/>
      <c r="F267" s="1032"/>
      <c r="G267" s="1096"/>
      <c r="H267" s="1096"/>
      <c r="I267" s="1096"/>
      <c r="J267" s="1096"/>
    </row>
    <row r="268" spans="1:10" outlineLevel="1">
      <c r="A268" s="332"/>
      <c r="B268" s="1082"/>
      <c r="C268" s="552" t="s">
        <v>348</v>
      </c>
      <c r="D268" s="1074"/>
      <c r="E268" s="1075"/>
      <c r="F268" s="1032"/>
      <c r="G268" s="1096"/>
      <c r="H268" s="1096"/>
      <c r="I268" s="1096"/>
      <c r="J268" s="1096"/>
    </row>
    <row r="269" spans="1:10" outlineLevel="1">
      <c r="A269" s="332"/>
      <c r="B269" s="1082"/>
      <c r="C269" s="552" t="s">
        <v>349</v>
      </c>
      <c r="D269" s="1074"/>
      <c r="E269" s="1075"/>
      <c r="F269" s="1032"/>
      <c r="G269" s="1096"/>
      <c r="H269" s="1096"/>
      <c r="I269" s="1096"/>
      <c r="J269" s="1096"/>
    </row>
    <row r="270" spans="1:10" outlineLevel="1">
      <c r="A270" s="332"/>
      <c r="B270" s="1082"/>
      <c r="C270" s="552" t="s">
        <v>350</v>
      </c>
      <c r="D270" s="1074"/>
      <c r="E270" s="1075"/>
      <c r="F270" s="1032"/>
      <c r="G270" s="1096"/>
      <c r="H270" s="1096"/>
      <c r="I270" s="1096"/>
      <c r="J270" s="1096"/>
    </row>
    <row r="271" spans="1:10" ht="38.25" outlineLevel="1">
      <c r="A271" s="332"/>
      <c r="B271" s="1082"/>
      <c r="C271" s="552" t="s">
        <v>1382</v>
      </c>
      <c r="D271" s="1074"/>
      <c r="E271" s="1075"/>
      <c r="F271" s="1032"/>
      <c r="G271" s="1096"/>
      <c r="H271" s="1096"/>
      <c r="I271" s="1096"/>
      <c r="J271" s="1096"/>
    </row>
    <row r="272" spans="1:10" outlineLevel="1">
      <c r="A272" s="332"/>
      <c r="B272" s="1082"/>
      <c r="C272" s="552" t="s">
        <v>279</v>
      </c>
      <c r="D272" s="1074"/>
      <c r="E272" s="1075"/>
      <c r="F272" s="1032"/>
      <c r="G272" s="1096"/>
      <c r="H272" s="1096"/>
      <c r="I272" s="1096"/>
      <c r="J272" s="1096"/>
    </row>
    <row r="273" spans="1:10" outlineLevel="1">
      <c r="A273" s="332"/>
      <c r="B273" s="1082"/>
      <c r="C273" s="1084" t="s">
        <v>3604</v>
      </c>
      <c r="D273" s="1074"/>
      <c r="E273" s="1075"/>
      <c r="F273" s="1032"/>
      <c r="G273" s="1096"/>
      <c r="H273" s="1096"/>
      <c r="I273" s="1096"/>
      <c r="J273" s="1096"/>
    </row>
    <row r="274" spans="1:10" outlineLevel="1">
      <c r="A274" s="332"/>
      <c r="B274" s="1082"/>
      <c r="C274" s="1084" t="s">
        <v>1383</v>
      </c>
      <c r="D274" s="554" t="s">
        <v>219</v>
      </c>
      <c r="E274" s="137">
        <v>2</v>
      </c>
      <c r="F274" s="215"/>
      <c r="G274" s="329">
        <f>E274*F274</f>
        <v>0</v>
      </c>
      <c r="H274" s="329"/>
      <c r="I274" s="366">
        <f>G274*0</f>
        <v>0</v>
      </c>
      <c r="J274" s="331">
        <f>G274*1</f>
        <v>0</v>
      </c>
    </row>
    <row r="275" spans="1:10" outlineLevel="1">
      <c r="A275" s="332"/>
      <c r="B275" s="1082"/>
      <c r="C275" s="552" t="s">
        <v>280</v>
      </c>
      <c r="D275" s="1074"/>
      <c r="E275" s="1075"/>
      <c r="F275" s="1032"/>
      <c r="G275" s="1096"/>
      <c r="H275" s="1096"/>
      <c r="I275" s="1096"/>
      <c r="J275" s="1096"/>
    </row>
    <row r="276" spans="1:10" outlineLevel="1">
      <c r="A276" s="332"/>
      <c r="B276" s="1082"/>
      <c r="C276" s="1096"/>
      <c r="D276" s="1074"/>
      <c r="E276" s="1075"/>
      <c r="F276" s="1032"/>
      <c r="G276" s="1096"/>
      <c r="H276" s="1096"/>
      <c r="I276" s="1096"/>
      <c r="J276" s="1096"/>
    </row>
    <row r="277" spans="1:10" ht="25.5" outlineLevel="1">
      <c r="A277" s="332"/>
      <c r="B277" s="1073">
        <f>COUNT($B$10:B276)+1</f>
        <v>10</v>
      </c>
      <c r="C277" s="381" t="s">
        <v>1384</v>
      </c>
      <c r="D277" s="1074"/>
      <c r="E277" s="1075"/>
      <c r="F277" s="1032"/>
      <c r="G277" s="1096"/>
      <c r="H277" s="1096"/>
      <c r="I277" s="1096"/>
      <c r="J277" s="1096"/>
    </row>
    <row r="278" spans="1:10" ht="63.75" outlineLevel="1">
      <c r="A278" s="332"/>
      <c r="B278" s="1082"/>
      <c r="C278" s="552" t="s">
        <v>1385</v>
      </c>
      <c r="D278" s="1074"/>
      <c r="E278" s="1075"/>
      <c r="F278" s="1032"/>
      <c r="G278" s="1096"/>
      <c r="H278" s="1096"/>
      <c r="I278" s="1096"/>
      <c r="J278" s="1096"/>
    </row>
    <row r="279" spans="1:10" outlineLevel="1">
      <c r="A279" s="332"/>
      <c r="B279" s="1082"/>
      <c r="C279" s="1092" t="s">
        <v>320</v>
      </c>
      <c r="D279" s="1074"/>
      <c r="E279" s="1075"/>
      <c r="F279" s="1032"/>
      <c r="G279" s="1096"/>
      <c r="H279" s="1096"/>
      <c r="I279" s="1096"/>
      <c r="J279" s="1096"/>
    </row>
    <row r="280" spans="1:10" outlineLevel="1">
      <c r="A280" s="332"/>
      <c r="B280" s="1082"/>
      <c r="C280" s="552" t="s">
        <v>1386</v>
      </c>
      <c r="D280" s="1074"/>
      <c r="E280" s="1075"/>
      <c r="F280" s="1032"/>
      <c r="G280" s="1096"/>
      <c r="H280" s="1096"/>
      <c r="I280" s="1096"/>
      <c r="J280" s="1096"/>
    </row>
    <row r="281" spans="1:10" outlineLevel="1">
      <c r="A281" s="332"/>
      <c r="B281" s="1082"/>
      <c r="C281" s="552" t="s">
        <v>1387</v>
      </c>
      <c r="D281" s="1074"/>
      <c r="E281" s="1075"/>
      <c r="F281" s="1032"/>
      <c r="G281" s="1096"/>
      <c r="H281" s="1096"/>
      <c r="I281" s="1096"/>
      <c r="J281" s="1096"/>
    </row>
    <row r="282" spans="1:10" outlineLevel="1">
      <c r="A282" s="332"/>
      <c r="B282" s="1082"/>
      <c r="C282" s="552" t="s">
        <v>321</v>
      </c>
      <c r="D282" s="1074"/>
      <c r="E282" s="1075"/>
      <c r="F282" s="1032"/>
      <c r="G282" s="1096"/>
      <c r="H282" s="1096"/>
      <c r="I282" s="1096"/>
      <c r="J282" s="1096"/>
    </row>
    <row r="283" spans="1:10" outlineLevel="1">
      <c r="A283" s="332"/>
      <c r="B283" s="1082"/>
      <c r="C283" s="552" t="s">
        <v>1388</v>
      </c>
      <c r="D283" s="1074"/>
      <c r="E283" s="1075"/>
      <c r="F283" s="1032"/>
      <c r="G283" s="1096"/>
      <c r="H283" s="1096"/>
      <c r="I283" s="1096"/>
      <c r="J283" s="1096"/>
    </row>
    <row r="284" spans="1:10" outlineLevel="1">
      <c r="A284" s="332"/>
      <c r="B284" s="1082"/>
      <c r="C284" s="552" t="s">
        <v>1389</v>
      </c>
      <c r="D284" s="1074"/>
      <c r="E284" s="1075"/>
      <c r="F284" s="1032"/>
      <c r="G284" s="1096"/>
      <c r="H284" s="1096"/>
      <c r="I284" s="1096"/>
      <c r="J284" s="1096"/>
    </row>
    <row r="285" spans="1:10" outlineLevel="1">
      <c r="A285" s="332"/>
      <c r="B285" s="1082"/>
      <c r="C285" s="552" t="s">
        <v>349</v>
      </c>
      <c r="D285" s="1074"/>
      <c r="E285" s="1075"/>
      <c r="F285" s="1032"/>
      <c r="G285" s="1096"/>
      <c r="H285" s="1096"/>
      <c r="I285" s="1096"/>
      <c r="J285" s="1096"/>
    </row>
    <row r="286" spans="1:10" outlineLevel="1">
      <c r="A286" s="332"/>
      <c r="B286" s="1082"/>
      <c r="C286" s="552" t="s">
        <v>1390</v>
      </c>
      <c r="D286" s="1074"/>
      <c r="E286" s="1075"/>
      <c r="F286" s="1032"/>
      <c r="G286" s="1096"/>
      <c r="H286" s="1096"/>
      <c r="I286" s="1096"/>
      <c r="J286" s="1096"/>
    </row>
    <row r="287" spans="1:10" ht="51" outlineLevel="1">
      <c r="A287" s="332"/>
      <c r="B287" s="1082"/>
      <c r="C287" s="552" t="s">
        <v>1391</v>
      </c>
      <c r="D287" s="1074"/>
      <c r="E287" s="1075"/>
      <c r="F287" s="1032"/>
      <c r="G287" s="1096"/>
      <c r="H287" s="1096"/>
      <c r="I287" s="1096"/>
      <c r="J287" s="1096"/>
    </row>
    <row r="288" spans="1:10" outlineLevel="1">
      <c r="A288" s="332"/>
      <c r="B288" s="1082"/>
      <c r="C288" s="552" t="s">
        <v>279</v>
      </c>
      <c r="D288" s="1074"/>
      <c r="E288" s="1075"/>
      <c r="F288" s="1032"/>
      <c r="G288" s="1096"/>
      <c r="H288" s="1096"/>
      <c r="I288" s="1096"/>
      <c r="J288" s="1096"/>
    </row>
    <row r="289" spans="1:10" outlineLevel="1">
      <c r="A289" s="332"/>
      <c r="B289" s="1082"/>
      <c r="C289" s="1084" t="s">
        <v>3604</v>
      </c>
      <c r="D289" s="1074"/>
      <c r="E289" s="1075"/>
      <c r="F289" s="1032"/>
      <c r="G289" s="1096"/>
      <c r="H289" s="1096"/>
      <c r="I289" s="1096"/>
      <c r="J289" s="1096"/>
    </row>
    <row r="290" spans="1:10" outlineLevel="1">
      <c r="A290" s="332"/>
      <c r="B290" s="1082"/>
      <c r="C290" s="1084" t="s">
        <v>1392</v>
      </c>
      <c r="D290" s="554" t="s">
        <v>219</v>
      </c>
      <c r="E290" s="137">
        <v>1</v>
      </c>
      <c r="F290" s="215"/>
      <c r="G290" s="329">
        <f>E290*F290</f>
        <v>0</v>
      </c>
      <c r="H290" s="329"/>
      <c r="I290" s="366">
        <f>G290*0</f>
        <v>0</v>
      </c>
      <c r="J290" s="331">
        <f>G290*1</f>
        <v>0</v>
      </c>
    </row>
    <row r="291" spans="1:10" outlineLevel="1">
      <c r="A291" s="332"/>
      <c r="B291" s="1082"/>
      <c r="C291" s="552" t="s">
        <v>280</v>
      </c>
      <c r="D291" s="1074"/>
      <c r="E291" s="1075"/>
      <c r="F291" s="1032"/>
      <c r="G291" s="1096"/>
      <c r="H291" s="1096"/>
      <c r="I291" s="1096"/>
      <c r="J291" s="1096"/>
    </row>
    <row r="292" spans="1:10" outlineLevel="1">
      <c r="A292" s="332"/>
      <c r="B292" s="1082"/>
      <c r="C292" s="1096"/>
      <c r="D292" s="1074"/>
      <c r="E292" s="1075"/>
      <c r="F292" s="1032"/>
      <c r="G292" s="1096"/>
      <c r="H292" s="1096"/>
      <c r="I292" s="1096"/>
      <c r="J292" s="1096"/>
    </row>
    <row r="293" spans="1:10" outlineLevel="1">
      <c r="A293" s="332"/>
      <c r="B293" s="1073">
        <f>COUNT($B$10:B292)+1</f>
        <v>11</v>
      </c>
      <c r="C293" s="381" t="s">
        <v>3605</v>
      </c>
      <c r="D293" s="1074"/>
      <c r="E293" s="1075"/>
      <c r="F293" s="1032"/>
      <c r="G293" s="1096"/>
      <c r="H293" s="1096"/>
      <c r="I293" s="1096"/>
      <c r="J293" s="1096"/>
    </row>
    <row r="294" spans="1:10" ht="38.25" outlineLevel="1">
      <c r="A294" s="332"/>
      <c r="B294" s="1082"/>
      <c r="C294" s="552" t="s">
        <v>5522</v>
      </c>
      <c r="D294" s="1074"/>
      <c r="E294" s="1075"/>
      <c r="F294" s="1032"/>
      <c r="G294" s="1096"/>
      <c r="H294" s="1096"/>
      <c r="I294" s="1096"/>
      <c r="J294" s="1096"/>
    </row>
    <row r="295" spans="1:10" outlineLevel="1">
      <c r="A295" s="332"/>
      <c r="B295" s="1082"/>
      <c r="C295" s="552" t="s">
        <v>279</v>
      </c>
      <c r="D295" s="1074"/>
      <c r="E295" s="1075"/>
      <c r="F295" s="1032"/>
      <c r="G295" s="1096"/>
      <c r="H295" s="1096"/>
      <c r="I295" s="1096"/>
      <c r="J295" s="1096"/>
    </row>
    <row r="296" spans="1:10" outlineLevel="1">
      <c r="A296" s="332"/>
      <c r="B296" s="1082"/>
      <c r="C296" s="1084" t="s">
        <v>3606</v>
      </c>
      <c r="D296" s="1074"/>
      <c r="E296" s="1075"/>
      <c r="F296" s="1032"/>
      <c r="G296" s="1096"/>
      <c r="H296" s="1096"/>
      <c r="I296" s="1096"/>
      <c r="J296" s="1096"/>
    </row>
    <row r="297" spans="1:10" outlineLevel="1">
      <c r="A297" s="332"/>
      <c r="B297" s="1082"/>
      <c r="C297" s="1084" t="s">
        <v>3607</v>
      </c>
      <c r="D297" s="554" t="s">
        <v>49</v>
      </c>
      <c r="E297" s="137">
        <v>24</v>
      </c>
      <c r="F297" s="215"/>
      <c r="G297" s="329">
        <f>E297*F297</f>
        <v>0</v>
      </c>
      <c r="H297" s="329"/>
      <c r="I297" s="366">
        <f>G297*0</f>
        <v>0</v>
      </c>
      <c r="J297" s="331">
        <f>G297*1</f>
        <v>0</v>
      </c>
    </row>
    <row r="298" spans="1:10" outlineLevel="1">
      <c r="A298" s="332"/>
      <c r="B298" s="1082"/>
      <c r="C298" s="552" t="s">
        <v>280</v>
      </c>
      <c r="D298" s="1074"/>
      <c r="E298" s="1075"/>
      <c r="F298" s="1032"/>
      <c r="G298" s="1096"/>
      <c r="H298" s="1096"/>
      <c r="I298" s="1096"/>
      <c r="J298" s="1096"/>
    </row>
    <row r="299" spans="1:10" outlineLevel="1">
      <c r="A299" s="332"/>
      <c r="B299" s="1082"/>
      <c r="C299" s="1096"/>
      <c r="D299" s="1074"/>
      <c r="E299" s="1075"/>
      <c r="F299" s="1032"/>
      <c r="G299" s="1096"/>
      <c r="H299" s="1096"/>
      <c r="I299" s="1096"/>
      <c r="J299" s="1096"/>
    </row>
    <row r="300" spans="1:10" outlineLevel="1">
      <c r="A300" s="332"/>
      <c r="B300" s="1073">
        <f>COUNT($B$10:B299)+1</f>
        <v>12</v>
      </c>
      <c r="C300" s="381" t="s">
        <v>3605</v>
      </c>
      <c r="D300" s="1074"/>
      <c r="E300" s="1075"/>
      <c r="F300" s="1032"/>
      <c r="G300" s="1096"/>
      <c r="H300" s="1096"/>
      <c r="I300" s="1096"/>
      <c r="J300" s="1096"/>
    </row>
    <row r="301" spans="1:10" ht="63.75" outlineLevel="1">
      <c r="A301" s="332"/>
      <c r="B301" s="1082"/>
      <c r="C301" s="552" t="s">
        <v>5523</v>
      </c>
      <c r="D301" s="1074"/>
      <c r="E301" s="1075"/>
      <c r="F301" s="1032"/>
      <c r="G301" s="1096"/>
      <c r="H301" s="1096"/>
      <c r="I301" s="1096"/>
      <c r="J301" s="1096"/>
    </row>
    <row r="302" spans="1:10" outlineLevel="1">
      <c r="A302" s="332"/>
      <c r="B302" s="1082"/>
      <c r="C302" s="552" t="s">
        <v>279</v>
      </c>
      <c r="D302" s="1074"/>
      <c r="E302" s="1075"/>
      <c r="F302" s="1032"/>
      <c r="G302" s="1096"/>
      <c r="H302" s="1096"/>
      <c r="I302" s="1096"/>
      <c r="J302" s="1096"/>
    </row>
    <row r="303" spans="1:10" outlineLevel="1">
      <c r="A303" s="332"/>
      <c r="B303" s="1082"/>
      <c r="C303" s="1084" t="s">
        <v>3608</v>
      </c>
      <c r="D303" s="1074"/>
      <c r="E303" s="1075"/>
      <c r="F303" s="1032"/>
      <c r="G303" s="1096"/>
      <c r="H303" s="1096"/>
      <c r="I303" s="1096"/>
      <c r="J303" s="1096"/>
    </row>
    <row r="304" spans="1:10" outlineLevel="1">
      <c r="A304" s="332"/>
      <c r="B304" s="1082"/>
      <c r="C304" s="1084" t="s">
        <v>3609</v>
      </c>
      <c r="D304" s="554" t="s">
        <v>49</v>
      </c>
      <c r="E304" s="137">
        <v>8</v>
      </c>
      <c r="F304" s="215"/>
      <c r="G304" s="329">
        <f>E304*F304</f>
        <v>0</v>
      </c>
      <c r="H304" s="329"/>
      <c r="I304" s="366">
        <f>G304*0</f>
        <v>0</v>
      </c>
      <c r="J304" s="331">
        <f>G304*1</f>
        <v>0</v>
      </c>
    </row>
    <row r="305" spans="1:10" outlineLevel="1">
      <c r="A305" s="332"/>
      <c r="B305" s="1082"/>
      <c r="C305" s="552" t="s">
        <v>280</v>
      </c>
      <c r="D305" s="1074"/>
      <c r="E305" s="1075"/>
      <c r="F305" s="1032"/>
      <c r="G305" s="1096"/>
      <c r="H305" s="1096"/>
      <c r="I305" s="1096"/>
      <c r="J305" s="1096"/>
    </row>
    <row r="306" spans="1:10" outlineLevel="1">
      <c r="A306" s="332"/>
      <c r="B306" s="1082"/>
      <c r="C306" s="1096"/>
      <c r="D306" s="1074"/>
      <c r="E306" s="1075"/>
      <c r="F306" s="1032"/>
      <c r="G306" s="1096"/>
      <c r="H306" s="1096"/>
      <c r="I306" s="1096"/>
      <c r="J306" s="1096"/>
    </row>
    <row r="307" spans="1:10" outlineLevel="1">
      <c r="A307" s="332"/>
      <c r="B307" s="1073">
        <f>COUNT($B$10:B306)+1</f>
        <v>13</v>
      </c>
      <c r="C307" s="381" t="s">
        <v>352</v>
      </c>
      <c r="D307" s="1074"/>
      <c r="E307" s="1075"/>
      <c r="F307" s="1032"/>
      <c r="G307" s="1096"/>
      <c r="H307" s="1096"/>
      <c r="I307" s="1096"/>
      <c r="J307" s="1096"/>
    </row>
    <row r="308" spans="1:10" ht="114.75" outlineLevel="1">
      <c r="A308" s="332"/>
      <c r="B308" s="1078"/>
      <c r="C308" s="552" t="s">
        <v>353</v>
      </c>
      <c r="D308" s="1076"/>
      <c r="E308" s="1077"/>
      <c r="F308" s="1033"/>
      <c r="G308" s="1188"/>
      <c r="H308" s="1188"/>
      <c r="I308" s="1188"/>
      <c r="J308" s="1188"/>
    </row>
    <row r="309" spans="1:10" ht="38.25" outlineLevel="1">
      <c r="A309" s="332"/>
      <c r="B309" s="1078"/>
      <c r="C309" s="552" t="s">
        <v>5524</v>
      </c>
      <c r="D309" s="1076"/>
      <c r="E309" s="1077"/>
      <c r="F309" s="1033"/>
      <c r="G309" s="1188"/>
      <c r="H309" s="1188"/>
      <c r="I309" s="1188"/>
      <c r="J309" s="1188"/>
    </row>
    <row r="310" spans="1:10" ht="51" outlineLevel="1">
      <c r="A310" s="332"/>
      <c r="B310" s="1078"/>
      <c r="C310" s="552" t="s">
        <v>5525</v>
      </c>
      <c r="D310" s="1076"/>
      <c r="E310" s="1077"/>
      <c r="F310" s="1033"/>
      <c r="G310" s="1188"/>
      <c r="H310" s="1188"/>
      <c r="I310" s="1188"/>
      <c r="J310" s="1188"/>
    </row>
    <row r="311" spans="1:10" outlineLevel="1">
      <c r="A311" s="332"/>
      <c r="B311" s="1078"/>
      <c r="C311" s="552" t="s">
        <v>308</v>
      </c>
      <c r="D311" s="1076"/>
      <c r="E311" s="1077"/>
      <c r="F311" s="1033"/>
      <c r="G311" s="1188"/>
      <c r="H311" s="1188"/>
      <c r="I311" s="1188"/>
      <c r="J311" s="1188"/>
    </row>
    <row r="312" spans="1:10" outlineLevel="1">
      <c r="A312" s="332"/>
      <c r="B312" s="1078"/>
      <c r="C312" s="552" t="s">
        <v>354</v>
      </c>
      <c r="D312" s="1076"/>
      <c r="E312" s="1077"/>
      <c r="F312" s="1033"/>
      <c r="G312" s="1188"/>
      <c r="H312" s="1188"/>
      <c r="I312" s="1188"/>
      <c r="J312" s="1188"/>
    </row>
    <row r="313" spans="1:10" outlineLevel="1">
      <c r="A313" s="332"/>
      <c r="B313" s="1078"/>
      <c r="C313" s="552" t="s">
        <v>1393</v>
      </c>
      <c r="D313" s="1076"/>
      <c r="E313" s="1077"/>
      <c r="F313" s="1033"/>
      <c r="G313" s="1188"/>
      <c r="H313" s="1188"/>
      <c r="I313" s="1188"/>
      <c r="J313" s="1188"/>
    </row>
    <row r="314" spans="1:10" outlineLevel="1">
      <c r="A314" s="332"/>
      <c r="B314" s="1078"/>
      <c r="C314" s="552" t="s">
        <v>1394</v>
      </c>
      <c r="D314" s="1076"/>
      <c r="E314" s="1077"/>
      <c r="F314" s="1033"/>
      <c r="G314" s="1188"/>
      <c r="H314" s="1188"/>
      <c r="I314" s="1188"/>
      <c r="J314" s="1188"/>
    </row>
    <row r="315" spans="1:10" outlineLevel="1">
      <c r="A315" s="332"/>
      <c r="B315" s="1078"/>
      <c r="C315" s="552" t="s">
        <v>1395</v>
      </c>
      <c r="D315" s="1076"/>
      <c r="E315" s="1077"/>
      <c r="F315" s="1033"/>
      <c r="G315" s="1188"/>
      <c r="H315" s="1188"/>
      <c r="I315" s="1188"/>
      <c r="J315" s="1188"/>
    </row>
    <row r="316" spans="1:10" outlineLevel="1">
      <c r="A316" s="332"/>
      <c r="B316" s="1078"/>
      <c r="C316" s="552" t="s">
        <v>1396</v>
      </c>
      <c r="D316" s="1076"/>
      <c r="E316" s="1077"/>
      <c r="F316" s="1033"/>
      <c r="G316" s="1188"/>
      <c r="H316" s="1188"/>
      <c r="I316" s="1188"/>
      <c r="J316" s="1188"/>
    </row>
    <row r="317" spans="1:10" outlineLevel="1">
      <c r="A317" s="332"/>
      <c r="B317" s="1078"/>
      <c r="C317" s="552" t="s">
        <v>355</v>
      </c>
      <c r="D317" s="1076"/>
      <c r="E317" s="1077"/>
      <c r="F317" s="1033"/>
      <c r="G317" s="1188"/>
      <c r="H317" s="1188"/>
      <c r="I317" s="1188"/>
      <c r="J317" s="1188"/>
    </row>
    <row r="318" spans="1:10" outlineLevel="1">
      <c r="A318" s="332"/>
      <c r="B318" s="1078"/>
      <c r="C318" s="552" t="s">
        <v>1397</v>
      </c>
      <c r="D318" s="1076"/>
      <c r="E318" s="1077"/>
      <c r="F318" s="1033"/>
      <c r="G318" s="1188"/>
      <c r="H318" s="1188"/>
      <c r="I318" s="1188"/>
      <c r="J318" s="1188"/>
    </row>
    <row r="319" spans="1:10" outlineLevel="1">
      <c r="A319" s="332"/>
      <c r="B319" s="1078"/>
      <c r="C319" s="552" t="s">
        <v>1398</v>
      </c>
      <c r="D319" s="1076"/>
      <c r="E319" s="1077"/>
      <c r="F319" s="1033"/>
      <c r="G319" s="1188"/>
      <c r="H319" s="1188"/>
      <c r="I319" s="1188"/>
      <c r="J319" s="1188"/>
    </row>
    <row r="320" spans="1:10" outlineLevel="1">
      <c r="A320" s="332"/>
      <c r="B320" s="1078"/>
      <c r="C320" s="552" t="s">
        <v>351</v>
      </c>
      <c r="D320" s="1076"/>
      <c r="E320" s="1077"/>
      <c r="F320" s="1033"/>
      <c r="G320" s="1188"/>
      <c r="H320" s="1188"/>
      <c r="I320" s="1188"/>
      <c r="J320" s="1188"/>
    </row>
    <row r="321" spans="1:10" outlineLevel="1">
      <c r="A321" s="332"/>
      <c r="B321" s="1078"/>
      <c r="C321" s="1098" t="s">
        <v>5841</v>
      </c>
      <c r="D321" s="1076"/>
      <c r="E321" s="1077"/>
      <c r="F321" s="1033"/>
      <c r="G321" s="1188"/>
      <c r="H321" s="1188"/>
      <c r="I321" s="1188"/>
      <c r="J321" s="1188"/>
    </row>
    <row r="322" spans="1:10" outlineLevel="1">
      <c r="A322" s="332"/>
      <c r="B322" s="1078"/>
      <c r="C322" s="1099" t="s">
        <v>1399</v>
      </c>
      <c r="D322" s="554" t="s">
        <v>219</v>
      </c>
      <c r="E322" s="137">
        <v>1</v>
      </c>
      <c r="F322" s="215"/>
      <c r="G322" s="329">
        <f>E322*F322</f>
        <v>0</v>
      </c>
      <c r="H322" s="329"/>
      <c r="I322" s="366">
        <f>G322*0</f>
        <v>0</v>
      </c>
      <c r="J322" s="331">
        <f>G322*1</f>
        <v>0</v>
      </c>
    </row>
    <row r="323" spans="1:10" outlineLevel="1">
      <c r="A323" s="332"/>
      <c r="B323" s="1082"/>
      <c r="C323" s="552" t="s">
        <v>280</v>
      </c>
      <c r="D323" s="1074"/>
      <c r="E323" s="1075"/>
      <c r="F323" s="1032"/>
      <c r="G323" s="1096"/>
      <c r="H323" s="1096"/>
      <c r="I323" s="1096"/>
      <c r="J323" s="1096"/>
    </row>
    <row r="324" spans="1:10" outlineLevel="1">
      <c r="A324" s="332"/>
      <c r="B324" s="1082"/>
      <c r="C324" s="1096"/>
      <c r="D324" s="1074"/>
      <c r="E324" s="1075"/>
      <c r="F324" s="1032"/>
      <c r="G324" s="1096"/>
      <c r="H324" s="1096"/>
      <c r="I324" s="1096"/>
      <c r="J324" s="1096"/>
    </row>
    <row r="325" spans="1:10" outlineLevel="1">
      <c r="A325" s="332"/>
      <c r="B325" s="1073">
        <f>COUNT($B$10:B324)+1</f>
        <v>14</v>
      </c>
      <c r="C325" s="381" t="s">
        <v>1400</v>
      </c>
      <c r="D325" s="432"/>
      <c r="E325" s="431"/>
      <c r="F325" s="19"/>
      <c r="G325" s="550"/>
      <c r="H325" s="550"/>
      <c r="I325" s="550"/>
      <c r="J325" s="550"/>
    </row>
    <row r="326" spans="1:10" ht="89.25" outlineLevel="1">
      <c r="A326" s="332"/>
      <c r="B326" s="555"/>
      <c r="C326" s="552" t="s">
        <v>1401</v>
      </c>
      <c r="D326" s="432"/>
      <c r="E326" s="431"/>
      <c r="F326" s="19"/>
      <c r="G326" s="550"/>
      <c r="H326" s="550"/>
      <c r="I326" s="550"/>
      <c r="J326" s="550"/>
    </row>
    <row r="327" spans="1:10" outlineLevel="1">
      <c r="A327" s="332"/>
      <c r="B327" s="555"/>
      <c r="C327" s="552" t="s">
        <v>1342</v>
      </c>
      <c r="D327" s="432"/>
      <c r="E327" s="431"/>
      <c r="F327" s="19"/>
      <c r="G327" s="550"/>
      <c r="H327" s="550"/>
      <c r="I327" s="550"/>
      <c r="J327" s="550"/>
    </row>
    <row r="328" spans="1:10" ht="15" outlineLevel="1">
      <c r="A328" s="332"/>
      <c r="B328" s="555"/>
      <c r="C328" s="1092" t="s">
        <v>1402</v>
      </c>
      <c r="D328" s="556"/>
      <c r="E328" s="1100"/>
      <c r="F328" s="1037"/>
      <c r="G328" s="556"/>
      <c r="H328" s="556"/>
      <c r="I328" s="556"/>
      <c r="J328" s="556"/>
    </row>
    <row r="329" spans="1:10" ht="15" outlineLevel="1">
      <c r="A329" s="332"/>
      <c r="B329" s="555"/>
      <c r="C329" s="552" t="s">
        <v>1403</v>
      </c>
      <c r="D329" s="556"/>
      <c r="E329" s="1100"/>
      <c r="F329" s="1037"/>
      <c r="G329" s="556"/>
      <c r="H329" s="556"/>
      <c r="I329" s="556"/>
      <c r="J329" s="556"/>
    </row>
    <row r="330" spans="1:10" ht="15" outlineLevel="1">
      <c r="A330" s="332"/>
      <c r="B330" s="555"/>
      <c r="C330" s="552" t="s">
        <v>1404</v>
      </c>
      <c r="D330" s="556"/>
      <c r="E330" s="1100"/>
      <c r="F330" s="1037"/>
      <c r="G330" s="556"/>
      <c r="H330" s="556"/>
      <c r="I330" s="556"/>
      <c r="J330" s="556"/>
    </row>
    <row r="331" spans="1:10" ht="15" outlineLevel="1">
      <c r="A331" s="332"/>
      <c r="B331" s="555"/>
      <c r="C331" s="552" t="s">
        <v>1405</v>
      </c>
      <c r="D331" s="556"/>
      <c r="E331" s="1100"/>
      <c r="F331" s="1038"/>
      <c r="G331" s="1191"/>
      <c r="H331" s="1191"/>
      <c r="I331" s="1191"/>
      <c r="J331" s="1191"/>
    </row>
    <row r="332" spans="1:10" ht="15" outlineLevel="1">
      <c r="A332" s="332"/>
      <c r="B332" s="555"/>
      <c r="C332" s="552" t="s">
        <v>1406</v>
      </c>
      <c r="D332" s="556"/>
      <c r="E332" s="1100"/>
      <c r="F332" s="1037"/>
      <c r="G332" s="556"/>
      <c r="H332" s="556"/>
      <c r="I332" s="556"/>
      <c r="J332" s="556"/>
    </row>
    <row r="333" spans="1:10" ht="15" outlineLevel="1">
      <c r="A333" s="332"/>
      <c r="B333" s="555"/>
      <c r="C333" s="552" t="s">
        <v>1407</v>
      </c>
      <c r="D333" s="556"/>
      <c r="E333" s="1100"/>
      <c r="F333" s="1037"/>
      <c r="G333" s="556"/>
      <c r="H333" s="556"/>
      <c r="I333" s="556"/>
      <c r="J333" s="556"/>
    </row>
    <row r="334" spans="1:10" ht="15" outlineLevel="1">
      <c r="A334" s="332"/>
      <c r="B334" s="555"/>
      <c r="C334" s="552" t="s">
        <v>1408</v>
      </c>
      <c r="D334" s="556"/>
      <c r="E334" s="1100"/>
      <c r="F334" s="1037"/>
      <c r="G334" s="556"/>
      <c r="H334" s="556"/>
      <c r="I334" s="556"/>
      <c r="J334" s="556"/>
    </row>
    <row r="335" spans="1:10" ht="15" outlineLevel="1">
      <c r="A335" s="311"/>
      <c r="B335" s="555"/>
      <c r="C335" s="552" t="s">
        <v>1409</v>
      </c>
      <c r="D335" s="556"/>
      <c r="E335" s="1100"/>
      <c r="F335" s="1037"/>
      <c r="G335" s="556"/>
      <c r="H335" s="556"/>
      <c r="I335" s="556"/>
      <c r="J335" s="556"/>
    </row>
    <row r="336" spans="1:10" ht="15" outlineLevel="1">
      <c r="A336" s="311"/>
      <c r="B336" s="555"/>
      <c r="C336" s="552" t="s">
        <v>1410</v>
      </c>
      <c r="D336" s="556"/>
      <c r="E336" s="1100"/>
      <c r="F336" s="1037"/>
      <c r="G336" s="556"/>
      <c r="H336" s="556"/>
      <c r="I336" s="556"/>
      <c r="J336" s="556"/>
    </row>
    <row r="337" spans="1:10" ht="15" outlineLevel="1">
      <c r="A337" s="311"/>
      <c r="B337" s="555"/>
      <c r="C337" s="552" t="s">
        <v>1411</v>
      </c>
      <c r="D337" s="556"/>
      <c r="E337" s="1100"/>
      <c r="F337" s="1037"/>
      <c r="G337" s="556"/>
      <c r="H337" s="556"/>
      <c r="I337" s="556"/>
      <c r="J337" s="556"/>
    </row>
    <row r="338" spans="1:10" outlineLevel="1">
      <c r="A338" s="311"/>
      <c r="B338" s="555"/>
      <c r="C338" s="1092" t="s">
        <v>1412</v>
      </c>
      <c r="D338" s="432"/>
      <c r="E338" s="431"/>
      <c r="F338" s="19"/>
      <c r="G338" s="550"/>
      <c r="H338" s="550"/>
      <c r="I338" s="550"/>
      <c r="J338" s="550"/>
    </row>
    <row r="339" spans="1:10" outlineLevel="1">
      <c r="A339" s="311"/>
      <c r="B339" s="555"/>
      <c r="C339" s="552" t="s">
        <v>1413</v>
      </c>
      <c r="D339" s="432"/>
      <c r="E339" s="431"/>
      <c r="F339" s="19"/>
      <c r="G339" s="550"/>
      <c r="H339" s="550"/>
      <c r="I339" s="550"/>
      <c r="J339" s="550"/>
    </row>
    <row r="340" spans="1:10" outlineLevel="1">
      <c r="A340" s="311"/>
      <c r="B340" s="555"/>
      <c r="C340" s="552" t="s">
        <v>1404</v>
      </c>
      <c r="D340" s="432"/>
      <c r="E340" s="431"/>
      <c r="F340" s="19"/>
      <c r="G340" s="550"/>
      <c r="H340" s="550"/>
      <c r="I340" s="550"/>
      <c r="J340" s="550"/>
    </row>
    <row r="341" spans="1:10" outlineLevel="1">
      <c r="A341" s="311"/>
      <c r="B341" s="555"/>
      <c r="C341" s="552" t="s">
        <v>1414</v>
      </c>
      <c r="D341" s="432"/>
      <c r="E341" s="431"/>
      <c r="F341" s="19"/>
      <c r="G341" s="550"/>
      <c r="H341" s="550"/>
      <c r="I341" s="550"/>
      <c r="J341" s="550"/>
    </row>
    <row r="342" spans="1:10" outlineLevel="1">
      <c r="A342" s="311"/>
      <c r="B342" s="555"/>
      <c r="C342" s="552" t="s">
        <v>1415</v>
      </c>
      <c r="D342" s="432"/>
      <c r="E342" s="431"/>
      <c r="F342" s="19"/>
      <c r="G342" s="550"/>
      <c r="H342" s="550"/>
      <c r="I342" s="550"/>
      <c r="J342" s="550"/>
    </row>
    <row r="343" spans="1:10" outlineLevel="1">
      <c r="A343" s="311"/>
      <c r="B343" s="555"/>
      <c r="C343" s="552" t="s">
        <v>1407</v>
      </c>
      <c r="D343" s="432"/>
      <c r="E343" s="431"/>
      <c r="F343" s="19"/>
      <c r="G343" s="550"/>
      <c r="H343" s="550"/>
      <c r="I343" s="550"/>
      <c r="J343" s="550"/>
    </row>
    <row r="344" spans="1:10" outlineLevel="1">
      <c r="A344" s="311"/>
      <c r="B344" s="555"/>
      <c r="C344" s="552" t="s">
        <v>1408</v>
      </c>
      <c r="D344" s="432"/>
      <c r="E344" s="431"/>
      <c r="F344" s="19"/>
      <c r="G344" s="550"/>
      <c r="H344" s="550"/>
      <c r="I344" s="550"/>
      <c r="J344" s="550"/>
    </row>
    <row r="345" spans="1:10" outlineLevel="1">
      <c r="A345" s="311"/>
      <c r="B345" s="555"/>
      <c r="C345" s="552" t="s">
        <v>1416</v>
      </c>
      <c r="D345" s="432"/>
      <c r="E345" s="431"/>
      <c r="F345" s="19"/>
      <c r="G345" s="550"/>
      <c r="H345" s="550"/>
      <c r="I345" s="550"/>
      <c r="J345" s="550"/>
    </row>
    <row r="346" spans="1:10" outlineLevel="1">
      <c r="A346" s="311"/>
      <c r="B346" s="555"/>
      <c r="C346" s="552" t="s">
        <v>1417</v>
      </c>
      <c r="D346" s="432"/>
      <c r="E346" s="431"/>
      <c r="F346" s="19"/>
      <c r="G346" s="550"/>
      <c r="H346" s="550"/>
      <c r="I346" s="550"/>
      <c r="J346" s="550"/>
    </row>
    <row r="347" spans="1:10" outlineLevel="1">
      <c r="A347" s="311"/>
      <c r="B347" s="555"/>
      <c r="C347" s="552" t="s">
        <v>1411</v>
      </c>
      <c r="D347" s="432"/>
      <c r="E347" s="431"/>
      <c r="F347" s="19"/>
      <c r="G347" s="550"/>
      <c r="H347" s="550"/>
      <c r="I347" s="550"/>
      <c r="J347" s="550"/>
    </row>
    <row r="348" spans="1:10" outlineLevel="1">
      <c r="A348" s="311"/>
      <c r="B348" s="555"/>
      <c r="C348" s="552" t="s">
        <v>3610</v>
      </c>
      <c r="D348" s="432"/>
      <c r="E348" s="431"/>
      <c r="F348" s="19"/>
      <c r="G348" s="550"/>
      <c r="H348" s="550"/>
      <c r="I348" s="550"/>
      <c r="J348" s="550"/>
    </row>
    <row r="349" spans="1:10" outlineLevel="1">
      <c r="A349" s="311"/>
      <c r="B349" s="555"/>
      <c r="C349" s="552" t="s">
        <v>3611</v>
      </c>
      <c r="D349" s="432"/>
      <c r="E349" s="431"/>
      <c r="F349" s="19"/>
      <c r="G349" s="550"/>
      <c r="H349" s="550"/>
      <c r="I349" s="550"/>
      <c r="J349" s="550"/>
    </row>
    <row r="350" spans="1:10" outlineLevel="1">
      <c r="A350" s="311"/>
      <c r="B350" s="555"/>
      <c r="C350" s="552" t="s">
        <v>351</v>
      </c>
      <c r="D350" s="1074"/>
      <c r="E350" s="1075"/>
      <c r="F350" s="1032"/>
      <c r="G350" s="1096"/>
      <c r="H350" s="1096"/>
      <c r="I350" s="1096"/>
      <c r="J350" s="1096"/>
    </row>
    <row r="351" spans="1:10" outlineLevel="1">
      <c r="A351" s="311"/>
      <c r="B351" s="555"/>
      <c r="C351" s="1098" t="s">
        <v>3612</v>
      </c>
      <c r="D351" s="1074"/>
      <c r="E351" s="1075"/>
      <c r="F351" s="1032"/>
      <c r="G351" s="1096"/>
      <c r="H351" s="1096"/>
      <c r="I351" s="1096"/>
      <c r="J351" s="1096"/>
    </row>
    <row r="352" spans="1:10" ht="25.5" outlineLevel="1">
      <c r="A352" s="311"/>
      <c r="B352" s="555"/>
      <c r="C352" s="1098" t="s">
        <v>3613</v>
      </c>
      <c r="D352" s="554" t="s">
        <v>219</v>
      </c>
      <c r="E352" s="137">
        <v>1</v>
      </c>
      <c r="F352" s="215"/>
      <c r="G352" s="329">
        <f>E352*F352</f>
        <v>0</v>
      </c>
      <c r="H352" s="329"/>
      <c r="I352" s="366">
        <f>G352*0</f>
        <v>0</v>
      </c>
      <c r="J352" s="331">
        <f>G352*1</f>
        <v>0</v>
      </c>
    </row>
    <row r="353" spans="1:10" outlineLevel="1">
      <c r="A353" s="311"/>
      <c r="B353" s="1082"/>
      <c r="C353" s="1096"/>
      <c r="D353" s="1074"/>
      <c r="E353" s="1075"/>
      <c r="F353" s="1032"/>
      <c r="G353" s="1096"/>
      <c r="H353" s="1096"/>
      <c r="I353" s="1096"/>
      <c r="J353" s="1096"/>
    </row>
    <row r="354" spans="1:10" outlineLevel="1">
      <c r="A354" s="311"/>
      <c r="B354" s="1073">
        <f>COUNT($B$10:B353)+1</f>
        <v>15</v>
      </c>
      <c r="C354" s="381" t="s">
        <v>1418</v>
      </c>
      <c r="D354" s="432"/>
      <c r="E354" s="431"/>
      <c r="F354" s="19"/>
      <c r="G354" s="550"/>
      <c r="H354" s="550"/>
      <c r="I354" s="550"/>
      <c r="J354" s="550"/>
    </row>
    <row r="355" spans="1:10" outlineLevel="1">
      <c r="A355" s="311"/>
      <c r="B355" s="555"/>
      <c r="C355" s="552" t="s">
        <v>356</v>
      </c>
      <c r="D355" s="432"/>
      <c r="E355" s="431"/>
      <c r="F355" s="19"/>
      <c r="G355" s="550"/>
      <c r="H355" s="550"/>
      <c r="I355" s="550"/>
      <c r="J355" s="550"/>
    </row>
    <row r="356" spans="1:10" outlineLevel="1">
      <c r="A356" s="311"/>
      <c r="B356" s="555"/>
      <c r="C356" s="552" t="s">
        <v>1342</v>
      </c>
      <c r="D356" s="432"/>
      <c r="E356" s="431"/>
      <c r="F356" s="19"/>
      <c r="G356" s="550"/>
      <c r="H356" s="550"/>
      <c r="I356" s="550"/>
      <c r="J356" s="550"/>
    </row>
    <row r="357" spans="1:10" ht="15" outlineLevel="1">
      <c r="A357" s="311"/>
      <c r="B357" s="555"/>
      <c r="C357" s="552" t="s">
        <v>1419</v>
      </c>
      <c r="D357" s="556"/>
      <c r="E357" s="1100"/>
      <c r="F357" s="1037"/>
      <c r="G357" s="556"/>
      <c r="H357" s="556"/>
      <c r="I357" s="556"/>
      <c r="J357" s="556"/>
    </row>
    <row r="358" spans="1:10" ht="15" outlineLevel="1">
      <c r="A358" s="311"/>
      <c r="B358" s="555"/>
      <c r="C358" s="552" t="s">
        <v>1404</v>
      </c>
      <c r="D358" s="556"/>
      <c r="E358" s="1100"/>
      <c r="F358" s="1037"/>
      <c r="G358" s="556"/>
      <c r="H358" s="556"/>
      <c r="I358" s="556"/>
      <c r="J358" s="556"/>
    </row>
    <row r="359" spans="1:10" ht="15" outlineLevel="1">
      <c r="A359" s="311"/>
      <c r="B359" s="555"/>
      <c r="C359" s="552" t="s">
        <v>1420</v>
      </c>
      <c r="D359" s="556"/>
      <c r="E359" s="1100"/>
      <c r="F359" s="1038"/>
      <c r="G359" s="1191"/>
      <c r="H359" s="1191"/>
      <c r="I359" s="1191"/>
      <c r="J359" s="1191"/>
    </row>
    <row r="360" spans="1:10" ht="15" outlineLevel="1">
      <c r="A360" s="311"/>
      <c r="B360" s="555"/>
      <c r="C360" s="552" t="s">
        <v>1421</v>
      </c>
      <c r="D360" s="556"/>
      <c r="E360" s="1100"/>
      <c r="F360" s="1037"/>
      <c r="G360" s="556"/>
      <c r="H360" s="556"/>
      <c r="I360" s="556"/>
      <c r="J360" s="556"/>
    </row>
    <row r="361" spans="1:10" ht="15" outlineLevel="1">
      <c r="A361" s="311"/>
      <c r="B361" s="555"/>
      <c r="C361" s="552" t="s">
        <v>1407</v>
      </c>
      <c r="D361" s="556"/>
      <c r="E361" s="1100"/>
      <c r="F361" s="1037"/>
      <c r="G361" s="556"/>
      <c r="H361" s="556"/>
      <c r="I361" s="556"/>
      <c r="J361" s="556"/>
    </row>
    <row r="362" spans="1:10" ht="15" outlineLevel="1">
      <c r="A362" s="311"/>
      <c r="B362" s="555"/>
      <c r="C362" s="552" t="s">
        <v>1408</v>
      </c>
      <c r="D362" s="556"/>
      <c r="E362" s="1100"/>
      <c r="F362" s="1037"/>
      <c r="G362" s="556"/>
      <c r="H362" s="556"/>
      <c r="I362" s="556"/>
      <c r="J362" s="556"/>
    </row>
    <row r="363" spans="1:10" ht="15" outlineLevel="1">
      <c r="A363" s="311"/>
      <c r="B363" s="555"/>
      <c r="C363" s="552" t="s">
        <v>1422</v>
      </c>
      <c r="D363" s="556"/>
      <c r="E363" s="1100"/>
      <c r="F363" s="1037"/>
      <c r="G363" s="556"/>
      <c r="H363" s="556"/>
      <c r="I363" s="556"/>
      <c r="J363" s="556"/>
    </row>
    <row r="364" spans="1:10" ht="15" outlineLevel="1">
      <c r="A364" s="311"/>
      <c r="B364" s="555"/>
      <c r="C364" s="552" t="s">
        <v>1423</v>
      </c>
      <c r="D364" s="556"/>
      <c r="E364" s="1100"/>
      <c r="F364" s="1037"/>
      <c r="G364" s="556"/>
      <c r="H364" s="556"/>
      <c r="I364" s="556"/>
      <c r="J364" s="556"/>
    </row>
    <row r="365" spans="1:10" ht="15" outlineLevel="1">
      <c r="A365" s="311"/>
      <c r="B365" s="555"/>
      <c r="C365" s="552" t="s">
        <v>1411</v>
      </c>
      <c r="D365" s="556"/>
      <c r="E365" s="1100"/>
      <c r="F365" s="1037"/>
      <c r="G365" s="556"/>
      <c r="H365" s="556"/>
      <c r="I365" s="556"/>
      <c r="J365" s="556"/>
    </row>
    <row r="366" spans="1:10" outlineLevel="1">
      <c r="A366" s="311"/>
      <c r="B366" s="555"/>
      <c r="C366" s="552" t="s">
        <v>1424</v>
      </c>
      <c r="D366" s="432"/>
      <c r="E366" s="431"/>
      <c r="F366" s="19"/>
      <c r="G366" s="550"/>
      <c r="H366" s="550"/>
      <c r="I366" s="550"/>
      <c r="J366" s="550"/>
    </row>
    <row r="367" spans="1:10" outlineLevel="1">
      <c r="A367" s="311"/>
      <c r="B367" s="555"/>
      <c r="C367" s="552" t="s">
        <v>1425</v>
      </c>
      <c r="D367" s="432"/>
      <c r="E367" s="431"/>
      <c r="F367" s="19"/>
      <c r="G367" s="550"/>
      <c r="H367" s="550"/>
      <c r="I367" s="550"/>
      <c r="J367" s="550"/>
    </row>
    <row r="368" spans="1:10" outlineLevel="1">
      <c r="A368" s="311"/>
      <c r="B368" s="555"/>
      <c r="C368" s="552" t="s">
        <v>351</v>
      </c>
      <c r="D368" s="1074"/>
      <c r="E368" s="1075"/>
      <c r="F368" s="1032"/>
      <c r="G368" s="1096"/>
      <c r="H368" s="1096"/>
      <c r="I368" s="1096"/>
      <c r="J368" s="1096"/>
    </row>
    <row r="369" spans="1:10" outlineLevel="1">
      <c r="A369" s="311"/>
      <c r="B369" s="555"/>
      <c r="C369" s="1098" t="s">
        <v>3612</v>
      </c>
      <c r="D369" s="1074"/>
      <c r="E369" s="1075"/>
      <c r="F369" s="1032"/>
      <c r="G369" s="1096"/>
      <c r="H369" s="1096"/>
      <c r="I369" s="1096"/>
      <c r="J369" s="1096"/>
    </row>
    <row r="370" spans="1:10" ht="25.5" outlineLevel="1">
      <c r="A370" s="311"/>
      <c r="B370" s="555"/>
      <c r="C370" s="1098" t="s">
        <v>1426</v>
      </c>
      <c r="D370" s="554" t="s">
        <v>219</v>
      </c>
      <c r="E370" s="137">
        <v>1</v>
      </c>
      <c r="F370" s="215"/>
      <c r="G370" s="329">
        <f>E370*F370</f>
        <v>0</v>
      </c>
      <c r="H370" s="329"/>
      <c r="I370" s="366">
        <f>G370*0</f>
        <v>0</v>
      </c>
      <c r="J370" s="331">
        <f>G370*1</f>
        <v>0</v>
      </c>
    </row>
    <row r="371" spans="1:10" outlineLevel="1">
      <c r="A371" s="311"/>
      <c r="B371" s="1082"/>
      <c r="C371" s="1096"/>
      <c r="D371" s="1074"/>
      <c r="E371" s="1075"/>
      <c r="F371" s="1032"/>
      <c r="G371" s="1096"/>
      <c r="H371" s="1096"/>
      <c r="I371" s="1096"/>
      <c r="J371" s="1096"/>
    </row>
    <row r="372" spans="1:10" outlineLevel="1">
      <c r="A372" s="311"/>
      <c r="B372" s="1073">
        <f>COUNT($B$10:B371)+1</f>
        <v>16</v>
      </c>
      <c r="C372" s="381" t="s">
        <v>1427</v>
      </c>
      <c r="D372" s="432"/>
      <c r="E372" s="431"/>
      <c r="F372" s="19"/>
      <c r="G372" s="550"/>
      <c r="H372" s="550"/>
      <c r="I372" s="550"/>
      <c r="J372" s="550"/>
    </row>
    <row r="373" spans="1:10" outlineLevel="1">
      <c r="A373" s="311"/>
      <c r="B373" s="555"/>
      <c r="C373" s="552" t="s">
        <v>356</v>
      </c>
      <c r="D373" s="432"/>
      <c r="E373" s="431"/>
      <c r="F373" s="19"/>
      <c r="G373" s="550"/>
      <c r="H373" s="550"/>
      <c r="I373" s="550"/>
      <c r="J373" s="550"/>
    </row>
    <row r="374" spans="1:10" outlineLevel="1">
      <c r="A374" s="311"/>
      <c r="B374" s="555"/>
      <c r="C374" s="552" t="s">
        <v>1342</v>
      </c>
      <c r="D374" s="432"/>
      <c r="E374" s="431"/>
      <c r="F374" s="19"/>
      <c r="G374" s="550"/>
      <c r="H374" s="550"/>
      <c r="I374" s="550"/>
      <c r="J374" s="550"/>
    </row>
    <row r="375" spans="1:10" ht="15" outlineLevel="1">
      <c r="A375" s="311"/>
      <c r="B375" s="555"/>
      <c r="C375" s="552" t="s">
        <v>1428</v>
      </c>
      <c r="D375" s="556"/>
      <c r="E375" s="1100"/>
      <c r="F375" s="1037"/>
      <c r="G375" s="556"/>
      <c r="H375" s="556"/>
      <c r="I375" s="556"/>
      <c r="J375" s="556"/>
    </row>
    <row r="376" spans="1:10" ht="15" outlineLevel="1">
      <c r="A376" s="311"/>
      <c r="B376" s="555"/>
      <c r="C376" s="552" t="s">
        <v>1404</v>
      </c>
      <c r="D376" s="556"/>
      <c r="E376" s="1100"/>
      <c r="F376" s="1037"/>
      <c r="G376" s="556"/>
      <c r="H376" s="556"/>
      <c r="I376" s="556"/>
      <c r="J376" s="556"/>
    </row>
    <row r="377" spans="1:10" ht="15" outlineLevel="1">
      <c r="A377" s="311"/>
      <c r="B377" s="555"/>
      <c r="C377" s="552" t="s">
        <v>1429</v>
      </c>
      <c r="D377" s="556"/>
      <c r="E377" s="1100"/>
      <c r="F377" s="1038"/>
      <c r="G377" s="1191"/>
      <c r="H377" s="1191"/>
      <c r="I377" s="1191"/>
      <c r="J377" s="1191"/>
    </row>
    <row r="378" spans="1:10" ht="15" outlineLevel="1">
      <c r="A378" s="311"/>
      <c r="B378" s="555"/>
      <c r="C378" s="552" t="s">
        <v>1430</v>
      </c>
      <c r="D378" s="556"/>
      <c r="E378" s="1100"/>
      <c r="F378" s="1037"/>
      <c r="G378" s="556"/>
      <c r="H378" s="556"/>
      <c r="I378" s="556"/>
      <c r="J378" s="556"/>
    </row>
    <row r="379" spans="1:10" ht="15" outlineLevel="1">
      <c r="A379" s="311"/>
      <c r="B379" s="555"/>
      <c r="C379" s="552" t="s">
        <v>1407</v>
      </c>
      <c r="D379" s="556"/>
      <c r="E379" s="1100"/>
      <c r="F379" s="1037"/>
      <c r="G379" s="556"/>
      <c r="H379" s="556"/>
      <c r="I379" s="556"/>
      <c r="J379" s="556"/>
    </row>
    <row r="380" spans="1:10" ht="15" outlineLevel="1">
      <c r="A380" s="311"/>
      <c r="B380" s="555"/>
      <c r="C380" s="552" t="s">
        <v>1408</v>
      </c>
      <c r="D380" s="556"/>
      <c r="E380" s="1100"/>
      <c r="F380" s="1037"/>
      <c r="G380" s="556"/>
      <c r="H380" s="556"/>
      <c r="I380" s="556"/>
      <c r="J380" s="556"/>
    </row>
    <row r="381" spans="1:10" ht="15" outlineLevel="1">
      <c r="A381" s="311"/>
      <c r="B381" s="555"/>
      <c r="C381" s="552" t="s">
        <v>1431</v>
      </c>
      <c r="D381" s="556"/>
      <c r="E381" s="1100"/>
      <c r="F381" s="1037"/>
      <c r="G381" s="556"/>
      <c r="H381" s="556"/>
      <c r="I381" s="556"/>
      <c r="J381" s="556"/>
    </row>
    <row r="382" spans="1:10" ht="15" outlineLevel="1">
      <c r="A382" s="311"/>
      <c r="B382" s="555"/>
      <c r="C382" s="552" t="s">
        <v>1432</v>
      </c>
      <c r="D382" s="556"/>
      <c r="E382" s="1100"/>
      <c r="F382" s="1037"/>
      <c r="G382" s="556"/>
      <c r="H382" s="556"/>
      <c r="I382" s="556"/>
      <c r="J382" s="556"/>
    </row>
    <row r="383" spans="1:10" ht="15" outlineLevel="1">
      <c r="A383" s="311"/>
      <c r="B383" s="555"/>
      <c r="C383" s="552" t="s">
        <v>1411</v>
      </c>
      <c r="D383" s="556"/>
      <c r="E383" s="1100"/>
      <c r="F383" s="1037"/>
      <c r="G383" s="556"/>
      <c r="H383" s="556"/>
      <c r="I383" s="556"/>
      <c r="J383" s="556"/>
    </row>
    <row r="384" spans="1:10" outlineLevel="1">
      <c r="A384" s="311"/>
      <c r="B384" s="555"/>
      <c r="C384" s="552" t="s">
        <v>1424</v>
      </c>
      <c r="D384" s="432"/>
      <c r="E384" s="431"/>
      <c r="F384" s="19"/>
      <c r="G384" s="550"/>
      <c r="H384" s="550"/>
      <c r="I384" s="550"/>
      <c r="J384" s="550"/>
    </row>
    <row r="385" spans="1:10" outlineLevel="1">
      <c r="A385" s="311"/>
      <c r="B385" s="555"/>
      <c r="C385" s="552" t="s">
        <v>1425</v>
      </c>
      <c r="D385" s="432"/>
      <c r="E385" s="431"/>
      <c r="F385" s="19"/>
      <c r="G385" s="550"/>
      <c r="H385" s="550"/>
      <c r="I385" s="550"/>
      <c r="J385" s="550"/>
    </row>
    <row r="386" spans="1:10" outlineLevel="1">
      <c r="A386" s="311"/>
      <c r="B386" s="555"/>
      <c r="C386" s="552" t="s">
        <v>351</v>
      </c>
      <c r="D386" s="1074"/>
      <c r="E386" s="1075"/>
      <c r="F386" s="1032"/>
      <c r="G386" s="1096"/>
      <c r="H386" s="1096"/>
      <c r="I386" s="1096"/>
      <c r="J386" s="1096"/>
    </row>
    <row r="387" spans="1:10" outlineLevel="1">
      <c r="A387" s="311"/>
      <c r="B387" s="555"/>
      <c r="C387" s="1098" t="s">
        <v>3612</v>
      </c>
      <c r="D387" s="1074"/>
      <c r="E387" s="1075"/>
      <c r="F387" s="1032"/>
      <c r="G387" s="1096"/>
      <c r="H387" s="1096"/>
      <c r="I387" s="1096"/>
      <c r="J387" s="1096"/>
    </row>
    <row r="388" spans="1:10" ht="25.5" outlineLevel="1">
      <c r="A388" s="311"/>
      <c r="B388" s="555"/>
      <c r="C388" s="1098" t="s">
        <v>1433</v>
      </c>
      <c r="D388" s="554" t="s">
        <v>219</v>
      </c>
      <c r="E388" s="137">
        <v>1</v>
      </c>
      <c r="F388" s="215"/>
      <c r="G388" s="329">
        <f>E388*F388</f>
        <v>0</v>
      </c>
      <c r="H388" s="329"/>
      <c r="I388" s="366">
        <f>G388*0</f>
        <v>0</v>
      </c>
      <c r="J388" s="331">
        <f>G388*1</f>
        <v>0</v>
      </c>
    </row>
    <row r="389" spans="1:10" outlineLevel="1">
      <c r="A389" s="311"/>
      <c r="B389" s="555"/>
      <c r="C389" s="34"/>
      <c r="D389" s="432"/>
      <c r="E389" s="431"/>
      <c r="F389" s="19"/>
      <c r="G389" s="550"/>
      <c r="H389" s="550"/>
      <c r="I389" s="550"/>
      <c r="J389" s="550"/>
    </row>
    <row r="390" spans="1:10" outlineLevel="1">
      <c r="A390" s="311"/>
      <c r="B390" s="1073">
        <f>COUNT($B$10:B389)+1</f>
        <v>17</v>
      </c>
      <c r="C390" s="381" t="s">
        <v>357</v>
      </c>
      <c r="D390" s="432"/>
      <c r="E390" s="431"/>
      <c r="F390" s="19"/>
      <c r="G390" s="550"/>
      <c r="H390" s="550"/>
      <c r="I390" s="550"/>
      <c r="J390" s="550"/>
    </row>
    <row r="391" spans="1:10" ht="63.75" outlineLevel="1">
      <c r="A391" s="311"/>
      <c r="B391" s="555"/>
      <c r="C391" s="552" t="s">
        <v>1434</v>
      </c>
      <c r="D391" s="432"/>
      <c r="E391" s="431"/>
      <c r="F391" s="19"/>
      <c r="G391" s="550"/>
      <c r="H391" s="550"/>
      <c r="I391" s="550"/>
      <c r="J391" s="550"/>
    </row>
    <row r="392" spans="1:10" outlineLevel="1">
      <c r="A392" s="311"/>
      <c r="B392" s="555"/>
      <c r="C392" s="552" t="s">
        <v>351</v>
      </c>
      <c r="D392" s="1074"/>
      <c r="E392" s="1075"/>
      <c r="F392" s="1032"/>
      <c r="G392" s="1096"/>
      <c r="H392" s="1096"/>
      <c r="I392" s="1096"/>
      <c r="J392" s="1096"/>
    </row>
    <row r="393" spans="1:10" outlineLevel="1">
      <c r="A393" s="311"/>
      <c r="B393" s="555"/>
      <c r="C393" s="1098" t="s">
        <v>3614</v>
      </c>
      <c r="D393" s="1074"/>
      <c r="E393" s="1075"/>
      <c r="F393" s="1032"/>
      <c r="G393" s="1096"/>
      <c r="H393" s="1096"/>
      <c r="I393" s="1096"/>
      <c r="J393" s="1096"/>
    </row>
    <row r="394" spans="1:10" outlineLevel="1">
      <c r="A394" s="311"/>
      <c r="B394" s="555"/>
      <c r="C394" s="1098" t="s">
        <v>3615</v>
      </c>
      <c r="D394" s="554" t="s">
        <v>219</v>
      </c>
      <c r="E394" s="137">
        <v>1</v>
      </c>
      <c r="F394" s="215"/>
      <c r="G394" s="329">
        <f>E394*F394</f>
        <v>0</v>
      </c>
      <c r="H394" s="329"/>
      <c r="I394" s="366">
        <f>G394*0</f>
        <v>0</v>
      </c>
      <c r="J394" s="331">
        <f>G394*1</f>
        <v>0</v>
      </c>
    </row>
    <row r="395" spans="1:10" outlineLevel="1">
      <c r="A395" s="311"/>
      <c r="B395" s="555"/>
      <c r="C395" s="552" t="s">
        <v>280</v>
      </c>
      <c r="D395" s="1074"/>
      <c r="E395" s="1075"/>
      <c r="F395" s="1032"/>
      <c r="G395" s="1096"/>
      <c r="H395" s="1096"/>
      <c r="I395" s="1096"/>
      <c r="J395" s="1096"/>
    </row>
    <row r="396" spans="1:10" outlineLevel="1">
      <c r="A396" s="311"/>
      <c r="B396" s="555"/>
      <c r="C396" s="34"/>
      <c r="D396" s="432"/>
      <c r="E396" s="431"/>
      <c r="F396" s="19"/>
      <c r="G396" s="550"/>
      <c r="H396" s="550"/>
      <c r="I396" s="550"/>
      <c r="J396" s="550"/>
    </row>
    <row r="397" spans="1:10" outlineLevel="1">
      <c r="A397" s="311"/>
      <c r="B397" s="1073">
        <f>COUNT($B$10:B396)+1</f>
        <v>18</v>
      </c>
      <c r="C397" s="381" t="s">
        <v>360</v>
      </c>
      <c r="D397" s="432"/>
      <c r="E397" s="431"/>
      <c r="F397" s="19"/>
      <c r="G397" s="550"/>
      <c r="H397" s="550"/>
      <c r="I397" s="550"/>
      <c r="J397" s="550"/>
    </row>
    <row r="398" spans="1:10" ht="63.75" outlineLevel="1">
      <c r="A398" s="311"/>
      <c r="B398" s="555"/>
      <c r="C398" s="552" t="s">
        <v>3616</v>
      </c>
      <c r="D398" s="432"/>
      <c r="E398" s="431"/>
      <c r="F398" s="19"/>
      <c r="G398" s="550"/>
      <c r="H398" s="550"/>
      <c r="I398" s="550"/>
      <c r="J398" s="550"/>
    </row>
    <row r="399" spans="1:10" outlineLevel="1">
      <c r="A399" s="311"/>
      <c r="B399" s="555"/>
      <c r="C399" s="552" t="s">
        <v>351</v>
      </c>
      <c r="D399" s="1074"/>
      <c r="E399" s="1075"/>
      <c r="F399" s="1032"/>
      <c r="G399" s="1096"/>
      <c r="H399" s="1096"/>
      <c r="I399" s="1096"/>
      <c r="J399" s="1096"/>
    </row>
    <row r="400" spans="1:10" outlineLevel="1">
      <c r="A400" s="311"/>
      <c r="B400" s="555"/>
      <c r="C400" s="1098" t="s">
        <v>3614</v>
      </c>
      <c r="D400" s="1074"/>
      <c r="E400" s="1075"/>
      <c r="F400" s="1032"/>
      <c r="G400" s="1096"/>
      <c r="H400" s="1096"/>
      <c r="I400" s="1096"/>
      <c r="J400" s="1096"/>
    </row>
    <row r="401" spans="1:10" outlineLevel="1">
      <c r="A401" s="311"/>
      <c r="B401" s="555"/>
      <c r="C401" s="1098" t="s">
        <v>3617</v>
      </c>
      <c r="D401" s="554" t="s">
        <v>219</v>
      </c>
      <c r="E401" s="137">
        <v>1</v>
      </c>
      <c r="F401" s="215"/>
      <c r="G401" s="329">
        <f>E401*F401</f>
        <v>0</v>
      </c>
      <c r="H401" s="329"/>
      <c r="I401" s="366">
        <f>G401*0</f>
        <v>0</v>
      </c>
      <c r="J401" s="331">
        <f>G401*1</f>
        <v>0</v>
      </c>
    </row>
    <row r="402" spans="1:10" outlineLevel="1">
      <c r="A402" s="311"/>
      <c r="B402" s="555"/>
      <c r="C402" s="552" t="s">
        <v>280</v>
      </c>
      <c r="D402" s="1074"/>
      <c r="E402" s="1075"/>
      <c r="F402" s="1032"/>
      <c r="G402" s="1096"/>
      <c r="H402" s="1096"/>
      <c r="I402" s="1096"/>
      <c r="J402" s="1096"/>
    </row>
    <row r="403" spans="1:10" outlineLevel="1">
      <c r="A403" s="311"/>
      <c r="B403" s="555"/>
      <c r="C403" s="34"/>
      <c r="D403" s="432"/>
      <c r="E403" s="431"/>
      <c r="F403" s="19"/>
      <c r="G403" s="550"/>
      <c r="H403" s="550"/>
      <c r="I403" s="550"/>
      <c r="J403" s="550"/>
    </row>
    <row r="404" spans="1:10" outlineLevel="1">
      <c r="A404" s="311"/>
      <c r="B404" s="1073">
        <f>COUNT($B$10:B403)+1</f>
        <v>19</v>
      </c>
      <c r="C404" s="381" t="s">
        <v>361</v>
      </c>
      <c r="D404" s="432"/>
      <c r="E404" s="431"/>
      <c r="F404" s="19"/>
      <c r="G404" s="550"/>
      <c r="H404" s="550"/>
      <c r="I404" s="550"/>
      <c r="J404" s="550"/>
    </row>
    <row r="405" spans="1:10" ht="63.75" outlineLevel="1">
      <c r="A405" s="311"/>
      <c r="B405" s="555"/>
      <c r="C405" s="552" t="s">
        <v>3618</v>
      </c>
      <c r="D405" s="432"/>
      <c r="E405" s="431"/>
      <c r="F405" s="19"/>
      <c r="G405" s="550"/>
      <c r="H405" s="550"/>
      <c r="I405" s="550"/>
      <c r="J405" s="550"/>
    </row>
    <row r="406" spans="1:10" outlineLevel="1">
      <c r="A406" s="311"/>
      <c r="B406" s="555"/>
      <c r="C406" s="552" t="s">
        <v>351</v>
      </c>
      <c r="D406" s="1074"/>
      <c r="E406" s="1075"/>
      <c r="F406" s="1032"/>
      <c r="G406" s="1096"/>
      <c r="H406" s="1096"/>
      <c r="I406" s="1096"/>
      <c r="J406" s="1096"/>
    </row>
    <row r="407" spans="1:10" outlineLevel="1">
      <c r="A407" s="311"/>
      <c r="B407" s="555"/>
      <c r="C407" s="1098" t="s">
        <v>3614</v>
      </c>
      <c r="D407" s="1074"/>
      <c r="E407" s="1075"/>
      <c r="F407" s="1032"/>
      <c r="G407" s="1096"/>
      <c r="H407" s="1096"/>
      <c r="I407" s="1096"/>
      <c r="J407" s="1096"/>
    </row>
    <row r="408" spans="1:10" outlineLevel="1">
      <c r="A408" s="311"/>
      <c r="B408" s="555"/>
      <c r="C408" s="1098" t="s">
        <v>3617</v>
      </c>
      <c r="D408" s="554" t="s">
        <v>219</v>
      </c>
      <c r="E408" s="137">
        <v>1</v>
      </c>
      <c r="F408" s="215"/>
      <c r="G408" s="329">
        <f>E408*F408</f>
        <v>0</v>
      </c>
      <c r="H408" s="329"/>
      <c r="I408" s="366">
        <f>G408*0</f>
        <v>0</v>
      </c>
      <c r="J408" s="331">
        <f>G408*1</f>
        <v>0</v>
      </c>
    </row>
    <row r="409" spans="1:10" outlineLevel="1">
      <c r="A409" s="311"/>
      <c r="B409" s="555"/>
      <c r="C409" s="552" t="s">
        <v>280</v>
      </c>
      <c r="D409" s="1074"/>
      <c r="E409" s="1075"/>
      <c r="F409" s="1032"/>
      <c r="G409" s="1096"/>
      <c r="H409" s="1096"/>
      <c r="I409" s="1096"/>
      <c r="J409" s="1096"/>
    </row>
    <row r="410" spans="1:10" outlineLevel="1">
      <c r="A410" s="311"/>
      <c r="B410" s="555"/>
      <c r="C410" s="34"/>
      <c r="D410" s="432"/>
      <c r="E410" s="431"/>
      <c r="F410" s="19"/>
      <c r="G410" s="550"/>
      <c r="H410" s="550"/>
      <c r="I410" s="550"/>
      <c r="J410" s="550"/>
    </row>
    <row r="411" spans="1:10" outlineLevel="1">
      <c r="A411" s="311"/>
      <c r="B411" s="1073">
        <f>COUNT($B$10:B410)+1</f>
        <v>20</v>
      </c>
      <c r="C411" s="381" t="s">
        <v>1435</v>
      </c>
      <c r="D411" s="432"/>
      <c r="E411" s="431"/>
      <c r="F411" s="19"/>
      <c r="G411" s="550"/>
      <c r="H411" s="550"/>
      <c r="I411" s="550"/>
      <c r="J411" s="550"/>
    </row>
    <row r="412" spans="1:10" ht="63.75" outlineLevel="1">
      <c r="A412" s="311"/>
      <c r="B412" s="555"/>
      <c r="C412" s="552" t="s">
        <v>1436</v>
      </c>
      <c r="D412" s="432"/>
      <c r="E412" s="431"/>
      <c r="F412" s="19"/>
      <c r="G412" s="550"/>
      <c r="H412" s="550"/>
      <c r="I412" s="550"/>
      <c r="J412" s="550"/>
    </row>
    <row r="413" spans="1:10" outlineLevel="1">
      <c r="A413" s="311"/>
      <c r="B413" s="555"/>
      <c r="C413" s="552" t="s">
        <v>351</v>
      </c>
      <c r="D413" s="1074"/>
      <c r="E413" s="1075"/>
      <c r="F413" s="1032"/>
      <c r="G413" s="1096"/>
      <c r="H413" s="1096"/>
      <c r="I413" s="1096"/>
      <c r="J413" s="1096"/>
    </row>
    <row r="414" spans="1:10" outlineLevel="1">
      <c r="A414" s="311"/>
      <c r="B414" s="555"/>
      <c r="C414" s="1098" t="s">
        <v>3614</v>
      </c>
      <c r="D414" s="1074"/>
      <c r="E414" s="1075"/>
      <c r="F414" s="1032"/>
      <c r="G414" s="1096"/>
      <c r="H414" s="1096"/>
      <c r="I414" s="1096"/>
      <c r="J414" s="1096"/>
    </row>
    <row r="415" spans="1:10" outlineLevel="1">
      <c r="A415" s="311"/>
      <c r="B415" s="555"/>
      <c r="C415" s="1098" t="s">
        <v>3619</v>
      </c>
      <c r="D415" s="554" t="s">
        <v>219</v>
      </c>
      <c r="E415" s="137">
        <v>2</v>
      </c>
      <c r="F415" s="215"/>
      <c r="G415" s="329">
        <f>E415*F415</f>
        <v>0</v>
      </c>
      <c r="H415" s="329"/>
      <c r="I415" s="366">
        <f>G415*0</f>
        <v>0</v>
      </c>
      <c r="J415" s="331">
        <f>G415*1</f>
        <v>0</v>
      </c>
    </row>
    <row r="416" spans="1:10" outlineLevel="1">
      <c r="A416" s="311"/>
      <c r="B416" s="555"/>
      <c r="C416" s="552" t="s">
        <v>280</v>
      </c>
      <c r="D416" s="1074"/>
      <c r="E416" s="1075"/>
      <c r="F416" s="1032"/>
      <c r="G416" s="1096"/>
      <c r="H416" s="1096"/>
      <c r="I416" s="1096"/>
      <c r="J416" s="1096"/>
    </row>
    <row r="417" spans="1:10" outlineLevel="1">
      <c r="A417" s="311"/>
      <c r="B417" s="555"/>
      <c r="C417" s="34"/>
      <c r="D417" s="432"/>
      <c r="E417" s="431"/>
      <c r="F417" s="19"/>
      <c r="G417" s="550"/>
      <c r="H417" s="550"/>
      <c r="I417" s="550"/>
      <c r="J417" s="550"/>
    </row>
    <row r="418" spans="1:10" outlineLevel="1">
      <c r="A418" s="311"/>
      <c r="B418" s="1073">
        <f>COUNT($B$10:B417)+1</f>
        <v>21</v>
      </c>
      <c r="C418" s="381" t="s">
        <v>1437</v>
      </c>
      <c r="D418" s="432"/>
      <c r="E418" s="431"/>
      <c r="F418" s="19"/>
      <c r="G418" s="550"/>
      <c r="H418" s="550"/>
      <c r="I418" s="550"/>
      <c r="J418" s="550"/>
    </row>
    <row r="419" spans="1:10" ht="63.75" outlineLevel="1">
      <c r="A419" s="311"/>
      <c r="B419" s="555"/>
      <c r="C419" s="552" t="s">
        <v>1438</v>
      </c>
      <c r="D419" s="432"/>
      <c r="E419" s="431"/>
      <c r="F419" s="19"/>
      <c r="G419" s="550"/>
      <c r="H419" s="550"/>
      <c r="I419" s="550"/>
      <c r="J419" s="550"/>
    </row>
    <row r="420" spans="1:10" outlineLevel="1">
      <c r="A420" s="311"/>
      <c r="B420" s="555"/>
      <c r="C420" s="552" t="s">
        <v>351</v>
      </c>
      <c r="D420" s="1074"/>
      <c r="E420" s="1075"/>
      <c r="F420" s="1032"/>
      <c r="G420" s="1096"/>
      <c r="H420" s="1096"/>
      <c r="I420" s="1096"/>
      <c r="J420" s="1096"/>
    </row>
    <row r="421" spans="1:10" outlineLevel="1">
      <c r="A421" s="311"/>
      <c r="B421" s="555"/>
      <c r="C421" s="1098" t="s">
        <v>3614</v>
      </c>
      <c r="D421" s="1074"/>
      <c r="E421" s="1075"/>
      <c r="F421" s="1032"/>
      <c r="G421" s="1096"/>
      <c r="H421" s="1096"/>
      <c r="I421" s="1096"/>
      <c r="J421" s="1096"/>
    </row>
    <row r="422" spans="1:10" outlineLevel="1">
      <c r="A422" s="311"/>
      <c r="B422" s="555"/>
      <c r="C422" s="1098" t="s">
        <v>3620</v>
      </c>
      <c r="D422" s="554" t="s">
        <v>219</v>
      </c>
      <c r="E422" s="137">
        <v>1</v>
      </c>
      <c r="F422" s="215"/>
      <c r="G422" s="329">
        <f>E422*F422</f>
        <v>0</v>
      </c>
      <c r="H422" s="329"/>
      <c r="I422" s="366">
        <f>G422*0</f>
        <v>0</v>
      </c>
      <c r="J422" s="331">
        <f>G422*1</f>
        <v>0</v>
      </c>
    </row>
    <row r="423" spans="1:10" outlineLevel="1">
      <c r="A423" s="311"/>
      <c r="B423" s="555"/>
      <c r="C423" s="552" t="s">
        <v>280</v>
      </c>
      <c r="D423" s="1074"/>
      <c r="E423" s="1075"/>
      <c r="F423" s="1032"/>
      <c r="G423" s="1096"/>
      <c r="H423" s="1096"/>
      <c r="I423" s="1096"/>
      <c r="J423" s="1096"/>
    </row>
    <row r="424" spans="1:10" outlineLevel="1">
      <c r="A424" s="311"/>
      <c r="B424" s="555"/>
      <c r="C424" s="34"/>
      <c r="D424" s="432"/>
      <c r="E424" s="431"/>
      <c r="F424" s="19"/>
      <c r="G424" s="550"/>
      <c r="H424" s="550"/>
      <c r="I424" s="550"/>
      <c r="J424" s="550"/>
    </row>
    <row r="425" spans="1:10" outlineLevel="1">
      <c r="A425" s="311"/>
      <c r="B425" s="1073">
        <f>COUNT($B$10:B424)+1</f>
        <v>22</v>
      </c>
      <c r="C425" s="381" t="s">
        <v>362</v>
      </c>
      <c r="D425" s="432"/>
      <c r="E425" s="431"/>
      <c r="F425" s="19"/>
      <c r="G425" s="550"/>
      <c r="H425" s="550"/>
      <c r="I425" s="550"/>
      <c r="J425" s="550"/>
    </row>
    <row r="426" spans="1:10" ht="191.25" outlineLevel="1">
      <c r="A426" s="311"/>
      <c r="B426" s="555"/>
      <c r="C426" s="552" t="s">
        <v>5526</v>
      </c>
      <c r="D426" s="432"/>
      <c r="E426" s="431"/>
      <c r="F426" s="19"/>
      <c r="G426" s="550"/>
      <c r="H426" s="550"/>
      <c r="I426" s="550"/>
      <c r="J426" s="550"/>
    </row>
    <row r="427" spans="1:10" outlineLevel="1">
      <c r="A427" s="311"/>
      <c r="B427" s="555"/>
      <c r="C427" s="552" t="s">
        <v>363</v>
      </c>
      <c r="D427" s="432"/>
      <c r="E427" s="431"/>
      <c r="F427" s="19"/>
      <c r="G427" s="550"/>
      <c r="H427" s="550"/>
      <c r="I427" s="550"/>
      <c r="J427" s="550"/>
    </row>
    <row r="428" spans="1:10" ht="25.5" outlineLevel="1">
      <c r="A428" s="311"/>
      <c r="B428" s="555"/>
      <c r="C428" s="552" t="s">
        <v>3621</v>
      </c>
      <c r="D428" s="432"/>
      <c r="E428" s="431"/>
      <c r="F428" s="19"/>
      <c r="G428" s="550"/>
      <c r="H428" s="550"/>
      <c r="I428" s="550"/>
      <c r="J428" s="550"/>
    </row>
    <row r="429" spans="1:10" outlineLevel="1">
      <c r="A429" s="311"/>
      <c r="B429" s="555"/>
      <c r="C429" s="552" t="s">
        <v>1439</v>
      </c>
      <c r="D429" s="432"/>
      <c r="E429" s="431"/>
      <c r="F429" s="19"/>
      <c r="G429" s="550"/>
      <c r="H429" s="550"/>
      <c r="I429" s="550"/>
      <c r="J429" s="550"/>
    </row>
    <row r="430" spans="1:10" outlineLevel="1">
      <c r="A430" s="311"/>
      <c r="B430" s="555"/>
      <c r="C430" s="552" t="s">
        <v>1440</v>
      </c>
      <c r="D430" s="432"/>
      <c r="E430" s="431"/>
      <c r="F430" s="19"/>
      <c r="G430" s="550"/>
      <c r="H430" s="550"/>
      <c r="I430" s="550"/>
      <c r="J430" s="550"/>
    </row>
    <row r="431" spans="1:10" outlineLevel="1">
      <c r="A431" s="311"/>
      <c r="B431" s="555"/>
      <c r="C431" s="552" t="s">
        <v>501</v>
      </c>
      <c r="D431" s="432"/>
      <c r="E431" s="431"/>
      <c r="F431" s="19"/>
      <c r="G431" s="550"/>
      <c r="H431" s="550"/>
      <c r="I431" s="550"/>
      <c r="J431" s="550"/>
    </row>
    <row r="432" spans="1:10" outlineLevel="1">
      <c r="A432" s="311"/>
      <c r="B432" s="555"/>
      <c r="C432" s="552" t="s">
        <v>1441</v>
      </c>
      <c r="D432" s="432"/>
      <c r="E432" s="431"/>
      <c r="F432" s="19"/>
      <c r="G432" s="550"/>
      <c r="H432" s="550"/>
      <c r="I432" s="550"/>
      <c r="J432" s="550"/>
    </row>
    <row r="433" spans="1:10" outlineLevel="1">
      <c r="A433" s="311"/>
      <c r="B433" s="555"/>
      <c r="C433" s="552" t="s">
        <v>1442</v>
      </c>
      <c r="D433" s="432"/>
      <c r="E433" s="431"/>
      <c r="F433" s="19"/>
      <c r="G433" s="550"/>
      <c r="H433" s="550"/>
      <c r="I433" s="550"/>
      <c r="J433" s="550"/>
    </row>
    <row r="434" spans="1:10" outlineLevel="1">
      <c r="A434" s="311"/>
      <c r="B434" s="555"/>
      <c r="C434" s="552" t="s">
        <v>1443</v>
      </c>
      <c r="D434" s="432"/>
      <c r="E434" s="431"/>
      <c r="F434" s="19"/>
      <c r="G434" s="550"/>
      <c r="H434" s="550"/>
      <c r="I434" s="550"/>
      <c r="J434" s="550"/>
    </row>
    <row r="435" spans="1:10" outlineLevel="1">
      <c r="A435" s="311"/>
      <c r="B435" s="555"/>
      <c r="C435" s="552" t="s">
        <v>1444</v>
      </c>
      <c r="D435" s="432"/>
      <c r="E435" s="431"/>
      <c r="F435" s="19"/>
      <c r="G435" s="550"/>
      <c r="H435" s="550"/>
      <c r="I435" s="550"/>
      <c r="J435" s="550"/>
    </row>
    <row r="436" spans="1:10" outlineLevel="1">
      <c r="A436" s="311"/>
      <c r="B436" s="555"/>
      <c r="C436" s="552" t="s">
        <v>364</v>
      </c>
      <c r="D436" s="432"/>
      <c r="E436" s="431"/>
      <c r="F436" s="19"/>
      <c r="G436" s="550"/>
      <c r="H436" s="550"/>
      <c r="I436" s="550"/>
      <c r="J436" s="550"/>
    </row>
    <row r="437" spans="1:10" outlineLevel="1">
      <c r="A437" s="311"/>
      <c r="B437" s="555"/>
      <c r="C437" s="552" t="s">
        <v>351</v>
      </c>
      <c r="D437" s="432"/>
      <c r="E437" s="431"/>
      <c r="F437" s="19"/>
      <c r="G437" s="550"/>
      <c r="H437" s="550"/>
      <c r="I437" s="550"/>
      <c r="J437" s="550"/>
    </row>
    <row r="438" spans="1:10" outlineLevel="1">
      <c r="A438" s="311"/>
      <c r="B438" s="555"/>
      <c r="C438" s="1098" t="s">
        <v>3622</v>
      </c>
      <c r="D438" s="432"/>
      <c r="E438" s="137"/>
      <c r="F438" s="19"/>
      <c r="G438" s="550"/>
      <c r="H438" s="550"/>
      <c r="I438" s="550"/>
      <c r="J438" s="550"/>
    </row>
    <row r="439" spans="1:10" outlineLevel="1">
      <c r="A439" s="311"/>
      <c r="B439" s="555"/>
      <c r="C439" s="1098" t="s">
        <v>1445</v>
      </c>
      <c r="D439" s="554" t="s">
        <v>219</v>
      </c>
      <c r="E439" s="137">
        <v>1</v>
      </c>
      <c r="F439" s="215"/>
      <c r="G439" s="329">
        <f>E439*F439</f>
        <v>0</v>
      </c>
      <c r="H439" s="329"/>
      <c r="I439" s="366">
        <f>G439*0</f>
        <v>0</v>
      </c>
      <c r="J439" s="331">
        <f>G439*1</f>
        <v>0</v>
      </c>
    </row>
    <row r="440" spans="1:10" outlineLevel="1">
      <c r="A440" s="311"/>
      <c r="B440" s="555"/>
      <c r="C440" s="552" t="s">
        <v>280</v>
      </c>
      <c r="D440" s="432"/>
      <c r="E440" s="431"/>
      <c r="F440" s="19"/>
      <c r="G440" s="550"/>
      <c r="H440" s="550"/>
      <c r="I440" s="550"/>
      <c r="J440" s="550"/>
    </row>
    <row r="441" spans="1:10" outlineLevel="1">
      <c r="A441" s="311"/>
      <c r="B441" s="555"/>
      <c r="C441" s="34"/>
      <c r="D441" s="432"/>
      <c r="E441" s="431"/>
      <c r="F441" s="19"/>
      <c r="G441" s="550"/>
      <c r="H441" s="550"/>
      <c r="I441" s="550"/>
      <c r="J441" s="550"/>
    </row>
    <row r="442" spans="1:10" outlineLevel="1">
      <c r="A442" s="311"/>
      <c r="B442" s="1073">
        <f>COUNT($B$10:B441)+1</f>
        <v>23</v>
      </c>
      <c r="C442" s="381" t="s">
        <v>365</v>
      </c>
      <c r="D442" s="432"/>
      <c r="E442" s="431"/>
      <c r="F442" s="19"/>
      <c r="G442" s="550"/>
      <c r="H442" s="550"/>
      <c r="I442" s="550"/>
      <c r="J442" s="550"/>
    </row>
    <row r="443" spans="1:10" outlineLevel="1">
      <c r="A443" s="311"/>
      <c r="B443" s="555"/>
      <c r="C443" s="552" t="s">
        <v>356</v>
      </c>
      <c r="D443" s="432"/>
      <c r="E443" s="431"/>
      <c r="F443" s="19"/>
      <c r="G443" s="550"/>
      <c r="H443" s="550"/>
      <c r="I443" s="550"/>
      <c r="J443" s="550"/>
    </row>
    <row r="444" spans="1:10" outlineLevel="1">
      <c r="A444" s="311"/>
      <c r="B444" s="555"/>
      <c r="C444" s="552" t="s">
        <v>366</v>
      </c>
      <c r="D444" s="432"/>
      <c r="E444" s="431"/>
      <c r="F444" s="19"/>
      <c r="G444" s="550"/>
      <c r="H444" s="550"/>
      <c r="I444" s="550"/>
      <c r="J444" s="550"/>
    </row>
    <row r="445" spans="1:10" outlineLevel="1">
      <c r="A445" s="311"/>
      <c r="B445" s="555"/>
      <c r="C445" s="552" t="s">
        <v>1446</v>
      </c>
      <c r="D445" s="432"/>
      <c r="E445" s="431"/>
      <c r="F445" s="19"/>
      <c r="G445" s="550"/>
      <c r="H445" s="550"/>
      <c r="I445" s="550"/>
      <c r="J445" s="550"/>
    </row>
    <row r="446" spans="1:10" outlineLevel="1">
      <c r="A446" s="311"/>
      <c r="B446" s="555"/>
      <c r="C446" s="552" t="s">
        <v>501</v>
      </c>
      <c r="D446" s="432"/>
      <c r="E446" s="431"/>
      <c r="F446" s="19"/>
      <c r="G446" s="550"/>
      <c r="H446" s="550"/>
      <c r="I446" s="550"/>
      <c r="J446" s="550"/>
    </row>
    <row r="447" spans="1:10" outlineLevel="1">
      <c r="A447" s="311"/>
      <c r="B447" s="555"/>
      <c r="C447" s="552" t="s">
        <v>1447</v>
      </c>
      <c r="D447" s="432"/>
      <c r="E447" s="431"/>
      <c r="F447" s="19"/>
      <c r="G447" s="550"/>
      <c r="H447" s="550"/>
      <c r="I447" s="550"/>
      <c r="J447" s="550"/>
    </row>
    <row r="448" spans="1:10" outlineLevel="1">
      <c r="A448" s="311"/>
      <c r="B448" s="555"/>
      <c r="C448" s="552" t="s">
        <v>1448</v>
      </c>
      <c r="D448" s="432"/>
      <c r="E448" s="431"/>
      <c r="F448" s="19"/>
      <c r="G448" s="550"/>
      <c r="H448" s="550"/>
      <c r="I448" s="550"/>
      <c r="J448" s="550"/>
    </row>
    <row r="449" spans="1:10" outlineLevel="1">
      <c r="A449" s="311"/>
      <c r="B449" s="555"/>
      <c r="C449" s="552" t="s">
        <v>1449</v>
      </c>
      <c r="D449" s="432"/>
      <c r="E449" s="431"/>
      <c r="F449" s="19"/>
      <c r="G449" s="550"/>
      <c r="H449" s="550"/>
      <c r="I449" s="550"/>
      <c r="J449" s="550"/>
    </row>
    <row r="450" spans="1:10" outlineLevel="1">
      <c r="A450" s="311"/>
      <c r="B450" s="555"/>
      <c r="C450" s="552" t="s">
        <v>1450</v>
      </c>
      <c r="D450" s="432"/>
      <c r="E450" s="431"/>
      <c r="F450" s="19"/>
      <c r="G450" s="550"/>
      <c r="H450" s="550"/>
      <c r="I450" s="550"/>
      <c r="J450" s="550"/>
    </row>
    <row r="451" spans="1:10" outlineLevel="1">
      <c r="A451" s="311"/>
      <c r="B451" s="555"/>
      <c r="C451" s="552" t="s">
        <v>364</v>
      </c>
      <c r="D451" s="432"/>
      <c r="E451" s="431"/>
      <c r="F451" s="19"/>
      <c r="G451" s="550"/>
      <c r="H451" s="550"/>
      <c r="I451" s="550"/>
      <c r="J451" s="550"/>
    </row>
    <row r="452" spans="1:10" outlineLevel="1">
      <c r="A452" s="311"/>
      <c r="B452" s="555"/>
      <c r="C452" s="552" t="s">
        <v>351</v>
      </c>
      <c r="D452" s="432"/>
      <c r="E452" s="431"/>
      <c r="F452" s="19"/>
      <c r="G452" s="550"/>
      <c r="H452" s="550"/>
      <c r="I452" s="550"/>
      <c r="J452" s="550"/>
    </row>
    <row r="453" spans="1:10" outlineLevel="1">
      <c r="A453" s="311"/>
      <c r="B453" s="555"/>
      <c r="C453" s="1098" t="s">
        <v>3622</v>
      </c>
      <c r="D453" s="432"/>
      <c r="E453" s="431"/>
      <c r="F453" s="19"/>
      <c r="G453" s="550"/>
      <c r="H453" s="550"/>
      <c r="I453" s="550"/>
      <c r="J453" s="550"/>
    </row>
    <row r="454" spans="1:10" outlineLevel="1">
      <c r="A454" s="311"/>
      <c r="B454" s="555"/>
      <c r="C454" s="1098" t="s">
        <v>1451</v>
      </c>
      <c r="D454" s="554" t="s">
        <v>219</v>
      </c>
      <c r="E454" s="137">
        <v>1</v>
      </c>
      <c r="F454" s="215"/>
      <c r="G454" s="329">
        <f>E454*F454</f>
        <v>0</v>
      </c>
      <c r="H454" s="329"/>
      <c r="I454" s="366">
        <f>G454*0</f>
        <v>0</v>
      </c>
      <c r="J454" s="331">
        <f>G454*1</f>
        <v>0</v>
      </c>
    </row>
    <row r="455" spans="1:10" outlineLevel="1">
      <c r="A455" s="311"/>
      <c r="B455" s="555"/>
      <c r="C455" s="552" t="s">
        <v>280</v>
      </c>
      <c r="D455" s="432"/>
      <c r="E455" s="431"/>
      <c r="F455" s="19"/>
      <c r="G455" s="550"/>
      <c r="H455" s="550"/>
      <c r="I455" s="550"/>
      <c r="J455" s="550"/>
    </row>
    <row r="456" spans="1:10" outlineLevel="1">
      <c r="A456" s="311"/>
      <c r="B456" s="555"/>
      <c r="C456" s="34"/>
      <c r="D456" s="432"/>
      <c r="E456" s="431"/>
      <c r="F456" s="19"/>
      <c r="G456" s="550"/>
      <c r="H456" s="550"/>
      <c r="I456" s="550"/>
      <c r="J456" s="550"/>
    </row>
    <row r="457" spans="1:10" outlineLevel="1">
      <c r="A457" s="311"/>
      <c r="B457" s="1073">
        <f>COUNT($B$10:B456)+1</f>
        <v>24</v>
      </c>
      <c r="C457" s="381" t="s">
        <v>367</v>
      </c>
      <c r="D457" s="432"/>
      <c r="E457" s="431"/>
      <c r="F457" s="19"/>
      <c r="G457" s="550"/>
      <c r="H457" s="550"/>
      <c r="I457" s="550"/>
      <c r="J457" s="550"/>
    </row>
    <row r="458" spans="1:10" outlineLevel="1">
      <c r="A458" s="311"/>
      <c r="B458" s="555"/>
      <c r="C458" s="552" t="s">
        <v>356</v>
      </c>
      <c r="D458" s="432"/>
      <c r="E458" s="431"/>
      <c r="F458" s="19"/>
      <c r="G458" s="550"/>
      <c r="H458" s="550"/>
      <c r="I458" s="550"/>
      <c r="J458" s="550"/>
    </row>
    <row r="459" spans="1:10" outlineLevel="1">
      <c r="A459" s="311"/>
      <c r="B459" s="555"/>
      <c r="C459" s="552" t="s">
        <v>1439</v>
      </c>
      <c r="D459" s="432"/>
      <c r="E459" s="431"/>
      <c r="F459" s="19"/>
      <c r="G459" s="550"/>
      <c r="H459" s="550"/>
      <c r="I459" s="550"/>
      <c r="J459" s="550"/>
    </row>
    <row r="460" spans="1:10" outlineLevel="1">
      <c r="A460" s="311"/>
      <c r="B460" s="555"/>
      <c r="C460" s="552" t="s">
        <v>385</v>
      </c>
      <c r="D460" s="432"/>
      <c r="E460" s="431"/>
      <c r="F460" s="19"/>
      <c r="G460" s="550"/>
      <c r="H460" s="550"/>
      <c r="I460" s="550"/>
      <c r="J460" s="550"/>
    </row>
    <row r="461" spans="1:10" outlineLevel="1">
      <c r="A461" s="311"/>
      <c r="B461" s="555"/>
      <c r="C461" s="552" t="s">
        <v>1452</v>
      </c>
      <c r="D461" s="432"/>
      <c r="E461" s="431"/>
      <c r="F461" s="19"/>
      <c r="G461" s="550"/>
      <c r="H461" s="550"/>
      <c r="I461" s="550"/>
      <c r="J461" s="550"/>
    </row>
    <row r="462" spans="1:10" outlineLevel="1">
      <c r="A462" s="311"/>
      <c r="B462" s="555"/>
      <c r="C462" s="552" t="s">
        <v>1453</v>
      </c>
      <c r="D462" s="432"/>
      <c r="E462" s="431"/>
      <c r="F462" s="19"/>
      <c r="G462" s="550"/>
      <c r="H462" s="550"/>
      <c r="I462" s="550"/>
      <c r="J462" s="550"/>
    </row>
    <row r="463" spans="1:10" outlineLevel="1">
      <c r="A463" s="311"/>
      <c r="B463" s="555"/>
      <c r="C463" s="552" t="s">
        <v>1454</v>
      </c>
      <c r="D463" s="432"/>
      <c r="E463" s="431"/>
      <c r="F463" s="19"/>
      <c r="G463" s="550"/>
      <c r="H463" s="550"/>
      <c r="I463" s="550"/>
      <c r="J463" s="550"/>
    </row>
    <row r="464" spans="1:10" outlineLevel="1">
      <c r="A464" s="311"/>
      <c r="B464" s="555"/>
      <c r="C464" s="552" t="s">
        <v>1455</v>
      </c>
      <c r="D464" s="432"/>
      <c r="E464" s="431"/>
      <c r="F464" s="19"/>
      <c r="G464" s="550"/>
      <c r="H464" s="550"/>
      <c r="I464" s="550"/>
      <c r="J464" s="550"/>
    </row>
    <row r="465" spans="1:10" outlineLevel="1">
      <c r="A465" s="311"/>
      <c r="B465" s="555"/>
      <c r="C465" s="552" t="s">
        <v>1456</v>
      </c>
      <c r="D465" s="432"/>
      <c r="E465" s="431"/>
      <c r="F465" s="19"/>
      <c r="G465" s="550"/>
      <c r="H465" s="550"/>
      <c r="I465" s="550"/>
      <c r="J465" s="550"/>
    </row>
    <row r="466" spans="1:10" outlineLevel="1">
      <c r="A466" s="311"/>
      <c r="B466" s="555"/>
      <c r="C466" s="552" t="s">
        <v>368</v>
      </c>
      <c r="D466" s="432"/>
      <c r="E466" s="431"/>
      <c r="F466" s="19"/>
      <c r="G466" s="550"/>
      <c r="H466" s="550"/>
      <c r="I466" s="550"/>
      <c r="J466" s="550"/>
    </row>
    <row r="467" spans="1:10" outlineLevel="1">
      <c r="A467" s="311"/>
      <c r="B467" s="555"/>
      <c r="C467" s="552" t="s">
        <v>351</v>
      </c>
      <c r="D467" s="432"/>
      <c r="E467" s="431"/>
      <c r="F467" s="19"/>
      <c r="G467" s="550"/>
      <c r="H467" s="550"/>
      <c r="I467" s="550"/>
      <c r="J467" s="550"/>
    </row>
    <row r="468" spans="1:10" outlineLevel="1">
      <c r="A468" s="311"/>
      <c r="B468" s="555"/>
      <c r="C468" s="1098" t="s">
        <v>3622</v>
      </c>
      <c r="D468" s="432"/>
      <c r="E468" s="431"/>
      <c r="F468" s="19"/>
      <c r="G468" s="550"/>
      <c r="H468" s="550"/>
      <c r="I468" s="550"/>
      <c r="J468" s="550"/>
    </row>
    <row r="469" spans="1:10" outlineLevel="1">
      <c r="A469" s="311"/>
      <c r="B469" s="555"/>
      <c r="C469" s="1098" t="s">
        <v>1457</v>
      </c>
      <c r="D469" s="554" t="s">
        <v>219</v>
      </c>
      <c r="E469" s="137">
        <v>1</v>
      </c>
      <c r="F469" s="215"/>
      <c r="G469" s="329">
        <f>E469*F469</f>
        <v>0</v>
      </c>
      <c r="H469" s="329"/>
      <c r="I469" s="366">
        <f>G469*0</f>
        <v>0</v>
      </c>
      <c r="J469" s="331">
        <f>G469*1</f>
        <v>0</v>
      </c>
    </row>
    <row r="470" spans="1:10" outlineLevel="1">
      <c r="A470" s="311"/>
      <c r="B470" s="555"/>
      <c r="C470" s="552" t="s">
        <v>280</v>
      </c>
      <c r="D470" s="432"/>
      <c r="E470" s="431"/>
      <c r="F470" s="19"/>
      <c r="G470" s="550"/>
      <c r="H470" s="550"/>
      <c r="I470" s="550"/>
      <c r="J470" s="550"/>
    </row>
    <row r="471" spans="1:10" outlineLevel="1">
      <c r="A471" s="311"/>
      <c r="B471" s="555"/>
      <c r="C471" s="34"/>
      <c r="D471" s="432"/>
      <c r="E471" s="431"/>
      <c r="F471" s="19"/>
      <c r="G471" s="550"/>
      <c r="H471" s="550"/>
      <c r="I471" s="550"/>
      <c r="J471" s="550"/>
    </row>
    <row r="472" spans="1:10" outlineLevel="1">
      <c r="A472" s="311"/>
      <c r="B472" s="1073">
        <f>COUNT($B$10:B471)+1</f>
        <v>25</v>
      </c>
      <c r="C472" s="381" t="s">
        <v>372</v>
      </c>
      <c r="D472" s="432"/>
      <c r="E472" s="431"/>
      <c r="F472" s="19"/>
      <c r="G472" s="550"/>
      <c r="H472" s="550"/>
      <c r="I472" s="550"/>
      <c r="J472" s="550"/>
    </row>
    <row r="473" spans="1:10" outlineLevel="1">
      <c r="A473" s="311"/>
      <c r="B473" s="555"/>
      <c r="C473" s="552" t="s">
        <v>356</v>
      </c>
      <c r="D473" s="432"/>
      <c r="E473" s="431"/>
      <c r="F473" s="19"/>
      <c r="G473" s="550"/>
      <c r="H473" s="550"/>
      <c r="I473" s="550"/>
      <c r="J473" s="550"/>
    </row>
    <row r="474" spans="1:10" outlineLevel="1">
      <c r="A474" s="311"/>
      <c r="B474" s="555"/>
      <c r="C474" s="552" t="s">
        <v>369</v>
      </c>
      <c r="D474" s="432"/>
      <c r="E474" s="431"/>
      <c r="F474" s="19"/>
      <c r="G474" s="550"/>
      <c r="H474" s="550"/>
      <c r="I474" s="550"/>
      <c r="J474" s="550"/>
    </row>
    <row r="475" spans="1:10" outlineLevel="1">
      <c r="A475" s="311"/>
      <c r="B475" s="555"/>
      <c r="C475" s="552" t="s">
        <v>376</v>
      </c>
      <c r="D475" s="432"/>
      <c r="E475" s="431"/>
      <c r="F475" s="19"/>
      <c r="G475" s="550"/>
      <c r="H475" s="550"/>
      <c r="I475" s="550"/>
      <c r="J475" s="550"/>
    </row>
    <row r="476" spans="1:10" outlineLevel="1">
      <c r="A476" s="311"/>
      <c r="B476" s="555"/>
      <c r="C476" s="552" t="s">
        <v>370</v>
      </c>
      <c r="D476" s="432"/>
      <c r="E476" s="431"/>
      <c r="F476" s="19"/>
      <c r="G476" s="550"/>
      <c r="H476" s="550"/>
      <c r="I476" s="550"/>
      <c r="J476" s="550"/>
    </row>
    <row r="477" spans="1:10" outlineLevel="1">
      <c r="A477" s="311"/>
      <c r="B477" s="555"/>
      <c r="C477" s="552" t="s">
        <v>3623</v>
      </c>
      <c r="D477" s="432"/>
      <c r="E477" s="431"/>
      <c r="F477" s="19"/>
      <c r="G477" s="550"/>
      <c r="H477" s="550"/>
      <c r="I477" s="550"/>
      <c r="J477" s="550"/>
    </row>
    <row r="478" spans="1:10" outlineLevel="1">
      <c r="A478" s="311"/>
      <c r="B478" s="555"/>
      <c r="C478" s="552" t="s">
        <v>1458</v>
      </c>
      <c r="D478" s="432"/>
      <c r="E478" s="431"/>
      <c r="F478" s="19"/>
      <c r="G478" s="550"/>
      <c r="H478" s="550"/>
      <c r="I478" s="550"/>
      <c r="J478" s="550"/>
    </row>
    <row r="479" spans="1:10" outlineLevel="1">
      <c r="A479" s="311"/>
      <c r="B479" s="555"/>
      <c r="C479" s="552" t="s">
        <v>1462</v>
      </c>
      <c r="D479" s="432"/>
      <c r="E479" s="431"/>
      <c r="F479" s="19"/>
      <c r="G479" s="550"/>
      <c r="H479" s="550"/>
      <c r="I479" s="550"/>
      <c r="J479" s="550"/>
    </row>
    <row r="480" spans="1:10" outlineLevel="1">
      <c r="A480" s="311"/>
      <c r="B480" s="555"/>
      <c r="C480" s="552" t="s">
        <v>1463</v>
      </c>
      <c r="D480" s="432"/>
      <c r="E480" s="431"/>
      <c r="F480" s="19"/>
      <c r="G480" s="550"/>
      <c r="H480" s="550"/>
      <c r="I480" s="550"/>
      <c r="J480" s="550"/>
    </row>
    <row r="481" spans="1:10" outlineLevel="1">
      <c r="A481" s="311"/>
      <c r="B481" s="555"/>
      <c r="C481" s="552" t="s">
        <v>371</v>
      </c>
      <c r="D481" s="432"/>
      <c r="E481" s="431"/>
      <c r="F481" s="19"/>
      <c r="G481" s="550"/>
      <c r="H481" s="550"/>
      <c r="I481" s="550"/>
      <c r="J481" s="550"/>
    </row>
    <row r="482" spans="1:10" outlineLevel="1">
      <c r="A482" s="311"/>
      <c r="B482" s="555"/>
      <c r="C482" s="552" t="s">
        <v>351</v>
      </c>
      <c r="D482" s="432"/>
      <c r="E482" s="431"/>
      <c r="F482" s="19"/>
      <c r="G482" s="550"/>
      <c r="H482" s="550"/>
      <c r="I482" s="550"/>
      <c r="J482" s="550"/>
    </row>
    <row r="483" spans="1:10" outlineLevel="1">
      <c r="A483" s="311"/>
      <c r="B483" s="555"/>
      <c r="C483" s="1098" t="s">
        <v>3622</v>
      </c>
      <c r="D483" s="432"/>
      <c r="E483" s="431"/>
      <c r="F483" s="19"/>
      <c r="G483" s="550"/>
      <c r="H483" s="550"/>
      <c r="I483" s="550"/>
      <c r="J483" s="550"/>
    </row>
    <row r="484" spans="1:10" outlineLevel="1">
      <c r="A484" s="311"/>
      <c r="B484" s="555"/>
      <c r="C484" s="1098" t="s">
        <v>1464</v>
      </c>
      <c r="D484" s="554" t="s">
        <v>219</v>
      </c>
      <c r="E484" s="137">
        <v>1</v>
      </c>
      <c r="F484" s="215"/>
      <c r="G484" s="329">
        <f>E484*F484</f>
        <v>0</v>
      </c>
      <c r="H484" s="329"/>
      <c r="I484" s="366">
        <f>G484*0</f>
        <v>0</v>
      </c>
      <c r="J484" s="331">
        <f>G484*1</f>
        <v>0</v>
      </c>
    </row>
    <row r="485" spans="1:10" outlineLevel="1">
      <c r="A485" s="311"/>
      <c r="B485" s="555"/>
      <c r="C485" s="552" t="s">
        <v>280</v>
      </c>
      <c r="D485" s="432"/>
      <c r="E485" s="431"/>
      <c r="F485" s="19"/>
      <c r="G485" s="550"/>
      <c r="H485" s="550"/>
      <c r="I485" s="550"/>
      <c r="J485" s="550"/>
    </row>
    <row r="486" spans="1:10" outlineLevel="1">
      <c r="A486" s="311"/>
      <c r="B486" s="555"/>
      <c r="C486" s="34"/>
      <c r="D486" s="432"/>
      <c r="E486" s="431"/>
      <c r="F486" s="19"/>
      <c r="G486" s="550"/>
      <c r="H486" s="550"/>
      <c r="I486" s="550"/>
      <c r="J486" s="550"/>
    </row>
    <row r="487" spans="1:10" outlineLevel="1">
      <c r="A487" s="311"/>
      <c r="B487" s="1073">
        <f>COUNT($B$10:B486)+1</f>
        <v>26</v>
      </c>
      <c r="C487" s="381" t="s">
        <v>374</v>
      </c>
      <c r="D487" s="432"/>
      <c r="E487" s="431"/>
      <c r="F487" s="19"/>
      <c r="G487" s="550"/>
      <c r="H487" s="550"/>
      <c r="I487" s="550"/>
      <c r="J487" s="550"/>
    </row>
    <row r="488" spans="1:10" outlineLevel="1">
      <c r="A488" s="311"/>
      <c r="B488" s="555"/>
      <c r="C488" s="552" t="s">
        <v>356</v>
      </c>
      <c r="D488" s="432"/>
      <c r="E488" s="431"/>
      <c r="F488" s="19"/>
      <c r="G488" s="550"/>
      <c r="H488" s="550"/>
      <c r="I488" s="550"/>
      <c r="J488" s="550"/>
    </row>
    <row r="489" spans="1:10" outlineLevel="1">
      <c r="A489" s="311"/>
      <c r="B489" s="555"/>
      <c r="C489" s="552" t="s">
        <v>373</v>
      </c>
      <c r="D489" s="432"/>
      <c r="E489" s="431"/>
      <c r="F489" s="19"/>
      <c r="G489" s="550"/>
      <c r="H489" s="550"/>
      <c r="I489" s="550"/>
      <c r="J489" s="550"/>
    </row>
    <row r="490" spans="1:10" outlineLevel="1">
      <c r="A490" s="311"/>
      <c r="B490" s="555"/>
      <c r="C490" s="552" t="s">
        <v>1459</v>
      </c>
      <c r="D490" s="432"/>
      <c r="E490" s="431"/>
      <c r="F490" s="19"/>
      <c r="G490" s="550"/>
      <c r="H490" s="550"/>
      <c r="I490" s="550"/>
      <c r="J490" s="550"/>
    </row>
    <row r="491" spans="1:10" outlineLevel="1">
      <c r="A491" s="311"/>
      <c r="B491" s="555"/>
      <c r="C491" s="552" t="s">
        <v>370</v>
      </c>
      <c r="D491" s="432"/>
      <c r="E491" s="431"/>
      <c r="F491" s="19"/>
      <c r="G491" s="550"/>
      <c r="H491" s="550"/>
      <c r="I491" s="550"/>
      <c r="J491" s="550"/>
    </row>
    <row r="492" spans="1:10" outlineLevel="1">
      <c r="A492" s="311"/>
      <c r="B492" s="555"/>
      <c r="C492" s="552" t="s">
        <v>1460</v>
      </c>
      <c r="D492" s="432"/>
      <c r="E492" s="431"/>
      <c r="F492" s="19"/>
      <c r="G492" s="550"/>
      <c r="H492" s="550"/>
      <c r="I492" s="550"/>
      <c r="J492" s="550"/>
    </row>
    <row r="493" spans="1:10" outlineLevel="1">
      <c r="A493" s="311"/>
      <c r="B493" s="555"/>
      <c r="C493" s="552" t="s">
        <v>1461</v>
      </c>
      <c r="D493" s="432"/>
      <c r="E493" s="431"/>
      <c r="F493" s="19"/>
      <c r="G493" s="550"/>
      <c r="H493" s="550"/>
      <c r="I493" s="550"/>
      <c r="J493" s="550"/>
    </row>
    <row r="494" spans="1:10" outlineLevel="1">
      <c r="A494" s="311"/>
      <c r="B494" s="555"/>
      <c r="C494" s="552" t="s">
        <v>1462</v>
      </c>
      <c r="D494" s="432"/>
      <c r="E494" s="431"/>
      <c r="F494" s="19"/>
      <c r="G494" s="550"/>
      <c r="H494" s="550"/>
      <c r="I494" s="550"/>
      <c r="J494" s="550"/>
    </row>
    <row r="495" spans="1:10" outlineLevel="1">
      <c r="A495" s="311"/>
      <c r="B495" s="555"/>
      <c r="C495" s="552" t="s">
        <v>1463</v>
      </c>
      <c r="D495" s="432"/>
      <c r="E495" s="431"/>
      <c r="F495" s="19"/>
      <c r="G495" s="550"/>
      <c r="H495" s="550"/>
      <c r="I495" s="550"/>
      <c r="J495" s="550"/>
    </row>
    <row r="496" spans="1:10" outlineLevel="1">
      <c r="A496" s="311"/>
      <c r="B496" s="555"/>
      <c r="C496" s="552" t="s">
        <v>368</v>
      </c>
      <c r="D496" s="432"/>
      <c r="E496" s="431"/>
      <c r="F496" s="19"/>
      <c r="G496" s="550"/>
      <c r="H496" s="550"/>
      <c r="I496" s="550"/>
      <c r="J496" s="550"/>
    </row>
    <row r="497" spans="1:10" outlineLevel="1">
      <c r="A497" s="311"/>
      <c r="B497" s="555"/>
      <c r="C497" s="552" t="s">
        <v>351</v>
      </c>
      <c r="D497" s="432"/>
      <c r="E497" s="431"/>
      <c r="F497" s="19"/>
      <c r="G497" s="550"/>
      <c r="H497" s="550"/>
      <c r="I497" s="550"/>
      <c r="J497" s="550"/>
    </row>
    <row r="498" spans="1:10" outlineLevel="1">
      <c r="A498" s="311"/>
      <c r="B498" s="555"/>
      <c r="C498" s="1098" t="s">
        <v>3622</v>
      </c>
      <c r="D498" s="432"/>
      <c r="E498" s="431"/>
      <c r="F498" s="19"/>
      <c r="G498" s="550"/>
      <c r="H498" s="550"/>
      <c r="I498" s="550"/>
      <c r="J498" s="550"/>
    </row>
    <row r="499" spans="1:10" outlineLevel="1">
      <c r="A499" s="311"/>
      <c r="B499" s="555"/>
      <c r="C499" s="1098" t="s">
        <v>1464</v>
      </c>
      <c r="D499" s="554" t="s">
        <v>219</v>
      </c>
      <c r="E499" s="137">
        <v>1</v>
      </c>
      <c r="F499" s="215"/>
      <c r="G499" s="329">
        <f>E499*F499</f>
        <v>0</v>
      </c>
      <c r="H499" s="329"/>
      <c r="I499" s="366">
        <f>G499*0</f>
        <v>0</v>
      </c>
      <c r="J499" s="331">
        <f>G499*1</f>
        <v>0</v>
      </c>
    </row>
    <row r="500" spans="1:10" outlineLevel="1">
      <c r="A500" s="311"/>
      <c r="B500" s="555"/>
      <c r="C500" s="552" t="s">
        <v>280</v>
      </c>
      <c r="D500" s="432"/>
      <c r="E500" s="431"/>
      <c r="F500" s="19"/>
      <c r="G500" s="550"/>
      <c r="H500" s="550"/>
      <c r="I500" s="550"/>
      <c r="J500" s="550"/>
    </row>
    <row r="501" spans="1:10" outlineLevel="1">
      <c r="A501" s="311"/>
      <c r="B501" s="555"/>
      <c r="C501" s="34"/>
      <c r="D501" s="432"/>
      <c r="E501" s="431"/>
      <c r="F501" s="19"/>
      <c r="G501" s="550"/>
      <c r="H501" s="550"/>
      <c r="I501" s="550"/>
      <c r="J501" s="550"/>
    </row>
    <row r="502" spans="1:10" outlineLevel="1">
      <c r="A502" s="311"/>
      <c r="B502" s="1073">
        <f>COUNT($B$10:B501)+1</f>
        <v>27</v>
      </c>
      <c r="C502" s="381" t="s">
        <v>378</v>
      </c>
      <c r="D502" s="432"/>
      <c r="E502" s="431"/>
      <c r="F502" s="19"/>
      <c r="G502" s="550"/>
      <c r="H502" s="550"/>
      <c r="I502" s="550"/>
      <c r="J502" s="550"/>
    </row>
    <row r="503" spans="1:10" outlineLevel="1">
      <c r="A503" s="311"/>
      <c r="B503" s="555"/>
      <c r="C503" s="552" t="s">
        <v>356</v>
      </c>
      <c r="D503" s="432"/>
      <c r="E503" s="431"/>
      <c r="F503" s="19"/>
      <c r="G503" s="550"/>
      <c r="H503" s="550"/>
      <c r="I503" s="550"/>
      <c r="J503" s="550"/>
    </row>
    <row r="504" spans="1:10" outlineLevel="1">
      <c r="A504" s="311"/>
      <c r="B504" s="555"/>
      <c r="C504" s="552" t="s">
        <v>375</v>
      </c>
      <c r="D504" s="432"/>
      <c r="E504" s="431"/>
      <c r="F504" s="19"/>
      <c r="G504" s="550"/>
      <c r="H504" s="550"/>
      <c r="I504" s="550"/>
      <c r="J504" s="550"/>
    </row>
    <row r="505" spans="1:10" outlineLevel="1">
      <c r="A505" s="311"/>
      <c r="B505" s="555"/>
      <c r="C505" s="552" t="s">
        <v>1465</v>
      </c>
      <c r="D505" s="432"/>
      <c r="E505" s="431"/>
      <c r="F505" s="19"/>
      <c r="G505" s="550"/>
      <c r="H505" s="550"/>
      <c r="I505" s="550"/>
      <c r="J505" s="550"/>
    </row>
    <row r="506" spans="1:10" outlineLevel="1">
      <c r="A506" s="311"/>
      <c r="B506" s="555"/>
      <c r="C506" s="552" t="s">
        <v>377</v>
      </c>
      <c r="D506" s="432"/>
      <c r="E506" s="431"/>
      <c r="F506" s="19"/>
      <c r="G506" s="550"/>
      <c r="H506" s="550"/>
      <c r="I506" s="550"/>
      <c r="J506" s="550"/>
    </row>
    <row r="507" spans="1:10" outlineLevel="1">
      <c r="A507" s="311"/>
      <c r="B507" s="555"/>
      <c r="C507" s="552" t="s">
        <v>1466</v>
      </c>
      <c r="D507" s="432"/>
      <c r="E507" s="431"/>
      <c r="F507" s="19"/>
      <c r="G507" s="550"/>
      <c r="H507" s="550"/>
      <c r="I507" s="550"/>
      <c r="J507" s="550"/>
    </row>
    <row r="508" spans="1:10" outlineLevel="1">
      <c r="A508" s="311"/>
      <c r="B508" s="555"/>
      <c r="C508" s="552" t="s">
        <v>1467</v>
      </c>
      <c r="D508" s="432"/>
      <c r="E508" s="431"/>
      <c r="F508" s="19"/>
      <c r="G508" s="550"/>
      <c r="H508" s="550"/>
      <c r="I508" s="550"/>
      <c r="J508" s="550"/>
    </row>
    <row r="509" spans="1:10" outlineLevel="1">
      <c r="A509" s="311"/>
      <c r="B509" s="555"/>
      <c r="C509" s="552" t="s">
        <v>1468</v>
      </c>
      <c r="D509" s="432"/>
      <c r="E509" s="431"/>
      <c r="F509" s="19"/>
      <c r="G509" s="550"/>
      <c r="H509" s="550"/>
      <c r="I509" s="550"/>
      <c r="J509" s="550"/>
    </row>
    <row r="510" spans="1:10" outlineLevel="1">
      <c r="A510" s="311"/>
      <c r="B510" s="555"/>
      <c r="C510" s="552" t="s">
        <v>1469</v>
      </c>
      <c r="D510" s="432"/>
      <c r="E510" s="431"/>
      <c r="F510" s="19"/>
      <c r="G510" s="550"/>
      <c r="H510" s="550"/>
      <c r="I510" s="550"/>
      <c r="J510" s="550"/>
    </row>
    <row r="511" spans="1:10" outlineLevel="1">
      <c r="A511" s="311"/>
      <c r="B511" s="555"/>
      <c r="C511" s="552" t="s">
        <v>382</v>
      </c>
      <c r="D511" s="432"/>
      <c r="E511" s="431"/>
      <c r="F511" s="19"/>
      <c r="G511" s="550"/>
      <c r="H511" s="550"/>
      <c r="I511" s="550"/>
      <c r="J511" s="550"/>
    </row>
    <row r="512" spans="1:10" outlineLevel="1">
      <c r="A512" s="311"/>
      <c r="B512" s="555"/>
      <c r="C512" s="552" t="s">
        <v>351</v>
      </c>
      <c r="D512" s="432"/>
      <c r="E512" s="431"/>
      <c r="F512" s="19"/>
      <c r="G512" s="550"/>
      <c r="H512" s="550"/>
      <c r="I512" s="550"/>
      <c r="J512" s="550"/>
    </row>
    <row r="513" spans="1:10" outlineLevel="1">
      <c r="A513" s="311"/>
      <c r="B513" s="555"/>
      <c r="C513" s="1098" t="s">
        <v>3622</v>
      </c>
      <c r="D513" s="432"/>
      <c r="E513" s="431"/>
      <c r="F513" s="19"/>
      <c r="G513" s="550"/>
      <c r="H513" s="550"/>
      <c r="I513" s="550"/>
      <c r="J513" s="550"/>
    </row>
    <row r="514" spans="1:10" outlineLevel="1">
      <c r="A514" s="311"/>
      <c r="B514" s="555"/>
      <c r="C514" s="1098" t="s">
        <v>1470</v>
      </c>
      <c r="D514" s="554" t="s">
        <v>219</v>
      </c>
      <c r="E514" s="137">
        <v>1</v>
      </c>
      <c r="F514" s="215"/>
      <c r="G514" s="329">
        <f>E514*F514</f>
        <v>0</v>
      </c>
      <c r="H514" s="329"/>
      <c r="I514" s="366">
        <f>G514*0</f>
        <v>0</v>
      </c>
      <c r="J514" s="331">
        <f>G514*1</f>
        <v>0</v>
      </c>
    </row>
    <row r="515" spans="1:10" outlineLevel="1">
      <c r="A515" s="311"/>
      <c r="B515" s="555"/>
      <c r="C515" s="552" t="s">
        <v>280</v>
      </c>
      <c r="D515" s="432"/>
      <c r="E515" s="431"/>
      <c r="F515" s="19"/>
      <c r="G515" s="550"/>
      <c r="H515" s="550"/>
      <c r="I515" s="550"/>
      <c r="J515" s="550"/>
    </row>
    <row r="516" spans="1:10" outlineLevel="1">
      <c r="A516" s="311"/>
      <c r="B516" s="555"/>
      <c r="C516" s="34"/>
      <c r="D516" s="432"/>
      <c r="E516" s="431"/>
      <c r="F516" s="19"/>
      <c r="G516" s="550"/>
      <c r="H516" s="550"/>
      <c r="I516" s="550"/>
      <c r="J516" s="550"/>
    </row>
    <row r="517" spans="1:10" outlineLevel="1">
      <c r="A517" s="311"/>
      <c r="B517" s="1073">
        <f>COUNT($B$10:B516)+1</f>
        <v>28</v>
      </c>
      <c r="C517" s="381" t="s">
        <v>383</v>
      </c>
      <c r="D517" s="432"/>
      <c r="E517" s="431"/>
      <c r="F517" s="19"/>
      <c r="G517" s="550"/>
      <c r="H517" s="550"/>
      <c r="I517" s="550"/>
      <c r="J517" s="550"/>
    </row>
    <row r="518" spans="1:10" outlineLevel="1">
      <c r="A518" s="311"/>
      <c r="B518" s="555"/>
      <c r="C518" s="552" t="s">
        <v>356</v>
      </c>
      <c r="D518" s="432"/>
      <c r="E518" s="431"/>
      <c r="F518" s="19"/>
      <c r="G518" s="550"/>
      <c r="H518" s="550"/>
      <c r="I518" s="550"/>
      <c r="J518" s="550"/>
    </row>
    <row r="519" spans="1:10" outlineLevel="1">
      <c r="A519" s="311"/>
      <c r="B519" s="555"/>
      <c r="C519" s="552" t="s">
        <v>379</v>
      </c>
      <c r="D519" s="432"/>
      <c r="E519" s="431"/>
      <c r="F519" s="19"/>
      <c r="G519" s="550"/>
      <c r="H519" s="550"/>
      <c r="I519" s="550"/>
      <c r="J519" s="550"/>
    </row>
    <row r="520" spans="1:10" outlineLevel="1">
      <c r="A520" s="311"/>
      <c r="B520" s="555"/>
      <c r="C520" s="552" t="s">
        <v>380</v>
      </c>
      <c r="D520" s="432"/>
      <c r="E520" s="431"/>
      <c r="F520" s="19"/>
      <c r="G520" s="550"/>
      <c r="H520" s="550"/>
      <c r="I520" s="550"/>
      <c r="J520" s="550"/>
    </row>
    <row r="521" spans="1:10" outlineLevel="1">
      <c r="A521" s="311"/>
      <c r="B521" s="555"/>
      <c r="C521" s="552" t="s">
        <v>381</v>
      </c>
      <c r="D521" s="432"/>
      <c r="E521" s="431"/>
      <c r="F521" s="19"/>
      <c r="G521" s="550"/>
      <c r="H521" s="550"/>
      <c r="I521" s="550"/>
      <c r="J521" s="550"/>
    </row>
    <row r="522" spans="1:10" outlineLevel="1">
      <c r="A522" s="311"/>
      <c r="B522" s="555"/>
      <c r="C522" s="552" t="s">
        <v>1471</v>
      </c>
      <c r="D522" s="432"/>
      <c r="E522" s="431"/>
      <c r="F522" s="19"/>
      <c r="G522" s="550"/>
      <c r="H522" s="550"/>
      <c r="I522" s="550"/>
      <c r="J522" s="550"/>
    </row>
    <row r="523" spans="1:10" outlineLevel="1">
      <c r="A523" s="311"/>
      <c r="B523" s="555"/>
      <c r="C523" s="552" t="s">
        <v>1472</v>
      </c>
      <c r="D523" s="432"/>
      <c r="E523" s="431"/>
      <c r="F523" s="19"/>
      <c r="G523" s="550"/>
      <c r="H523" s="550"/>
      <c r="I523" s="550"/>
      <c r="J523" s="550"/>
    </row>
    <row r="524" spans="1:10" outlineLevel="1">
      <c r="A524" s="311"/>
      <c r="B524" s="555"/>
      <c r="C524" s="552" t="s">
        <v>1473</v>
      </c>
      <c r="D524" s="432"/>
      <c r="E524" s="431"/>
      <c r="F524" s="19"/>
      <c r="G524" s="550"/>
      <c r="H524" s="550"/>
      <c r="I524" s="550"/>
      <c r="J524" s="550"/>
    </row>
    <row r="525" spans="1:10" outlineLevel="1">
      <c r="A525" s="311"/>
      <c r="B525" s="555"/>
      <c r="C525" s="552" t="s">
        <v>1474</v>
      </c>
      <c r="D525" s="432"/>
      <c r="E525" s="431"/>
      <c r="F525" s="19"/>
      <c r="G525" s="550"/>
      <c r="H525" s="550"/>
      <c r="I525" s="550"/>
      <c r="J525" s="550"/>
    </row>
    <row r="526" spans="1:10" outlineLevel="1">
      <c r="A526" s="311"/>
      <c r="B526" s="555"/>
      <c r="C526" s="552" t="s">
        <v>382</v>
      </c>
      <c r="D526" s="432"/>
      <c r="E526" s="431"/>
      <c r="F526" s="19"/>
      <c r="G526" s="550"/>
      <c r="H526" s="550"/>
      <c r="I526" s="550"/>
      <c r="J526" s="550"/>
    </row>
    <row r="527" spans="1:10" outlineLevel="1">
      <c r="A527" s="311"/>
      <c r="B527" s="555"/>
      <c r="C527" s="552" t="s">
        <v>351</v>
      </c>
      <c r="D527" s="432"/>
      <c r="E527" s="431"/>
      <c r="F527" s="19"/>
      <c r="G527" s="550"/>
      <c r="H527" s="550"/>
      <c r="I527" s="550"/>
      <c r="J527" s="550"/>
    </row>
    <row r="528" spans="1:10" outlineLevel="1">
      <c r="A528" s="311"/>
      <c r="B528" s="555"/>
      <c r="C528" s="1098" t="s">
        <v>3622</v>
      </c>
      <c r="D528" s="432"/>
      <c r="E528" s="431"/>
      <c r="F528" s="19"/>
      <c r="G528" s="550"/>
      <c r="H528" s="550"/>
      <c r="I528" s="550"/>
      <c r="J528" s="550"/>
    </row>
    <row r="529" spans="1:10" outlineLevel="1">
      <c r="A529" s="311"/>
      <c r="B529" s="555"/>
      <c r="C529" s="1098" t="s">
        <v>1475</v>
      </c>
      <c r="D529" s="554" t="s">
        <v>219</v>
      </c>
      <c r="E529" s="137">
        <v>1</v>
      </c>
      <c r="F529" s="215"/>
      <c r="G529" s="329">
        <f>E529*F529</f>
        <v>0</v>
      </c>
      <c r="H529" s="329"/>
      <c r="I529" s="366">
        <f>G529*0</f>
        <v>0</v>
      </c>
      <c r="J529" s="331">
        <f>G529*1</f>
        <v>0</v>
      </c>
    </row>
    <row r="530" spans="1:10" outlineLevel="1">
      <c r="A530" s="311"/>
      <c r="B530" s="555"/>
      <c r="C530" s="552" t="s">
        <v>280</v>
      </c>
      <c r="D530" s="432"/>
      <c r="E530" s="431"/>
      <c r="F530" s="19"/>
      <c r="G530" s="550"/>
      <c r="H530" s="550"/>
      <c r="I530" s="550"/>
      <c r="J530" s="550"/>
    </row>
    <row r="531" spans="1:10" outlineLevel="1">
      <c r="A531" s="311"/>
      <c r="B531" s="555"/>
      <c r="C531" s="34"/>
      <c r="D531" s="432"/>
      <c r="E531" s="431"/>
      <c r="F531" s="19"/>
      <c r="G531" s="550"/>
      <c r="H531" s="550"/>
      <c r="I531" s="550"/>
      <c r="J531" s="550"/>
    </row>
    <row r="532" spans="1:10" outlineLevel="1">
      <c r="A532" s="311"/>
      <c r="B532" s="1073">
        <f>COUNT($B$10:B531)+1</f>
        <v>29</v>
      </c>
      <c r="C532" s="381" t="s">
        <v>384</v>
      </c>
      <c r="D532" s="432"/>
      <c r="E532" s="431"/>
      <c r="F532" s="19"/>
      <c r="G532" s="550"/>
      <c r="H532" s="550"/>
      <c r="I532" s="550"/>
      <c r="J532" s="550"/>
    </row>
    <row r="533" spans="1:10" outlineLevel="1">
      <c r="A533" s="311"/>
      <c r="B533" s="555"/>
      <c r="C533" s="552" t="s">
        <v>356</v>
      </c>
      <c r="D533" s="432"/>
      <c r="E533" s="431"/>
      <c r="F533" s="19"/>
      <c r="G533" s="550"/>
      <c r="H533" s="550"/>
      <c r="I533" s="550"/>
      <c r="J533" s="550"/>
    </row>
    <row r="534" spans="1:10" outlineLevel="1">
      <c r="A534" s="311"/>
      <c r="B534" s="555"/>
      <c r="C534" s="552" t="s">
        <v>379</v>
      </c>
      <c r="D534" s="432"/>
      <c r="E534" s="431"/>
      <c r="F534" s="19"/>
      <c r="G534" s="550"/>
      <c r="H534" s="550"/>
      <c r="I534" s="550"/>
      <c r="J534" s="550"/>
    </row>
    <row r="535" spans="1:10" outlineLevel="1">
      <c r="A535" s="311"/>
      <c r="B535" s="555"/>
      <c r="C535" s="552" t="s">
        <v>380</v>
      </c>
      <c r="D535" s="432"/>
      <c r="E535" s="431"/>
      <c r="F535" s="19"/>
      <c r="G535" s="550"/>
      <c r="H535" s="550"/>
      <c r="I535" s="550"/>
      <c r="J535" s="550"/>
    </row>
    <row r="536" spans="1:10" outlineLevel="1">
      <c r="A536" s="311"/>
      <c r="B536" s="555"/>
      <c r="C536" s="552" t="s">
        <v>381</v>
      </c>
      <c r="D536" s="432"/>
      <c r="E536" s="431"/>
      <c r="F536" s="19"/>
      <c r="G536" s="550"/>
      <c r="H536" s="550"/>
      <c r="I536" s="550"/>
      <c r="J536" s="550"/>
    </row>
    <row r="537" spans="1:10" outlineLevel="1">
      <c r="A537" s="311"/>
      <c r="B537" s="555"/>
      <c r="C537" s="552" t="s">
        <v>1476</v>
      </c>
      <c r="D537" s="432"/>
      <c r="E537" s="431"/>
      <c r="F537" s="19"/>
      <c r="G537" s="550"/>
      <c r="H537" s="550"/>
      <c r="I537" s="550"/>
      <c r="J537" s="550"/>
    </row>
    <row r="538" spans="1:10" outlineLevel="1">
      <c r="A538" s="311"/>
      <c r="B538" s="555"/>
      <c r="C538" s="552" t="s">
        <v>1477</v>
      </c>
      <c r="D538" s="432"/>
      <c r="E538" s="431"/>
      <c r="F538" s="19"/>
      <c r="G538" s="550"/>
      <c r="H538" s="550"/>
      <c r="I538" s="550"/>
      <c r="J538" s="550"/>
    </row>
    <row r="539" spans="1:10" outlineLevel="1">
      <c r="A539" s="311"/>
      <c r="B539" s="555"/>
      <c r="C539" s="552" t="s">
        <v>1478</v>
      </c>
      <c r="D539" s="432"/>
      <c r="E539" s="431"/>
      <c r="F539" s="19"/>
      <c r="G539" s="550"/>
      <c r="H539" s="550"/>
      <c r="I539" s="550"/>
      <c r="J539" s="550"/>
    </row>
    <row r="540" spans="1:10" outlineLevel="1">
      <c r="A540" s="311"/>
      <c r="B540" s="555"/>
      <c r="C540" s="552" t="s">
        <v>1479</v>
      </c>
      <c r="D540" s="432"/>
      <c r="E540" s="431"/>
      <c r="F540" s="19"/>
      <c r="G540" s="550"/>
      <c r="H540" s="550"/>
      <c r="I540" s="550"/>
      <c r="J540" s="550"/>
    </row>
    <row r="541" spans="1:10" outlineLevel="1">
      <c r="A541" s="311"/>
      <c r="B541" s="555"/>
      <c r="C541" s="552" t="s">
        <v>382</v>
      </c>
      <c r="D541" s="432"/>
      <c r="E541" s="431"/>
      <c r="F541" s="19"/>
      <c r="G541" s="550"/>
      <c r="H541" s="550"/>
      <c r="I541" s="550"/>
      <c r="J541" s="550"/>
    </row>
    <row r="542" spans="1:10" outlineLevel="1">
      <c r="A542" s="311"/>
      <c r="B542" s="555"/>
      <c r="C542" s="552" t="s">
        <v>351</v>
      </c>
      <c r="D542" s="432"/>
      <c r="E542" s="431"/>
      <c r="F542" s="19"/>
      <c r="G542" s="550"/>
      <c r="H542" s="550"/>
      <c r="I542" s="550"/>
      <c r="J542" s="550"/>
    </row>
    <row r="543" spans="1:10" outlineLevel="1">
      <c r="A543" s="311"/>
      <c r="B543" s="555"/>
      <c r="C543" s="1098" t="s">
        <v>3622</v>
      </c>
      <c r="D543" s="432"/>
      <c r="E543" s="431"/>
      <c r="F543" s="19"/>
      <c r="G543" s="550"/>
      <c r="H543" s="550"/>
      <c r="I543" s="550"/>
      <c r="J543" s="550"/>
    </row>
    <row r="544" spans="1:10" outlineLevel="1">
      <c r="A544" s="311"/>
      <c r="B544" s="555"/>
      <c r="C544" s="1098" t="s">
        <v>1480</v>
      </c>
      <c r="D544" s="554" t="s">
        <v>219</v>
      </c>
      <c r="E544" s="137">
        <v>1</v>
      </c>
      <c r="F544" s="215"/>
      <c r="G544" s="329">
        <f>E544*F544</f>
        <v>0</v>
      </c>
      <c r="H544" s="329"/>
      <c r="I544" s="366">
        <f>G544*0</f>
        <v>0</v>
      </c>
      <c r="J544" s="331">
        <f>G544*1</f>
        <v>0</v>
      </c>
    </row>
    <row r="545" spans="1:10" outlineLevel="1">
      <c r="A545" s="311"/>
      <c r="B545" s="555"/>
      <c r="C545" s="552" t="s">
        <v>280</v>
      </c>
      <c r="D545" s="432"/>
      <c r="E545" s="431"/>
      <c r="F545" s="19"/>
      <c r="G545" s="550"/>
      <c r="H545" s="550"/>
      <c r="I545" s="550"/>
      <c r="J545" s="550"/>
    </row>
    <row r="546" spans="1:10" outlineLevel="1">
      <c r="A546" s="311"/>
      <c r="B546" s="555"/>
      <c r="C546" s="34"/>
      <c r="D546" s="432"/>
      <c r="E546" s="431"/>
      <c r="F546" s="19"/>
      <c r="G546" s="550"/>
      <c r="H546" s="550"/>
      <c r="I546" s="550"/>
      <c r="J546" s="550"/>
    </row>
    <row r="547" spans="1:10" outlineLevel="1">
      <c r="A547" s="311"/>
      <c r="B547" s="1073">
        <f>COUNT($B$10:B546)+1</f>
        <v>30</v>
      </c>
      <c r="C547" s="381" t="s">
        <v>1481</v>
      </c>
      <c r="D547" s="432"/>
      <c r="E547" s="431"/>
      <c r="F547" s="19"/>
      <c r="G547" s="550"/>
      <c r="H547" s="550"/>
      <c r="I547" s="550"/>
      <c r="J547" s="550"/>
    </row>
    <row r="548" spans="1:10" outlineLevel="1">
      <c r="A548" s="311"/>
      <c r="B548" s="555"/>
      <c r="C548" s="552" t="s">
        <v>379</v>
      </c>
      <c r="D548" s="432"/>
      <c r="E548" s="431"/>
      <c r="F548" s="19"/>
      <c r="G548" s="550"/>
      <c r="H548" s="550"/>
      <c r="I548" s="550"/>
      <c r="J548" s="550"/>
    </row>
    <row r="549" spans="1:10" outlineLevel="1">
      <c r="A549" s="311"/>
      <c r="B549" s="555"/>
      <c r="C549" s="552" t="s">
        <v>380</v>
      </c>
      <c r="D549" s="432"/>
      <c r="E549" s="431"/>
      <c r="F549" s="19"/>
      <c r="G549" s="550"/>
      <c r="H549" s="550"/>
      <c r="I549" s="550"/>
      <c r="J549" s="550"/>
    </row>
    <row r="550" spans="1:10" outlineLevel="1">
      <c r="A550" s="311"/>
      <c r="B550" s="555"/>
      <c r="C550" s="552" t="s">
        <v>381</v>
      </c>
      <c r="D550" s="432"/>
      <c r="E550" s="431"/>
      <c r="F550" s="19"/>
      <c r="G550" s="550"/>
      <c r="H550" s="550"/>
      <c r="I550" s="550"/>
      <c r="J550" s="550"/>
    </row>
    <row r="551" spans="1:10" outlineLevel="1">
      <c r="A551" s="311"/>
      <c r="B551" s="555"/>
      <c r="C551" s="552" t="s">
        <v>1482</v>
      </c>
      <c r="D551" s="432"/>
      <c r="E551" s="431"/>
      <c r="F551" s="19"/>
      <c r="G551" s="550"/>
      <c r="H551" s="550"/>
      <c r="I551" s="550"/>
      <c r="J551" s="550"/>
    </row>
    <row r="552" spans="1:10" outlineLevel="1">
      <c r="A552" s="311"/>
      <c r="B552" s="555"/>
      <c r="C552" s="552" t="s">
        <v>1483</v>
      </c>
      <c r="D552" s="432"/>
      <c r="E552" s="431"/>
      <c r="F552" s="19"/>
      <c r="G552" s="550"/>
      <c r="H552" s="550"/>
      <c r="I552" s="550"/>
      <c r="J552" s="550"/>
    </row>
    <row r="553" spans="1:10" outlineLevel="1">
      <c r="A553" s="311"/>
      <c r="B553" s="555"/>
      <c r="C553" s="552" t="s">
        <v>1484</v>
      </c>
      <c r="D553" s="432"/>
      <c r="E553" s="431"/>
      <c r="F553" s="19"/>
      <c r="G553" s="550"/>
      <c r="H553" s="550"/>
      <c r="I553" s="550"/>
      <c r="J553" s="550"/>
    </row>
    <row r="554" spans="1:10" outlineLevel="1">
      <c r="A554" s="311"/>
      <c r="B554" s="555"/>
      <c r="C554" s="552" t="s">
        <v>1485</v>
      </c>
      <c r="D554" s="432"/>
      <c r="E554" s="431"/>
      <c r="F554" s="19"/>
      <c r="G554" s="550"/>
      <c r="H554" s="550"/>
      <c r="I554" s="550"/>
      <c r="J554" s="550"/>
    </row>
    <row r="555" spans="1:10" outlineLevel="1">
      <c r="A555" s="311"/>
      <c r="B555" s="555"/>
      <c r="C555" s="552" t="s">
        <v>382</v>
      </c>
      <c r="D555" s="432"/>
      <c r="E555" s="431"/>
      <c r="F555" s="19"/>
      <c r="G555" s="550"/>
      <c r="H555" s="550"/>
      <c r="I555" s="550"/>
      <c r="J555" s="550"/>
    </row>
    <row r="556" spans="1:10" ht="25.5" outlineLevel="1">
      <c r="A556" s="311"/>
      <c r="B556" s="555"/>
      <c r="C556" s="552" t="s">
        <v>3621</v>
      </c>
      <c r="D556" s="432"/>
      <c r="E556" s="431"/>
      <c r="F556" s="19"/>
      <c r="G556" s="550"/>
      <c r="H556" s="550"/>
      <c r="I556" s="550"/>
      <c r="J556" s="550"/>
    </row>
    <row r="557" spans="1:10" outlineLevel="1">
      <c r="A557" s="311"/>
      <c r="B557" s="555"/>
      <c r="C557" s="552" t="s">
        <v>351</v>
      </c>
      <c r="D557" s="432"/>
      <c r="E557" s="431"/>
      <c r="F557" s="19"/>
      <c r="G557" s="550"/>
      <c r="H557" s="550"/>
      <c r="I557" s="550"/>
      <c r="J557" s="550"/>
    </row>
    <row r="558" spans="1:10" outlineLevel="1">
      <c r="A558" s="311"/>
      <c r="B558" s="555"/>
      <c r="C558" s="1098" t="s">
        <v>3622</v>
      </c>
      <c r="D558" s="432"/>
      <c r="E558" s="431"/>
      <c r="F558" s="19"/>
      <c r="G558" s="550"/>
      <c r="H558" s="550"/>
      <c r="I558" s="550"/>
      <c r="J558" s="550"/>
    </row>
    <row r="559" spans="1:10" outlineLevel="1">
      <c r="A559" s="311"/>
      <c r="B559" s="555"/>
      <c r="C559" s="1098" t="s">
        <v>1451</v>
      </c>
      <c r="D559" s="554" t="s">
        <v>219</v>
      </c>
      <c r="E559" s="137">
        <v>1</v>
      </c>
      <c r="F559" s="215"/>
      <c r="G559" s="329">
        <f>E559*F559</f>
        <v>0</v>
      </c>
      <c r="H559" s="329"/>
      <c r="I559" s="366">
        <f>G559*0</f>
        <v>0</v>
      </c>
      <c r="J559" s="331">
        <f>G559*1</f>
        <v>0</v>
      </c>
    </row>
    <row r="560" spans="1:10" outlineLevel="1">
      <c r="A560" s="311"/>
      <c r="B560" s="555"/>
      <c r="C560" s="552" t="s">
        <v>280</v>
      </c>
      <c r="D560" s="432"/>
      <c r="E560" s="431"/>
      <c r="F560" s="19"/>
      <c r="G560" s="550"/>
      <c r="H560" s="550"/>
      <c r="I560" s="550"/>
      <c r="J560" s="550"/>
    </row>
    <row r="561" spans="1:10" outlineLevel="1">
      <c r="A561" s="311"/>
      <c r="B561" s="555"/>
      <c r="C561" s="34"/>
      <c r="D561" s="432"/>
      <c r="E561" s="431"/>
      <c r="F561" s="19"/>
      <c r="G561" s="550"/>
      <c r="H561" s="550"/>
      <c r="I561" s="550"/>
      <c r="J561" s="550"/>
    </row>
    <row r="562" spans="1:10" outlineLevel="1">
      <c r="A562" s="311"/>
      <c r="B562" s="1073">
        <f>COUNT($B$10:B560)+1</f>
        <v>31</v>
      </c>
      <c r="C562" s="381" t="s">
        <v>386</v>
      </c>
      <c r="D562" s="432"/>
      <c r="E562" s="431"/>
      <c r="F562" s="19"/>
      <c r="G562" s="550"/>
      <c r="H562" s="550"/>
      <c r="I562" s="550"/>
      <c r="J562" s="550"/>
    </row>
    <row r="563" spans="1:10" ht="25.5" outlineLevel="1">
      <c r="A563" s="311"/>
      <c r="B563" s="555"/>
      <c r="C563" s="552" t="s">
        <v>3624</v>
      </c>
      <c r="D563" s="432"/>
      <c r="E563" s="431"/>
      <c r="F563" s="19"/>
      <c r="G563" s="550"/>
      <c r="H563" s="550"/>
      <c r="I563" s="550"/>
      <c r="J563" s="550"/>
    </row>
    <row r="564" spans="1:10" ht="25.5" outlineLevel="1">
      <c r="A564" s="311"/>
      <c r="B564" s="555"/>
      <c r="C564" s="552" t="s">
        <v>3625</v>
      </c>
      <c r="D564" s="432"/>
      <c r="E564" s="431"/>
      <c r="F564" s="19"/>
      <c r="G564" s="550"/>
      <c r="H564" s="550"/>
      <c r="I564" s="550"/>
      <c r="J564" s="550"/>
    </row>
    <row r="565" spans="1:10" outlineLevel="1">
      <c r="A565" s="311"/>
      <c r="B565" s="555"/>
      <c r="C565" s="552" t="s">
        <v>351</v>
      </c>
      <c r="D565" s="432"/>
      <c r="E565" s="431"/>
      <c r="F565" s="19"/>
      <c r="G565" s="550"/>
      <c r="H565" s="550"/>
      <c r="I565" s="550"/>
      <c r="J565" s="550"/>
    </row>
    <row r="566" spans="1:10" outlineLevel="1">
      <c r="A566" s="311"/>
      <c r="B566" s="555"/>
      <c r="C566" s="1098" t="s">
        <v>3626</v>
      </c>
      <c r="D566" s="432"/>
      <c r="E566" s="431"/>
      <c r="F566" s="19"/>
      <c r="G566" s="550"/>
      <c r="H566" s="550"/>
      <c r="I566" s="550"/>
      <c r="J566" s="550"/>
    </row>
    <row r="567" spans="1:10" outlineLevel="1">
      <c r="A567" s="311"/>
      <c r="B567" s="555"/>
      <c r="C567" s="1098" t="s">
        <v>3627</v>
      </c>
      <c r="D567" s="554" t="s">
        <v>219</v>
      </c>
      <c r="E567" s="137">
        <v>1</v>
      </c>
      <c r="F567" s="215"/>
      <c r="G567" s="329">
        <f>E567*F567</f>
        <v>0</v>
      </c>
      <c r="H567" s="329"/>
      <c r="I567" s="366">
        <f>G567*0</f>
        <v>0</v>
      </c>
      <c r="J567" s="331">
        <f>G567*1</f>
        <v>0</v>
      </c>
    </row>
    <row r="568" spans="1:10" outlineLevel="1">
      <c r="A568" s="311"/>
      <c r="B568" s="555"/>
      <c r="C568" s="552" t="s">
        <v>280</v>
      </c>
      <c r="D568" s="432"/>
      <c r="E568" s="431"/>
      <c r="F568" s="19"/>
      <c r="G568" s="550"/>
      <c r="H568" s="550"/>
      <c r="I568" s="550"/>
      <c r="J568" s="550"/>
    </row>
    <row r="569" spans="1:10" outlineLevel="1">
      <c r="A569" s="311"/>
      <c r="B569" s="555"/>
      <c r="C569" s="476" t="s">
        <v>3628</v>
      </c>
      <c r="D569" s="432"/>
      <c r="E569" s="431"/>
      <c r="F569" s="19"/>
      <c r="G569" s="550"/>
      <c r="H569" s="550"/>
      <c r="I569" s="550"/>
      <c r="J569" s="550"/>
    </row>
    <row r="570" spans="1:10" outlineLevel="1">
      <c r="A570" s="311"/>
      <c r="B570" s="555"/>
      <c r="C570" s="34"/>
      <c r="D570" s="432"/>
      <c r="E570" s="431"/>
      <c r="F570" s="19"/>
      <c r="G570" s="550"/>
      <c r="H570" s="550"/>
      <c r="I570" s="550"/>
      <c r="J570" s="550"/>
    </row>
    <row r="571" spans="1:10" outlineLevel="1">
      <c r="A571" s="311"/>
      <c r="B571" s="1073">
        <f>COUNT($B$10:B569)+1</f>
        <v>32</v>
      </c>
      <c r="C571" s="381" t="s">
        <v>1487</v>
      </c>
      <c r="D571" s="432"/>
      <c r="E571" s="431"/>
      <c r="F571" s="19"/>
      <c r="G571" s="550"/>
      <c r="H571" s="550"/>
      <c r="I571" s="550"/>
      <c r="J571" s="550"/>
    </row>
    <row r="572" spans="1:10" ht="25.5" outlineLevel="1">
      <c r="A572" s="311"/>
      <c r="B572" s="555"/>
      <c r="C572" s="552" t="s">
        <v>3629</v>
      </c>
      <c r="D572" s="432"/>
      <c r="E572" s="431"/>
      <c r="F572" s="19"/>
      <c r="G572" s="550"/>
      <c r="H572" s="550"/>
      <c r="I572" s="550"/>
      <c r="J572" s="550"/>
    </row>
    <row r="573" spans="1:10" ht="25.5" outlineLevel="1">
      <c r="A573" s="311"/>
      <c r="B573" s="555"/>
      <c r="C573" s="552" t="s">
        <v>1486</v>
      </c>
      <c r="D573" s="432"/>
      <c r="E573" s="431"/>
      <c r="F573" s="19"/>
      <c r="G573" s="550"/>
      <c r="H573" s="550"/>
      <c r="I573" s="550"/>
      <c r="J573" s="550"/>
    </row>
    <row r="574" spans="1:10" outlineLevel="1">
      <c r="A574" s="311"/>
      <c r="B574" s="555"/>
      <c r="C574" s="552" t="s">
        <v>351</v>
      </c>
      <c r="D574" s="432"/>
      <c r="E574" s="431"/>
      <c r="F574" s="19"/>
      <c r="G574" s="550"/>
      <c r="H574" s="550"/>
      <c r="I574" s="550"/>
      <c r="J574" s="550"/>
    </row>
    <row r="575" spans="1:10" outlineLevel="1">
      <c r="A575" s="311"/>
      <c r="B575" s="555"/>
      <c r="C575" s="1098" t="s">
        <v>3626</v>
      </c>
      <c r="D575" s="432"/>
      <c r="E575" s="431"/>
      <c r="F575" s="19"/>
      <c r="G575" s="550"/>
      <c r="H575" s="550"/>
      <c r="I575" s="550"/>
      <c r="J575" s="550"/>
    </row>
    <row r="576" spans="1:10" outlineLevel="1">
      <c r="A576" s="311"/>
      <c r="B576" s="555"/>
      <c r="C576" s="1098" t="s">
        <v>3630</v>
      </c>
      <c r="D576" s="554" t="s">
        <v>219</v>
      </c>
      <c r="E576" s="137">
        <v>1</v>
      </c>
      <c r="F576" s="215"/>
      <c r="G576" s="329">
        <f>E576*F576</f>
        <v>0</v>
      </c>
      <c r="H576" s="329"/>
      <c r="I576" s="366">
        <f>G576*0</f>
        <v>0</v>
      </c>
      <c r="J576" s="331">
        <f>G576*1</f>
        <v>0</v>
      </c>
    </row>
    <row r="577" spans="1:10" outlineLevel="1">
      <c r="A577" s="311"/>
      <c r="B577" s="555"/>
      <c r="C577" s="552" t="s">
        <v>280</v>
      </c>
      <c r="D577" s="432"/>
      <c r="E577" s="431"/>
      <c r="F577" s="19"/>
      <c r="G577" s="550"/>
      <c r="H577" s="550"/>
      <c r="I577" s="550"/>
      <c r="J577" s="550"/>
    </row>
    <row r="578" spans="1:10" outlineLevel="1">
      <c r="A578" s="311"/>
      <c r="B578" s="555"/>
      <c r="C578" s="476" t="s">
        <v>3628</v>
      </c>
      <c r="D578" s="432"/>
      <c r="E578" s="431"/>
      <c r="F578" s="19"/>
      <c r="G578" s="550"/>
      <c r="H578" s="550"/>
      <c r="I578" s="550"/>
      <c r="J578" s="550"/>
    </row>
    <row r="579" spans="1:10" outlineLevel="1">
      <c r="A579" s="311"/>
      <c r="B579" s="555"/>
      <c r="C579" s="34"/>
      <c r="D579" s="432"/>
      <c r="E579" s="431"/>
      <c r="F579" s="19"/>
      <c r="G579" s="550"/>
      <c r="H579" s="550"/>
      <c r="I579" s="550"/>
      <c r="J579" s="550"/>
    </row>
    <row r="580" spans="1:10" outlineLevel="1">
      <c r="A580" s="311"/>
      <c r="B580" s="1073">
        <f>COUNT($B$10:B579)+1</f>
        <v>33</v>
      </c>
      <c r="C580" s="381" t="s">
        <v>387</v>
      </c>
      <c r="D580" s="432"/>
      <c r="E580" s="431"/>
      <c r="F580" s="19"/>
      <c r="G580" s="550"/>
      <c r="H580" s="550"/>
      <c r="I580" s="550"/>
      <c r="J580" s="550"/>
    </row>
    <row r="581" spans="1:10" ht="38.25" outlineLevel="1">
      <c r="A581" s="311"/>
      <c r="B581" s="555"/>
      <c r="C581" s="552" t="s">
        <v>388</v>
      </c>
      <c r="D581" s="432"/>
      <c r="E581" s="431"/>
      <c r="F581" s="19"/>
      <c r="G581" s="550"/>
      <c r="H581" s="550"/>
      <c r="I581" s="550"/>
      <c r="J581" s="550"/>
    </row>
    <row r="582" spans="1:10" outlineLevel="1">
      <c r="A582" s="311"/>
      <c r="B582" s="555"/>
      <c r="C582" s="552" t="s">
        <v>1488</v>
      </c>
      <c r="D582" s="432"/>
      <c r="E582" s="431"/>
      <c r="F582" s="19"/>
      <c r="G582" s="550"/>
      <c r="H582" s="550"/>
      <c r="I582" s="550"/>
      <c r="J582" s="550"/>
    </row>
    <row r="583" spans="1:10" outlineLevel="1">
      <c r="A583" s="311"/>
      <c r="B583" s="555"/>
      <c r="C583" s="552" t="s">
        <v>351</v>
      </c>
      <c r="D583" s="432"/>
      <c r="E583" s="431"/>
      <c r="F583" s="19"/>
      <c r="G583" s="550"/>
      <c r="H583" s="550"/>
      <c r="I583" s="550"/>
      <c r="J583" s="550"/>
    </row>
    <row r="584" spans="1:10" outlineLevel="1">
      <c r="A584" s="311"/>
      <c r="B584" s="555"/>
      <c r="C584" s="1098" t="s">
        <v>3631</v>
      </c>
      <c r="D584" s="432"/>
      <c r="E584" s="431"/>
      <c r="F584" s="19"/>
      <c r="G584" s="550"/>
      <c r="H584" s="550"/>
      <c r="I584" s="550"/>
      <c r="J584" s="550"/>
    </row>
    <row r="585" spans="1:10" ht="25.5" outlineLevel="1">
      <c r="A585" s="311"/>
      <c r="B585" s="555"/>
      <c r="C585" s="1098" t="s">
        <v>3632</v>
      </c>
      <c r="D585" s="554" t="s">
        <v>219</v>
      </c>
      <c r="E585" s="137">
        <v>6</v>
      </c>
      <c r="F585" s="215"/>
      <c r="G585" s="329">
        <f>E585*F585</f>
        <v>0</v>
      </c>
      <c r="H585" s="329"/>
      <c r="I585" s="366">
        <f t="shared" ref="I585:I588" si="5">G585*0</f>
        <v>0</v>
      </c>
      <c r="J585" s="331">
        <f t="shared" ref="J585:J588" si="6">G585*1</f>
        <v>0</v>
      </c>
    </row>
    <row r="586" spans="1:10" ht="25.5" outlineLevel="1">
      <c r="A586" s="311"/>
      <c r="B586" s="555"/>
      <c r="C586" s="1098" t="s">
        <v>3633</v>
      </c>
      <c r="D586" s="554" t="s">
        <v>219</v>
      </c>
      <c r="E586" s="137">
        <v>2</v>
      </c>
      <c r="F586" s="215"/>
      <c r="G586" s="329">
        <f>E586*F586</f>
        <v>0</v>
      </c>
      <c r="H586" s="329"/>
      <c r="I586" s="366">
        <f t="shared" si="5"/>
        <v>0</v>
      </c>
      <c r="J586" s="331">
        <f t="shared" si="6"/>
        <v>0</v>
      </c>
    </row>
    <row r="587" spans="1:10" ht="25.5" outlineLevel="1">
      <c r="A587" s="311"/>
      <c r="B587" s="555"/>
      <c r="C587" s="1098" t="s">
        <v>3634</v>
      </c>
      <c r="D587" s="554" t="s">
        <v>219</v>
      </c>
      <c r="E587" s="137">
        <v>1</v>
      </c>
      <c r="F587" s="215"/>
      <c r="G587" s="329">
        <f>E587*F587</f>
        <v>0</v>
      </c>
      <c r="H587" s="329"/>
      <c r="I587" s="366">
        <f t="shared" si="5"/>
        <v>0</v>
      </c>
      <c r="J587" s="331">
        <f t="shared" si="6"/>
        <v>0</v>
      </c>
    </row>
    <row r="588" spans="1:10" ht="25.5" outlineLevel="1">
      <c r="A588" s="311"/>
      <c r="B588" s="555"/>
      <c r="C588" s="1098" t="s">
        <v>3635</v>
      </c>
      <c r="D588" s="554" t="s">
        <v>219</v>
      </c>
      <c r="E588" s="137">
        <v>2</v>
      </c>
      <c r="F588" s="215"/>
      <c r="G588" s="329">
        <f>E588*F588</f>
        <v>0</v>
      </c>
      <c r="H588" s="329"/>
      <c r="I588" s="366">
        <f t="shared" si="5"/>
        <v>0</v>
      </c>
      <c r="J588" s="331">
        <f t="shared" si="6"/>
        <v>0</v>
      </c>
    </row>
    <row r="589" spans="1:10" outlineLevel="1">
      <c r="A589" s="311"/>
      <c r="B589" s="555"/>
      <c r="C589" s="552" t="s">
        <v>280</v>
      </c>
      <c r="D589" s="432"/>
      <c r="E589" s="431"/>
      <c r="F589" s="19"/>
      <c r="G589" s="550"/>
      <c r="H589" s="550"/>
      <c r="I589" s="550"/>
      <c r="J589" s="550"/>
    </row>
    <row r="590" spans="1:10" outlineLevel="1">
      <c r="A590" s="311"/>
      <c r="B590" s="555"/>
      <c r="C590" s="476" t="s">
        <v>3628</v>
      </c>
      <c r="D590" s="432"/>
      <c r="E590" s="431"/>
      <c r="F590" s="19"/>
      <c r="G590" s="550"/>
      <c r="H590" s="550"/>
      <c r="I590" s="550"/>
      <c r="J590" s="550"/>
    </row>
    <row r="591" spans="1:10" outlineLevel="1">
      <c r="A591" s="311"/>
      <c r="B591" s="555"/>
      <c r="C591" s="34"/>
      <c r="D591" s="432"/>
      <c r="E591" s="431"/>
      <c r="F591" s="19"/>
      <c r="G591" s="550"/>
      <c r="H591" s="550"/>
      <c r="I591" s="550"/>
      <c r="J591" s="550"/>
    </row>
    <row r="592" spans="1:10" outlineLevel="1">
      <c r="A592" s="311"/>
      <c r="B592" s="1073">
        <f>COUNT($B$10:B591)+1</f>
        <v>34</v>
      </c>
      <c r="C592" s="381" t="s">
        <v>1489</v>
      </c>
      <c r="D592" s="432"/>
      <c r="E592" s="431"/>
      <c r="F592" s="19"/>
      <c r="G592" s="550"/>
      <c r="H592" s="550"/>
      <c r="I592" s="550"/>
      <c r="J592" s="550"/>
    </row>
    <row r="593" spans="1:10" ht="38.25" outlineLevel="1">
      <c r="A593" s="311"/>
      <c r="B593" s="555"/>
      <c r="C593" s="552" t="s">
        <v>1490</v>
      </c>
      <c r="D593" s="432"/>
      <c r="E593" s="431"/>
      <c r="F593" s="19"/>
      <c r="G593" s="550"/>
      <c r="H593" s="550"/>
      <c r="I593" s="550"/>
      <c r="J593" s="550"/>
    </row>
    <row r="594" spans="1:10" outlineLevel="1">
      <c r="A594" s="311"/>
      <c r="B594" s="555"/>
      <c r="C594" s="552" t="s">
        <v>1491</v>
      </c>
      <c r="D594" s="432"/>
      <c r="E594" s="431"/>
      <c r="F594" s="19"/>
      <c r="G594" s="550"/>
      <c r="H594" s="550"/>
      <c r="I594" s="550"/>
      <c r="J594" s="550"/>
    </row>
    <row r="595" spans="1:10" outlineLevel="1">
      <c r="A595" s="311"/>
      <c r="B595" s="555"/>
      <c r="C595" s="552" t="s">
        <v>1492</v>
      </c>
      <c r="D595" s="432"/>
      <c r="E595" s="431"/>
      <c r="F595" s="19"/>
      <c r="G595" s="550"/>
      <c r="H595" s="550"/>
      <c r="I595" s="550"/>
      <c r="J595" s="550"/>
    </row>
    <row r="596" spans="1:10" outlineLevel="1">
      <c r="A596" s="311"/>
      <c r="B596" s="555"/>
      <c r="C596" s="552" t="s">
        <v>1493</v>
      </c>
      <c r="D596" s="432"/>
      <c r="E596" s="431"/>
      <c r="F596" s="19"/>
      <c r="G596" s="550"/>
      <c r="H596" s="550"/>
      <c r="I596" s="550"/>
      <c r="J596" s="550"/>
    </row>
    <row r="597" spans="1:10" outlineLevel="1">
      <c r="A597" s="311"/>
      <c r="B597" s="555"/>
      <c r="C597" s="552" t="s">
        <v>1494</v>
      </c>
      <c r="D597" s="432"/>
      <c r="E597" s="431"/>
      <c r="F597" s="19"/>
      <c r="G597" s="550"/>
      <c r="H597" s="550"/>
      <c r="I597" s="550"/>
      <c r="J597" s="550"/>
    </row>
    <row r="598" spans="1:10" outlineLevel="1">
      <c r="A598" s="311"/>
      <c r="B598" s="555"/>
      <c r="C598" s="552" t="s">
        <v>351</v>
      </c>
      <c r="D598" s="432"/>
      <c r="E598" s="431"/>
      <c r="F598" s="19"/>
      <c r="G598" s="550"/>
      <c r="H598" s="550"/>
      <c r="I598" s="550"/>
      <c r="J598" s="550"/>
    </row>
    <row r="599" spans="1:10" outlineLevel="1">
      <c r="A599" s="311"/>
      <c r="B599" s="555"/>
      <c r="C599" s="1101" t="s">
        <v>3636</v>
      </c>
      <c r="D599" s="432"/>
      <c r="E599" s="431"/>
      <c r="F599" s="19"/>
      <c r="G599" s="550"/>
      <c r="H599" s="550"/>
      <c r="I599" s="550"/>
      <c r="J599" s="550"/>
    </row>
    <row r="600" spans="1:10" outlineLevel="1">
      <c r="A600" s="311"/>
      <c r="B600" s="555"/>
      <c r="C600" s="1101" t="s">
        <v>5842</v>
      </c>
      <c r="D600" s="432"/>
      <c r="E600" s="431"/>
      <c r="F600" s="19"/>
      <c r="G600" s="550"/>
      <c r="H600" s="550"/>
      <c r="I600" s="550"/>
      <c r="J600" s="550"/>
    </row>
    <row r="601" spans="1:10" ht="76.5" outlineLevel="1">
      <c r="A601" s="311"/>
      <c r="B601" s="555"/>
      <c r="C601" s="1102" t="s">
        <v>3637</v>
      </c>
      <c r="D601" s="432"/>
      <c r="E601" s="431"/>
      <c r="F601" s="19"/>
      <c r="G601" s="550"/>
      <c r="H601" s="550"/>
      <c r="I601" s="550"/>
      <c r="J601" s="550"/>
    </row>
    <row r="602" spans="1:10" outlineLevel="1">
      <c r="A602" s="311"/>
      <c r="B602" s="555"/>
      <c r="C602" s="1103"/>
      <c r="D602" s="554" t="s">
        <v>219</v>
      </c>
      <c r="E602" s="137">
        <v>1</v>
      </c>
      <c r="F602" s="215"/>
      <c r="G602" s="329">
        <f>E602*F602</f>
        <v>0</v>
      </c>
      <c r="H602" s="329"/>
      <c r="I602" s="366">
        <f>G602*0</f>
        <v>0</v>
      </c>
      <c r="J602" s="331">
        <f>G602*1</f>
        <v>0</v>
      </c>
    </row>
    <row r="603" spans="1:10" outlineLevel="1">
      <c r="A603" s="311"/>
      <c r="B603" s="555"/>
      <c r="C603" s="552" t="s">
        <v>280</v>
      </c>
      <c r="D603" s="432"/>
      <c r="E603" s="431"/>
      <c r="F603" s="19"/>
      <c r="G603" s="550"/>
      <c r="H603" s="550"/>
      <c r="I603" s="550"/>
      <c r="J603" s="550"/>
    </row>
    <row r="604" spans="1:10" outlineLevel="1">
      <c r="A604" s="311"/>
      <c r="B604" s="555"/>
      <c r="C604" s="476" t="s">
        <v>3628</v>
      </c>
      <c r="D604" s="432"/>
      <c r="E604" s="431"/>
      <c r="F604" s="19"/>
      <c r="G604" s="550"/>
      <c r="H604" s="550"/>
      <c r="I604" s="550"/>
      <c r="J604" s="550"/>
    </row>
    <row r="605" spans="1:10" outlineLevel="1">
      <c r="A605" s="311"/>
      <c r="B605" s="555"/>
      <c r="C605" s="34"/>
      <c r="D605" s="432"/>
      <c r="E605" s="431"/>
      <c r="F605" s="19"/>
      <c r="G605" s="550"/>
      <c r="H605" s="550"/>
      <c r="I605" s="550"/>
      <c r="J605" s="550"/>
    </row>
    <row r="606" spans="1:10" outlineLevel="1">
      <c r="A606" s="311"/>
      <c r="B606" s="1073">
        <f>COUNT($B$10:B604)+1</f>
        <v>35</v>
      </c>
      <c r="C606" s="381" t="s">
        <v>1489</v>
      </c>
      <c r="D606" s="432"/>
      <c r="E606" s="431"/>
      <c r="F606" s="19"/>
      <c r="G606" s="550"/>
      <c r="H606" s="550"/>
      <c r="I606" s="550"/>
      <c r="J606" s="550"/>
    </row>
    <row r="607" spans="1:10" ht="38.25" outlineLevel="1">
      <c r="A607" s="311"/>
      <c r="B607" s="555"/>
      <c r="C607" s="552" t="s">
        <v>1495</v>
      </c>
      <c r="D607" s="432"/>
      <c r="E607" s="431"/>
      <c r="F607" s="19"/>
      <c r="G607" s="550"/>
      <c r="H607" s="550"/>
      <c r="I607" s="550"/>
      <c r="J607" s="550"/>
    </row>
    <row r="608" spans="1:10" outlineLevel="1">
      <c r="A608" s="311"/>
      <c r="B608" s="555"/>
      <c r="C608" s="552" t="s">
        <v>1496</v>
      </c>
      <c r="D608" s="432"/>
      <c r="E608" s="431"/>
      <c r="F608" s="19"/>
      <c r="G608" s="550"/>
      <c r="H608" s="550"/>
      <c r="I608" s="550"/>
      <c r="J608" s="550"/>
    </row>
    <row r="609" spans="1:10" outlineLevel="1">
      <c r="A609" s="311"/>
      <c r="B609" s="555"/>
      <c r="C609" s="552" t="s">
        <v>1497</v>
      </c>
      <c r="D609" s="432"/>
      <c r="E609" s="431"/>
      <c r="F609" s="19"/>
      <c r="G609" s="550"/>
      <c r="H609" s="550"/>
      <c r="I609" s="550"/>
      <c r="J609" s="550"/>
    </row>
    <row r="610" spans="1:10" outlineLevel="1">
      <c r="A610" s="311"/>
      <c r="B610" s="555"/>
      <c r="C610" s="552" t="s">
        <v>1498</v>
      </c>
      <c r="D610" s="432"/>
      <c r="E610" s="431"/>
      <c r="F610" s="19"/>
      <c r="G610" s="550"/>
      <c r="H610" s="550"/>
      <c r="I610" s="550"/>
      <c r="J610" s="550"/>
    </row>
    <row r="611" spans="1:10" outlineLevel="1">
      <c r="A611" s="311"/>
      <c r="B611" s="555"/>
      <c r="C611" s="552" t="s">
        <v>1499</v>
      </c>
      <c r="D611" s="432"/>
      <c r="E611" s="431"/>
      <c r="F611" s="19"/>
      <c r="G611" s="550"/>
      <c r="H611" s="550"/>
      <c r="I611" s="550"/>
      <c r="J611" s="550"/>
    </row>
    <row r="612" spans="1:10" outlineLevel="1">
      <c r="A612" s="311"/>
      <c r="B612" s="555"/>
      <c r="C612" s="552" t="s">
        <v>351</v>
      </c>
      <c r="D612" s="432"/>
      <c r="E612" s="431"/>
      <c r="F612" s="19"/>
      <c r="G612" s="550"/>
      <c r="H612" s="550"/>
      <c r="I612" s="550"/>
      <c r="J612" s="550"/>
    </row>
    <row r="613" spans="1:10" outlineLevel="1">
      <c r="A613" s="311"/>
      <c r="B613" s="555"/>
      <c r="C613" s="1101" t="s">
        <v>3636</v>
      </c>
      <c r="D613" s="432"/>
      <c r="E613" s="431"/>
      <c r="F613" s="19"/>
      <c r="G613" s="550"/>
      <c r="H613" s="550"/>
      <c r="I613" s="550"/>
      <c r="J613" s="550"/>
    </row>
    <row r="614" spans="1:10" outlineLevel="1">
      <c r="A614" s="311"/>
      <c r="B614" s="555"/>
      <c r="C614" s="1101" t="s">
        <v>5842</v>
      </c>
      <c r="D614" s="432"/>
      <c r="E614" s="431"/>
      <c r="F614" s="19"/>
      <c r="G614" s="550"/>
      <c r="H614" s="550"/>
      <c r="I614" s="550"/>
      <c r="J614" s="550"/>
    </row>
    <row r="615" spans="1:10" ht="89.25" outlineLevel="1">
      <c r="A615" s="311"/>
      <c r="B615" s="555"/>
      <c r="C615" s="1102" t="s">
        <v>3638</v>
      </c>
      <c r="D615" s="432"/>
      <c r="E615" s="431"/>
      <c r="F615" s="19"/>
      <c r="G615" s="550"/>
      <c r="H615" s="550"/>
      <c r="I615" s="550"/>
      <c r="J615" s="550"/>
    </row>
    <row r="616" spans="1:10" outlineLevel="1">
      <c r="A616" s="311"/>
      <c r="B616" s="555"/>
      <c r="C616" s="1103"/>
      <c r="D616" s="554" t="s">
        <v>219</v>
      </c>
      <c r="E616" s="137">
        <v>1</v>
      </c>
      <c r="F616" s="215"/>
      <c r="G616" s="329">
        <f>E616*F616</f>
        <v>0</v>
      </c>
      <c r="H616" s="329"/>
      <c r="I616" s="366">
        <f>G616*0</f>
        <v>0</v>
      </c>
      <c r="J616" s="331">
        <f>G616*1</f>
        <v>0</v>
      </c>
    </row>
    <row r="617" spans="1:10" outlineLevel="1">
      <c r="A617" s="311"/>
      <c r="B617" s="555"/>
      <c r="C617" s="552" t="s">
        <v>280</v>
      </c>
      <c r="D617" s="432"/>
      <c r="E617" s="431"/>
      <c r="F617" s="19"/>
      <c r="G617" s="550"/>
      <c r="H617" s="550"/>
      <c r="I617" s="550"/>
      <c r="J617" s="550"/>
    </row>
    <row r="618" spans="1:10" outlineLevel="1">
      <c r="A618" s="311"/>
      <c r="B618" s="555"/>
      <c r="C618" s="476" t="s">
        <v>3628</v>
      </c>
      <c r="D618" s="432"/>
      <c r="E618" s="431"/>
      <c r="F618" s="19"/>
      <c r="G618" s="550"/>
      <c r="H618" s="550"/>
      <c r="I618" s="550"/>
      <c r="J618" s="550"/>
    </row>
    <row r="619" spans="1:10" outlineLevel="1">
      <c r="A619" s="311"/>
      <c r="B619" s="555"/>
      <c r="C619" s="34"/>
      <c r="D619" s="432"/>
      <c r="E619" s="431"/>
      <c r="F619" s="19"/>
      <c r="G619" s="550"/>
      <c r="H619" s="550"/>
      <c r="I619" s="550"/>
      <c r="J619" s="550"/>
    </row>
    <row r="620" spans="1:10" outlineLevel="1">
      <c r="A620" s="311"/>
      <c r="B620" s="1073">
        <f>COUNT($B$10:B618)+1</f>
        <v>36</v>
      </c>
      <c r="C620" s="381" t="s">
        <v>1489</v>
      </c>
      <c r="D620" s="432"/>
      <c r="E620" s="431"/>
      <c r="F620" s="19"/>
      <c r="G620" s="550"/>
      <c r="H620" s="550"/>
      <c r="I620" s="550"/>
      <c r="J620" s="550"/>
    </row>
    <row r="621" spans="1:10" ht="51" outlineLevel="1">
      <c r="A621" s="311"/>
      <c r="B621" s="555"/>
      <c r="C621" s="552" t="s">
        <v>5527</v>
      </c>
      <c r="D621" s="432"/>
      <c r="E621" s="431"/>
      <c r="F621" s="19"/>
      <c r="G621" s="550"/>
      <c r="H621" s="550"/>
      <c r="I621" s="550"/>
      <c r="J621" s="550"/>
    </row>
    <row r="622" spans="1:10" outlineLevel="1">
      <c r="A622" s="311"/>
      <c r="B622" s="555"/>
      <c r="C622" s="552" t="s">
        <v>1496</v>
      </c>
      <c r="D622" s="432"/>
      <c r="E622" s="431"/>
      <c r="F622" s="19"/>
      <c r="G622" s="550"/>
      <c r="H622" s="550"/>
      <c r="I622" s="550"/>
      <c r="J622" s="550"/>
    </row>
    <row r="623" spans="1:10" outlineLevel="1">
      <c r="A623" s="311"/>
      <c r="B623" s="555"/>
      <c r="C623" s="552" t="s">
        <v>5528</v>
      </c>
      <c r="D623" s="432"/>
      <c r="E623" s="431"/>
      <c r="F623" s="19"/>
      <c r="G623" s="550"/>
      <c r="H623" s="550"/>
      <c r="I623" s="550"/>
      <c r="J623" s="550"/>
    </row>
    <row r="624" spans="1:10" outlineLevel="1">
      <c r="A624" s="311"/>
      <c r="B624" s="555"/>
      <c r="C624" s="552" t="s">
        <v>1498</v>
      </c>
      <c r="D624" s="432"/>
      <c r="E624" s="431"/>
      <c r="F624" s="19"/>
      <c r="G624" s="550"/>
      <c r="H624" s="550"/>
      <c r="I624" s="550"/>
      <c r="J624" s="550"/>
    </row>
    <row r="625" spans="1:10" outlineLevel="1">
      <c r="A625" s="311"/>
      <c r="B625" s="555"/>
      <c r="C625" s="552" t="s">
        <v>5529</v>
      </c>
      <c r="D625" s="432"/>
      <c r="E625" s="431"/>
      <c r="F625" s="19"/>
      <c r="G625" s="550"/>
      <c r="H625" s="550"/>
      <c r="I625" s="550"/>
      <c r="J625" s="550"/>
    </row>
    <row r="626" spans="1:10" outlineLevel="1">
      <c r="A626" s="311"/>
      <c r="B626" s="555"/>
      <c r="C626" s="552" t="s">
        <v>351</v>
      </c>
      <c r="D626" s="432"/>
      <c r="E626" s="431"/>
      <c r="F626" s="19"/>
      <c r="G626" s="550"/>
      <c r="H626" s="550"/>
      <c r="I626" s="550"/>
      <c r="J626" s="550"/>
    </row>
    <row r="627" spans="1:10" outlineLevel="1">
      <c r="A627" s="311"/>
      <c r="B627" s="555"/>
      <c r="C627" s="1101" t="s">
        <v>3636</v>
      </c>
      <c r="D627" s="432"/>
      <c r="E627" s="431"/>
      <c r="F627" s="19"/>
      <c r="G627" s="550"/>
      <c r="H627" s="550"/>
      <c r="I627" s="550"/>
      <c r="J627" s="550"/>
    </row>
    <row r="628" spans="1:10" outlineLevel="1">
      <c r="A628" s="311"/>
      <c r="B628" s="555"/>
      <c r="C628" s="1101" t="s">
        <v>5842</v>
      </c>
      <c r="D628" s="432"/>
      <c r="E628" s="431"/>
      <c r="F628" s="19"/>
      <c r="G628" s="550"/>
      <c r="H628" s="550"/>
      <c r="I628" s="550"/>
      <c r="J628" s="550"/>
    </row>
    <row r="629" spans="1:10" ht="153" outlineLevel="1">
      <c r="A629" s="311"/>
      <c r="B629" s="555"/>
      <c r="C629" s="1102" t="s">
        <v>5530</v>
      </c>
      <c r="D629" s="432"/>
      <c r="E629" s="431"/>
      <c r="F629" s="19"/>
      <c r="G629" s="550"/>
      <c r="H629" s="550"/>
      <c r="I629" s="550"/>
      <c r="J629" s="550"/>
    </row>
    <row r="630" spans="1:10" outlineLevel="1">
      <c r="A630" s="311"/>
      <c r="B630" s="555"/>
      <c r="C630" s="1103"/>
      <c r="D630" s="554" t="s">
        <v>219</v>
      </c>
      <c r="E630" s="137">
        <v>1</v>
      </c>
      <c r="F630" s="215"/>
      <c r="G630" s="329">
        <f>E630*F630</f>
        <v>0</v>
      </c>
      <c r="H630" s="329"/>
      <c r="I630" s="366">
        <f>G630*0</f>
        <v>0</v>
      </c>
      <c r="J630" s="331">
        <f>G630*1</f>
        <v>0</v>
      </c>
    </row>
    <row r="631" spans="1:10" outlineLevel="1">
      <c r="A631" s="311"/>
      <c r="B631" s="555"/>
      <c r="C631" s="552" t="s">
        <v>280</v>
      </c>
      <c r="D631" s="432"/>
      <c r="E631" s="431"/>
      <c r="F631" s="19"/>
      <c r="G631" s="550"/>
      <c r="H631" s="550"/>
      <c r="I631" s="550"/>
      <c r="J631" s="550"/>
    </row>
    <row r="632" spans="1:10" outlineLevel="1">
      <c r="A632" s="311"/>
      <c r="B632" s="555"/>
      <c r="C632" s="34"/>
      <c r="D632" s="432"/>
      <c r="E632" s="431"/>
      <c r="F632" s="19"/>
      <c r="G632" s="550"/>
      <c r="H632" s="550"/>
      <c r="I632" s="550"/>
      <c r="J632" s="550"/>
    </row>
    <row r="633" spans="1:10" outlineLevel="1">
      <c r="A633" s="311"/>
      <c r="B633" s="1073">
        <f>COUNT($B$10:B631)+1</f>
        <v>37</v>
      </c>
      <c r="C633" s="381" t="s">
        <v>5531</v>
      </c>
      <c r="D633" s="432"/>
      <c r="E633" s="431"/>
      <c r="F633" s="19"/>
      <c r="G633" s="550"/>
      <c r="H633" s="550"/>
      <c r="I633" s="550"/>
      <c r="J633" s="550"/>
    </row>
    <row r="634" spans="1:10" ht="51" outlineLevel="1">
      <c r="A634" s="311"/>
      <c r="B634" s="555"/>
      <c r="C634" s="552" t="s">
        <v>5532</v>
      </c>
      <c r="D634" s="432"/>
      <c r="E634" s="431"/>
      <c r="F634" s="19"/>
      <c r="G634" s="550"/>
      <c r="H634" s="550"/>
      <c r="I634" s="550"/>
      <c r="J634" s="550"/>
    </row>
    <row r="635" spans="1:10" outlineLevel="1">
      <c r="A635" s="311"/>
      <c r="B635" s="555"/>
      <c r="C635" s="552" t="s">
        <v>5533</v>
      </c>
      <c r="D635" s="432"/>
      <c r="E635" s="431"/>
      <c r="F635" s="19"/>
      <c r="G635" s="550"/>
      <c r="H635" s="550"/>
      <c r="I635" s="550"/>
      <c r="J635" s="550"/>
    </row>
    <row r="636" spans="1:10" outlineLevel="1">
      <c r="A636" s="311"/>
      <c r="B636" s="555"/>
      <c r="C636" s="552" t="s">
        <v>5534</v>
      </c>
      <c r="D636" s="432"/>
      <c r="E636" s="431"/>
      <c r="F636" s="19"/>
      <c r="G636" s="550"/>
      <c r="H636" s="550"/>
      <c r="I636" s="550"/>
      <c r="J636" s="550"/>
    </row>
    <row r="637" spans="1:10" outlineLevel="1">
      <c r="A637" s="311"/>
      <c r="B637" s="555"/>
      <c r="C637" s="552" t="s">
        <v>5535</v>
      </c>
      <c r="D637" s="432"/>
      <c r="E637" s="431"/>
      <c r="F637" s="19"/>
      <c r="G637" s="550"/>
      <c r="H637" s="550"/>
      <c r="I637" s="550"/>
      <c r="J637" s="550"/>
    </row>
    <row r="638" spans="1:10" outlineLevel="1">
      <c r="A638" s="311"/>
      <c r="B638" s="555"/>
      <c r="C638" s="552" t="s">
        <v>1499</v>
      </c>
      <c r="D638" s="432"/>
      <c r="E638" s="431"/>
      <c r="F638" s="19"/>
      <c r="G638" s="550"/>
      <c r="H638" s="550"/>
      <c r="I638" s="550"/>
      <c r="J638" s="550"/>
    </row>
    <row r="639" spans="1:10" outlineLevel="1">
      <c r="A639" s="311"/>
      <c r="B639" s="555"/>
      <c r="C639" s="552" t="s">
        <v>351</v>
      </c>
      <c r="D639" s="432"/>
      <c r="E639" s="431"/>
      <c r="F639" s="19"/>
      <c r="G639" s="550"/>
      <c r="H639" s="550"/>
      <c r="I639" s="550"/>
      <c r="J639" s="550"/>
    </row>
    <row r="640" spans="1:10" outlineLevel="1">
      <c r="A640" s="311"/>
      <c r="B640" s="555"/>
      <c r="C640" s="1101" t="s">
        <v>3636</v>
      </c>
      <c r="D640" s="432"/>
      <c r="E640" s="431"/>
      <c r="F640" s="19"/>
      <c r="G640" s="550"/>
      <c r="H640" s="550"/>
      <c r="I640" s="550"/>
      <c r="J640" s="550"/>
    </row>
    <row r="641" spans="1:10" outlineLevel="1">
      <c r="A641" s="311"/>
      <c r="B641" s="555"/>
      <c r="C641" s="1101" t="s">
        <v>5842</v>
      </c>
      <c r="D641" s="432"/>
      <c r="E641" s="431"/>
      <c r="F641" s="19"/>
      <c r="G641" s="550"/>
      <c r="H641" s="550"/>
      <c r="I641" s="550"/>
      <c r="J641" s="550"/>
    </row>
    <row r="642" spans="1:10" ht="102" outlineLevel="1">
      <c r="A642" s="311"/>
      <c r="B642" s="555"/>
      <c r="C642" s="1102" t="s">
        <v>5536</v>
      </c>
      <c r="D642" s="432"/>
      <c r="E642" s="431"/>
      <c r="F642" s="19"/>
      <c r="G642" s="550"/>
      <c r="H642" s="550"/>
      <c r="I642" s="550"/>
      <c r="J642" s="550"/>
    </row>
    <row r="643" spans="1:10" outlineLevel="1">
      <c r="A643" s="311"/>
      <c r="B643" s="555"/>
      <c r="C643" s="1103"/>
      <c r="D643" s="554" t="s">
        <v>219</v>
      </c>
      <c r="E643" s="137">
        <v>1</v>
      </c>
      <c r="F643" s="215"/>
      <c r="G643" s="329">
        <f>E643*F643</f>
        <v>0</v>
      </c>
      <c r="H643" s="329"/>
      <c r="I643" s="366">
        <f>G643*0</f>
        <v>0</v>
      </c>
      <c r="J643" s="331">
        <f>G643*1</f>
        <v>0</v>
      </c>
    </row>
    <row r="644" spans="1:10" outlineLevel="1">
      <c r="A644" s="311"/>
      <c r="B644" s="555"/>
      <c r="C644" s="552" t="s">
        <v>280</v>
      </c>
      <c r="D644" s="432"/>
      <c r="E644" s="431"/>
      <c r="F644" s="19"/>
      <c r="G644" s="550"/>
      <c r="H644" s="550"/>
      <c r="I644" s="550"/>
      <c r="J644" s="550"/>
    </row>
    <row r="645" spans="1:10" outlineLevel="1">
      <c r="A645" s="311"/>
      <c r="B645" s="555"/>
      <c r="C645" s="34"/>
      <c r="D645" s="432"/>
      <c r="E645" s="431"/>
      <c r="F645" s="19"/>
      <c r="G645" s="550"/>
      <c r="H645" s="550"/>
      <c r="I645" s="550"/>
      <c r="J645" s="550"/>
    </row>
    <row r="646" spans="1:10" outlineLevel="1">
      <c r="A646" s="311"/>
      <c r="B646" s="1073">
        <f>COUNT($B$10:B644)+1</f>
        <v>38</v>
      </c>
      <c r="C646" s="381" t="s">
        <v>5531</v>
      </c>
      <c r="D646" s="432"/>
      <c r="E646" s="431"/>
      <c r="F646" s="19"/>
      <c r="G646" s="550"/>
      <c r="H646" s="550"/>
      <c r="I646" s="550"/>
      <c r="J646" s="550"/>
    </row>
    <row r="647" spans="1:10" ht="51" outlineLevel="1">
      <c r="A647" s="311"/>
      <c r="B647" s="555"/>
      <c r="C647" s="552" t="s">
        <v>5537</v>
      </c>
      <c r="D647" s="432"/>
      <c r="E647" s="431"/>
      <c r="F647" s="19"/>
      <c r="G647" s="550"/>
      <c r="H647" s="550"/>
      <c r="I647" s="550"/>
      <c r="J647" s="550"/>
    </row>
    <row r="648" spans="1:10" outlineLevel="1">
      <c r="A648" s="311"/>
      <c r="B648" s="555"/>
      <c r="C648" s="552" t="s">
        <v>5533</v>
      </c>
      <c r="D648" s="432"/>
      <c r="E648" s="431"/>
      <c r="F648" s="19"/>
      <c r="G648" s="550"/>
      <c r="H648" s="550"/>
      <c r="I648" s="550"/>
      <c r="J648" s="550"/>
    </row>
    <row r="649" spans="1:10" outlineLevel="1">
      <c r="A649" s="311"/>
      <c r="B649" s="555"/>
      <c r="C649" s="552" t="s">
        <v>5538</v>
      </c>
      <c r="D649" s="432"/>
      <c r="E649" s="431"/>
      <c r="F649" s="19"/>
      <c r="G649" s="550"/>
      <c r="H649" s="550"/>
      <c r="I649" s="550"/>
      <c r="J649" s="550"/>
    </row>
    <row r="650" spans="1:10" outlineLevel="1">
      <c r="A650" s="311"/>
      <c r="B650" s="555"/>
      <c r="C650" s="552" t="s">
        <v>5539</v>
      </c>
      <c r="D650" s="432"/>
      <c r="E650" s="431"/>
      <c r="F650" s="19"/>
      <c r="G650" s="550"/>
      <c r="H650" s="550"/>
      <c r="I650" s="550"/>
      <c r="J650" s="550"/>
    </row>
    <row r="651" spans="1:10" outlineLevel="1">
      <c r="A651" s="311"/>
      <c r="B651" s="555"/>
      <c r="C651" s="552" t="s">
        <v>5540</v>
      </c>
      <c r="D651" s="432"/>
      <c r="E651" s="431"/>
      <c r="F651" s="19"/>
      <c r="G651" s="550"/>
      <c r="H651" s="550"/>
      <c r="I651" s="550"/>
      <c r="J651" s="550"/>
    </row>
    <row r="652" spans="1:10" outlineLevel="1">
      <c r="A652" s="311"/>
      <c r="B652" s="555"/>
      <c r="C652" s="552" t="s">
        <v>351</v>
      </c>
      <c r="D652" s="432"/>
      <c r="E652" s="431"/>
      <c r="F652" s="19"/>
      <c r="G652" s="550"/>
      <c r="H652" s="550"/>
      <c r="I652" s="550"/>
      <c r="J652" s="550"/>
    </row>
    <row r="653" spans="1:10" outlineLevel="1">
      <c r="A653" s="311"/>
      <c r="B653" s="555"/>
      <c r="C653" s="1101" t="s">
        <v>3636</v>
      </c>
      <c r="D653" s="432"/>
      <c r="E653" s="431"/>
      <c r="F653" s="19"/>
      <c r="G653" s="550"/>
      <c r="H653" s="550"/>
      <c r="I653" s="550"/>
      <c r="J653" s="550"/>
    </row>
    <row r="654" spans="1:10" outlineLevel="1">
      <c r="A654" s="311"/>
      <c r="B654" s="555"/>
      <c r="C654" s="1101" t="s">
        <v>5842</v>
      </c>
      <c r="D654" s="432"/>
      <c r="E654" s="431"/>
      <c r="F654" s="19"/>
      <c r="G654" s="550"/>
      <c r="H654" s="550"/>
      <c r="I654" s="550"/>
      <c r="J654" s="550"/>
    </row>
    <row r="655" spans="1:10" ht="102" outlineLevel="1">
      <c r="A655" s="311"/>
      <c r="B655" s="555"/>
      <c r="C655" s="1102" t="s">
        <v>5541</v>
      </c>
      <c r="D655" s="432"/>
      <c r="E655" s="431"/>
      <c r="F655" s="19"/>
      <c r="G655" s="550"/>
      <c r="H655" s="550"/>
      <c r="I655" s="550"/>
      <c r="J655" s="550"/>
    </row>
    <row r="656" spans="1:10" outlineLevel="1">
      <c r="A656" s="311"/>
      <c r="B656" s="555"/>
      <c r="C656" s="1103"/>
      <c r="D656" s="554" t="s">
        <v>219</v>
      </c>
      <c r="E656" s="137">
        <v>1</v>
      </c>
      <c r="F656" s="215"/>
      <c r="G656" s="329">
        <f>E656*F656</f>
        <v>0</v>
      </c>
      <c r="H656" s="329"/>
      <c r="I656" s="366">
        <f>G656*0</f>
        <v>0</v>
      </c>
      <c r="J656" s="331">
        <f>G656*1</f>
        <v>0</v>
      </c>
    </row>
    <row r="657" spans="1:10" outlineLevel="1">
      <c r="A657" s="311"/>
      <c r="B657" s="555"/>
      <c r="C657" s="552" t="s">
        <v>280</v>
      </c>
      <c r="D657" s="432"/>
      <c r="E657" s="431"/>
      <c r="F657" s="19"/>
      <c r="G657" s="550"/>
      <c r="H657" s="550"/>
      <c r="I657" s="550"/>
      <c r="J657" s="550"/>
    </row>
    <row r="658" spans="1:10" outlineLevel="1">
      <c r="A658" s="311"/>
      <c r="B658" s="555"/>
      <c r="C658" s="34"/>
      <c r="D658" s="432"/>
      <c r="E658" s="431"/>
      <c r="F658" s="19"/>
      <c r="G658" s="550"/>
      <c r="H658" s="550"/>
      <c r="I658" s="550"/>
      <c r="J658" s="550"/>
    </row>
    <row r="659" spans="1:10" outlineLevel="1">
      <c r="A659" s="311"/>
      <c r="B659" s="1073">
        <f>COUNT($B$10:B657)+1</f>
        <v>39</v>
      </c>
      <c r="C659" s="381" t="s">
        <v>5531</v>
      </c>
      <c r="D659" s="432"/>
      <c r="E659" s="431"/>
      <c r="F659" s="19"/>
      <c r="G659" s="550"/>
      <c r="H659" s="550"/>
      <c r="I659" s="550"/>
      <c r="J659" s="550"/>
    </row>
    <row r="660" spans="1:10" ht="38.25" outlineLevel="1">
      <c r="A660" s="311"/>
      <c r="B660" s="555"/>
      <c r="C660" s="552" t="s">
        <v>5542</v>
      </c>
      <c r="D660" s="432"/>
      <c r="E660" s="431"/>
      <c r="F660" s="19"/>
      <c r="G660" s="550"/>
      <c r="H660" s="550"/>
      <c r="I660" s="550"/>
      <c r="J660" s="550"/>
    </row>
    <row r="661" spans="1:10" outlineLevel="1">
      <c r="A661" s="311"/>
      <c r="B661" s="555"/>
      <c r="C661" s="552" t="s">
        <v>5533</v>
      </c>
      <c r="D661" s="432"/>
      <c r="E661" s="431"/>
      <c r="F661" s="19"/>
      <c r="G661" s="550"/>
      <c r="H661" s="550"/>
      <c r="I661" s="550"/>
      <c r="J661" s="550"/>
    </row>
    <row r="662" spans="1:10" outlineLevel="1">
      <c r="A662" s="311"/>
      <c r="B662" s="555"/>
      <c r="C662" s="552" t="s">
        <v>5543</v>
      </c>
      <c r="D662" s="432"/>
      <c r="E662" s="431"/>
      <c r="F662" s="19"/>
      <c r="G662" s="550"/>
      <c r="H662" s="550"/>
      <c r="I662" s="550"/>
      <c r="J662" s="550"/>
    </row>
    <row r="663" spans="1:10" outlineLevel="1">
      <c r="A663" s="311"/>
      <c r="B663" s="555"/>
      <c r="C663" s="552" t="s">
        <v>5544</v>
      </c>
      <c r="D663" s="432"/>
      <c r="E663" s="431"/>
      <c r="F663" s="19"/>
      <c r="G663" s="550"/>
      <c r="H663" s="550"/>
      <c r="I663" s="550"/>
      <c r="J663" s="550"/>
    </row>
    <row r="664" spans="1:10" outlineLevel="1">
      <c r="A664" s="311"/>
      <c r="B664" s="555"/>
      <c r="C664" s="552" t="s">
        <v>1499</v>
      </c>
      <c r="D664" s="432"/>
      <c r="E664" s="431"/>
      <c r="F664" s="19"/>
      <c r="G664" s="550"/>
      <c r="H664" s="550"/>
      <c r="I664" s="550"/>
      <c r="J664" s="550"/>
    </row>
    <row r="665" spans="1:10" outlineLevel="1">
      <c r="A665" s="311"/>
      <c r="B665" s="555"/>
      <c r="C665" s="552" t="s">
        <v>351</v>
      </c>
      <c r="D665" s="432"/>
      <c r="E665" s="431"/>
      <c r="F665" s="19"/>
      <c r="G665" s="550"/>
      <c r="H665" s="550"/>
      <c r="I665" s="550"/>
      <c r="J665" s="550"/>
    </row>
    <row r="666" spans="1:10" outlineLevel="1">
      <c r="A666" s="311"/>
      <c r="B666" s="555"/>
      <c r="C666" s="1101" t="s">
        <v>3636</v>
      </c>
      <c r="D666" s="432"/>
      <c r="E666" s="431"/>
      <c r="F666" s="19"/>
      <c r="G666" s="550"/>
      <c r="H666" s="550"/>
      <c r="I666" s="550"/>
      <c r="J666" s="550"/>
    </row>
    <row r="667" spans="1:10" outlineLevel="1">
      <c r="A667" s="311"/>
      <c r="B667" s="555"/>
      <c r="C667" s="1101" t="s">
        <v>5842</v>
      </c>
      <c r="D667" s="432"/>
      <c r="E667" s="431"/>
      <c r="F667" s="19"/>
      <c r="G667" s="550"/>
      <c r="H667" s="550"/>
      <c r="I667" s="550"/>
      <c r="J667" s="550"/>
    </row>
    <row r="668" spans="1:10" ht="102" outlineLevel="1">
      <c r="A668" s="311"/>
      <c r="B668" s="555"/>
      <c r="C668" s="1102" t="s">
        <v>5536</v>
      </c>
      <c r="D668" s="432"/>
      <c r="E668" s="431"/>
      <c r="F668" s="19"/>
      <c r="G668" s="550"/>
      <c r="H668" s="550"/>
      <c r="I668" s="550"/>
      <c r="J668" s="550"/>
    </row>
    <row r="669" spans="1:10" outlineLevel="1">
      <c r="A669" s="311"/>
      <c r="B669" s="555"/>
      <c r="C669" s="1103"/>
      <c r="D669" s="554" t="s">
        <v>219</v>
      </c>
      <c r="E669" s="137">
        <v>1</v>
      </c>
      <c r="F669" s="215"/>
      <c r="G669" s="329">
        <f>E669*F669</f>
        <v>0</v>
      </c>
      <c r="H669" s="329"/>
      <c r="I669" s="366">
        <f>G669*0</f>
        <v>0</v>
      </c>
      <c r="J669" s="331">
        <f>G669*1</f>
        <v>0</v>
      </c>
    </row>
    <row r="670" spans="1:10" outlineLevel="1">
      <c r="A670" s="311"/>
      <c r="B670" s="555"/>
      <c r="C670" s="34"/>
      <c r="D670" s="432"/>
      <c r="E670" s="431"/>
      <c r="F670" s="19"/>
      <c r="G670" s="550"/>
      <c r="H670" s="550"/>
      <c r="I670" s="550"/>
      <c r="J670" s="550"/>
    </row>
    <row r="671" spans="1:10" outlineLevel="1">
      <c r="A671" s="311"/>
      <c r="B671" s="1073">
        <f>COUNT($B$10:B669)+1</f>
        <v>40</v>
      </c>
      <c r="C671" s="381" t="s">
        <v>5531</v>
      </c>
      <c r="D671" s="432"/>
      <c r="E671" s="431"/>
      <c r="F671" s="19"/>
      <c r="G671" s="550"/>
      <c r="H671" s="550"/>
      <c r="I671" s="550"/>
      <c r="J671" s="550"/>
    </row>
    <row r="672" spans="1:10" ht="51" outlineLevel="1">
      <c r="A672" s="311"/>
      <c r="B672" s="555"/>
      <c r="C672" s="552" t="s">
        <v>5545</v>
      </c>
      <c r="D672" s="432"/>
      <c r="E672" s="431"/>
      <c r="F672" s="19"/>
      <c r="G672" s="550"/>
      <c r="H672" s="550"/>
      <c r="I672" s="550"/>
      <c r="J672" s="550"/>
    </row>
    <row r="673" spans="1:10" outlineLevel="1">
      <c r="A673" s="311"/>
      <c r="B673" s="555"/>
      <c r="C673" s="552" t="s">
        <v>5533</v>
      </c>
      <c r="D673" s="432"/>
      <c r="E673" s="431"/>
      <c r="F673" s="19"/>
      <c r="G673" s="550"/>
      <c r="H673" s="550"/>
      <c r="I673" s="550"/>
      <c r="J673" s="550"/>
    </row>
    <row r="674" spans="1:10" outlineLevel="1">
      <c r="A674" s="311"/>
      <c r="B674" s="555"/>
      <c r="C674" s="552" t="s">
        <v>5543</v>
      </c>
      <c r="D674" s="432"/>
      <c r="E674" s="431"/>
      <c r="F674" s="19"/>
      <c r="G674" s="550"/>
      <c r="H674" s="550"/>
      <c r="I674" s="550"/>
      <c r="J674" s="550"/>
    </row>
    <row r="675" spans="1:10" outlineLevel="1">
      <c r="A675" s="311"/>
      <c r="B675" s="555"/>
      <c r="C675" s="552" t="s">
        <v>5544</v>
      </c>
      <c r="D675" s="432"/>
      <c r="E675" s="431"/>
      <c r="F675" s="19"/>
      <c r="G675" s="550"/>
      <c r="H675" s="550"/>
      <c r="I675" s="550"/>
      <c r="J675" s="550"/>
    </row>
    <row r="676" spans="1:10" outlineLevel="1">
      <c r="A676" s="311"/>
      <c r="B676" s="555"/>
      <c r="C676" s="552" t="s">
        <v>1499</v>
      </c>
      <c r="D676" s="432"/>
      <c r="E676" s="431"/>
      <c r="F676" s="19"/>
      <c r="G676" s="550"/>
      <c r="H676" s="550"/>
      <c r="I676" s="550"/>
      <c r="J676" s="550"/>
    </row>
    <row r="677" spans="1:10" outlineLevel="1">
      <c r="A677" s="311"/>
      <c r="B677" s="555"/>
      <c r="C677" s="552" t="s">
        <v>351</v>
      </c>
      <c r="D677" s="432"/>
      <c r="E677" s="431"/>
      <c r="F677" s="19"/>
      <c r="G677" s="550"/>
      <c r="H677" s="550"/>
      <c r="I677" s="550"/>
      <c r="J677" s="550"/>
    </row>
    <row r="678" spans="1:10" outlineLevel="1">
      <c r="A678" s="311"/>
      <c r="B678" s="555"/>
      <c r="C678" s="1101" t="s">
        <v>3636</v>
      </c>
      <c r="D678" s="432"/>
      <c r="E678" s="431"/>
      <c r="F678" s="19"/>
      <c r="G678" s="550"/>
      <c r="H678" s="550"/>
      <c r="I678" s="550"/>
      <c r="J678" s="550"/>
    </row>
    <row r="679" spans="1:10" outlineLevel="1">
      <c r="A679" s="311"/>
      <c r="B679" s="555"/>
      <c r="C679" s="1101" t="s">
        <v>5842</v>
      </c>
      <c r="D679" s="432"/>
      <c r="E679" s="431"/>
      <c r="F679" s="19"/>
      <c r="G679" s="550"/>
      <c r="H679" s="550"/>
      <c r="I679" s="550"/>
      <c r="J679" s="550"/>
    </row>
    <row r="680" spans="1:10" ht="102" outlineLevel="1">
      <c r="A680" s="311"/>
      <c r="B680" s="555"/>
      <c r="C680" s="1102" t="s">
        <v>5536</v>
      </c>
      <c r="D680" s="432"/>
      <c r="E680" s="431"/>
      <c r="F680" s="19"/>
      <c r="G680" s="550"/>
      <c r="H680" s="550"/>
      <c r="I680" s="550"/>
      <c r="J680" s="550"/>
    </row>
    <row r="681" spans="1:10" outlineLevel="1">
      <c r="A681" s="311"/>
      <c r="B681" s="555"/>
      <c r="C681" s="1103"/>
      <c r="D681" s="554" t="s">
        <v>219</v>
      </c>
      <c r="E681" s="137">
        <v>1</v>
      </c>
      <c r="F681" s="215"/>
      <c r="G681" s="329">
        <f>E681*F681</f>
        <v>0</v>
      </c>
      <c r="H681" s="329"/>
      <c r="I681" s="366">
        <f>G681*0</f>
        <v>0</v>
      </c>
      <c r="J681" s="331">
        <f>G681*1</f>
        <v>0</v>
      </c>
    </row>
    <row r="682" spans="1:10" outlineLevel="1">
      <c r="A682" s="311"/>
      <c r="B682" s="555"/>
      <c r="C682" s="552" t="s">
        <v>280</v>
      </c>
      <c r="D682" s="432"/>
      <c r="E682" s="431"/>
      <c r="F682" s="19"/>
      <c r="G682" s="550"/>
      <c r="H682" s="550"/>
      <c r="I682" s="550"/>
      <c r="J682" s="550"/>
    </row>
    <row r="683" spans="1:10" outlineLevel="1">
      <c r="A683" s="311"/>
      <c r="B683" s="555"/>
      <c r="C683" s="34"/>
      <c r="D683" s="432"/>
      <c r="E683" s="431"/>
      <c r="F683" s="19"/>
      <c r="G683" s="550"/>
      <c r="H683" s="550"/>
      <c r="I683" s="550"/>
      <c r="J683" s="550"/>
    </row>
    <row r="684" spans="1:10" outlineLevel="1">
      <c r="A684" s="311"/>
      <c r="B684" s="1073">
        <f>COUNT($B$10:B683)+1</f>
        <v>41</v>
      </c>
      <c r="C684" s="381" t="s">
        <v>1500</v>
      </c>
      <c r="D684" s="432"/>
      <c r="E684" s="431"/>
      <c r="F684" s="19"/>
      <c r="G684" s="550"/>
      <c r="H684" s="550"/>
      <c r="I684" s="550"/>
      <c r="J684" s="550"/>
    </row>
    <row r="685" spans="1:10" ht="25.5" outlineLevel="1">
      <c r="A685" s="311"/>
      <c r="B685" s="555"/>
      <c r="C685" s="552" t="s">
        <v>389</v>
      </c>
      <c r="D685" s="432"/>
      <c r="E685" s="431"/>
      <c r="F685" s="19"/>
      <c r="G685" s="550"/>
      <c r="H685" s="550"/>
      <c r="I685" s="550"/>
      <c r="J685" s="550"/>
    </row>
    <row r="686" spans="1:10" ht="25.5" outlineLevel="1">
      <c r="A686" s="311"/>
      <c r="B686" s="555"/>
      <c r="C686" s="552" t="s">
        <v>3639</v>
      </c>
      <c r="D686" s="432"/>
      <c r="E686" s="431"/>
      <c r="F686" s="19"/>
      <c r="G686" s="550"/>
      <c r="H686" s="550"/>
      <c r="I686" s="550"/>
      <c r="J686" s="550"/>
    </row>
    <row r="687" spans="1:10" outlineLevel="1">
      <c r="A687" s="311"/>
      <c r="B687" s="555"/>
      <c r="C687" s="552" t="s">
        <v>390</v>
      </c>
      <c r="D687" s="432"/>
      <c r="E687" s="431"/>
      <c r="F687" s="19"/>
      <c r="G687" s="550"/>
      <c r="H687" s="550"/>
      <c r="I687" s="550"/>
      <c r="J687" s="550"/>
    </row>
    <row r="688" spans="1:10" outlineLevel="1">
      <c r="A688" s="311"/>
      <c r="B688" s="555"/>
      <c r="C688" s="552" t="s">
        <v>3640</v>
      </c>
      <c r="D688" s="432"/>
      <c r="E688" s="431"/>
      <c r="F688" s="19"/>
      <c r="G688" s="550"/>
      <c r="H688" s="550"/>
      <c r="I688" s="550"/>
      <c r="J688" s="550"/>
    </row>
    <row r="689" spans="1:10" outlineLevel="1">
      <c r="A689" s="311"/>
      <c r="B689" s="555"/>
      <c r="C689" s="552" t="s">
        <v>3640</v>
      </c>
      <c r="D689" s="432"/>
      <c r="E689" s="431"/>
      <c r="F689" s="19"/>
      <c r="G689" s="550"/>
      <c r="H689" s="550"/>
      <c r="I689" s="550"/>
      <c r="J689" s="550"/>
    </row>
    <row r="690" spans="1:10" outlineLevel="1">
      <c r="A690" s="311"/>
      <c r="B690" s="555"/>
      <c r="C690" s="552" t="s">
        <v>391</v>
      </c>
      <c r="D690" s="432"/>
      <c r="E690" s="431"/>
      <c r="F690" s="19"/>
      <c r="G690" s="550"/>
      <c r="H690" s="550"/>
      <c r="I690" s="550"/>
      <c r="J690" s="550"/>
    </row>
    <row r="691" spans="1:10" outlineLevel="1">
      <c r="A691" s="311"/>
      <c r="B691" s="555"/>
      <c r="C691" s="552" t="s">
        <v>3640</v>
      </c>
      <c r="D691" s="432"/>
      <c r="E691" s="431"/>
      <c r="F691" s="19"/>
      <c r="G691" s="550"/>
      <c r="H691" s="550"/>
      <c r="I691" s="550"/>
      <c r="J691" s="550"/>
    </row>
    <row r="692" spans="1:10" outlineLevel="1">
      <c r="A692" s="311"/>
      <c r="B692" s="555"/>
      <c r="C692" s="552" t="s">
        <v>3641</v>
      </c>
      <c r="D692" s="432"/>
      <c r="E692" s="431"/>
      <c r="F692" s="19"/>
      <c r="G692" s="550"/>
      <c r="H692" s="550"/>
      <c r="I692" s="550"/>
      <c r="J692" s="550"/>
    </row>
    <row r="693" spans="1:10" outlineLevel="1">
      <c r="A693" s="311"/>
      <c r="B693" s="555"/>
      <c r="C693" s="552" t="s">
        <v>3642</v>
      </c>
      <c r="D693" s="432"/>
      <c r="E693" s="431"/>
      <c r="F693" s="19"/>
      <c r="G693" s="550"/>
      <c r="H693" s="550"/>
      <c r="I693" s="550"/>
      <c r="J693" s="550"/>
    </row>
    <row r="694" spans="1:10" ht="38.25" outlineLevel="1">
      <c r="A694" s="311"/>
      <c r="B694" s="555"/>
      <c r="C694" s="552" t="s">
        <v>3643</v>
      </c>
      <c r="D694" s="432"/>
      <c r="E694" s="431"/>
      <c r="F694" s="19"/>
      <c r="G694" s="550"/>
      <c r="H694" s="550"/>
      <c r="I694" s="550"/>
      <c r="J694" s="550"/>
    </row>
    <row r="695" spans="1:10" outlineLevel="1">
      <c r="A695" s="311"/>
      <c r="B695" s="555"/>
      <c r="C695" s="552" t="s">
        <v>3644</v>
      </c>
      <c r="D695" s="432"/>
      <c r="E695" s="431"/>
      <c r="F695" s="19"/>
      <c r="G695" s="550"/>
      <c r="H695" s="550"/>
      <c r="I695" s="550"/>
      <c r="J695" s="550"/>
    </row>
    <row r="696" spans="1:10" outlineLevel="1">
      <c r="A696" s="311"/>
      <c r="B696" s="555"/>
      <c r="C696" s="552" t="s">
        <v>392</v>
      </c>
      <c r="D696" s="432"/>
      <c r="E696" s="431"/>
      <c r="F696" s="19"/>
      <c r="G696" s="550"/>
      <c r="H696" s="550"/>
      <c r="I696" s="550"/>
      <c r="J696" s="550"/>
    </row>
    <row r="697" spans="1:10" outlineLevel="1">
      <c r="A697" s="311"/>
      <c r="B697" s="555"/>
      <c r="C697" s="552" t="s">
        <v>393</v>
      </c>
      <c r="D697" s="432"/>
      <c r="E697" s="431"/>
      <c r="F697" s="19"/>
      <c r="G697" s="550"/>
      <c r="H697" s="550"/>
      <c r="I697" s="550"/>
      <c r="J697" s="550"/>
    </row>
    <row r="698" spans="1:10" outlineLevel="1">
      <c r="A698" s="311"/>
      <c r="B698" s="555"/>
      <c r="C698" s="34" t="s">
        <v>14</v>
      </c>
      <c r="D698" s="554" t="s">
        <v>219</v>
      </c>
      <c r="E698" s="137">
        <v>2</v>
      </c>
      <c r="F698" s="215"/>
      <c r="G698" s="329">
        <f>E698*F698</f>
        <v>0</v>
      </c>
      <c r="H698" s="329"/>
      <c r="I698" s="366">
        <f>G698*0</f>
        <v>0</v>
      </c>
      <c r="J698" s="331">
        <f>G698*1</f>
        <v>0</v>
      </c>
    </row>
    <row r="699" spans="1:10" outlineLevel="1">
      <c r="A699" s="311"/>
      <c r="B699" s="555"/>
      <c r="C699" s="34"/>
      <c r="D699" s="432"/>
      <c r="E699" s="431"/>
      <c r="F699" s="19"/>
      <c r="G699" s="550"/>
      <c r="H699" s="550"/>
      <c r="I699" s="550"/>
      <c r="J699" s="550"/>
    </row>
    <row r="700" spans="1:10" outlineLevel="1">
      <c r="A700" s="311"/>
      <c r="B700" s="1073">
        <f>COUNT($B$10:B699)+1</f>
        <v>42</v>
      </c>
      <c r="C700" s="381" t="s">
        <v>1501</v>
      </c>
      <c r="D700" s="432"/>
      <c r="E700" s="431"/>
      <c r="F700" s="19"/>
      <c r="G700" s="550"/>
      <c r="H700" s="550"/>
      <c r="I700" s="550"/>
      <c r="J700" s="550"/>
    </row>
    <row r="701" spans="1:10" ht="63.75" outlineLevel="1">
      <c r="A701" s="311"/>
      <c r="B701" s="555"/>
      <c r="C701" s="552" t="s">
        <v>1502</v>
      </c>
      <c r="D701" s="432"/>
      <c r="E701" s="431"/>
      <c r="F701" s="19"/>
      <c r="G701" s="550"/>
      <c r="H701" s="550"/>
      <c r="I701" s="550"/>
      <c r="J701" s="550"/>
    </row>
    <row r="702" spans="1:10" outlineLevel="1">
      <c r="A702" s="311"/>
      <c r="B702" s="555"/>
      <c r="C702" s="1098" t="s">
        <v>394</v>
      </c>
      <c r="D702" s="554"/>
      <c r="E702" s="431"/>
      <c r="F702" s="12"/>
      <c r="G702" s="329"/>
      <c r="H702" s="329"/>
      <c r="I702" s="329"/>
      <c r="J702" s="329"/>
    </row>
    <row r="703" spans="1:10" outlineLevel="1">
      <c r="A703" s="311"/>
      <c r="B703" s="555"/>
      <c r="C703" s="1098" t="s">
        <v>395</v>
      </c>
      <c r="D703" s="1104" t="s">
        <v>396</v>
      </c>
      <c r="E703" s="137">
        <v>750</v>
      </c>
      <c r="F703" s="215"/>
      <c r="G703" s="329">
        <f>E703*F703</f>
        <v>0</v>
      </c>
      <c r="H703" s="329"/>
      <c r="I703" s="366">
        <f>G703*0</f>
        <v>0</v>
      </c>
      <c r="J703" s="331">
        <f>G703*1</f>
        <v>0</v>
      </c>
    </row>
    <row r="704" spans="1:10" outlineLevel="1">
      <c r="A704" s="311"/>
      <c r="B704" s="555"/>
      <c r="C704" s="34"/>
      <c r="D704" s="432"/>
      <c r="E704" s="431"/>
      <c r="F704" s="19"/>
      <c r="G704" s="550"/>
      <c r="H704" s="550"/>
      <c r="I704" s="550"/>
      <c r="J704" s="550"/>
    </row>
    <row r="705" spans="1:10" ht="25.5" outlineLevel="1">
      <c r="A705" s="311"/>
      <c r="B705" s="1073">
        <f>COUNT($B$10:B704)+1</f>
        <v>43</v>
      </c>
      <c r="C705" s="381" t="s">
        <v>3645</v>
      </c>
      <c r="D705" s="432"/>
      <c r="E705" s="431"/>
      <c r="F705" s="19"/>
      <c r="G705" s="550"/>
      <c r="H705" s="550"/>
      <c r="I705" s="550"/>
      <c r="J705" s="550"/>
    </row>
    <row r="706" spans="1:10" ht="38.25" outlineLevel="1">
      <c r="A706" s="311"/>
      <c r="B706" s="555"/>
      <c r="C706" s="552" t="s">
        <v>3646</v>
      </c>
      <c r="D706" s="432"/>
      <c r="E706" s="431"/>
      <c r="F706" s="19"/>
      <c r="G706" s="550"/>
      <c r="H706" s="550"/>
      <c r="I706" s="550"/>
      <c r="J706" s="550"/>
    </row>
    <row r="707" spans="1:10" outlineLevel="1">
      <c r="A707" s="311"/>
      <c r="B707" s="555"/>
      <c r="C707" s="552" t="s">
        <v>401</v>
      </c>
      <c r="D707" s="554" t="s">
        <v>264</v>
      </c>
      <c r="E707" s="137">
        <v>103</v>
      </c>
      <c r="F707" s="215"/>
      <c r="G707" s="329">
        <f t="shared" ref="G707:G715" si="7">E707*F707</f>
        <v>0</v>
      </c>
      <c r="H707" s="329"/>
      <c r="I707" s="366">
        <f t="shared" ref="I707:I715" si="8">G707*0</f>
        <v>0</v>
      </c>
      <c r="J707" s="331">
        <f t="shared" ref="J707:J715" si="9">G707*1</f>
        <v>0</v>
      </c>
    </row>
    <row r="708" spans="1:10" outlineLevel="1">
      <c r="A708" s="311"/>
      <c r="B708" s="555"/>
      <c r="C708" s="552" t="s">
        <v>402</v>
      </c>
      <c r="D708" s="554" t="s">
        <v>264</v>
      </c>
      <c r="E708" s="137">
        <v>7</v>
      </c>
      <c r="F708" s="215"/>
      <c r="G708" s="329">
        <f t="shared" si="7"/>
        <v>0</v>
      </c>
      <c r="H708" s="329"/>
      <c r="I708" s="366">
        <f t="shared" si="8"/>
        <v>0</v>
      </c>
      <c r="J708" s="331">
        <f t="shared" si="9"/>
        <v>0</v>
      </c>
    </row>
    <row r="709" spans="1:10" outlineLevel="1">
      <c r="A709" s="311"/>
      <c r="B709" s="555"/>
      <c r="C709" s="552" t="s">
        <v>489</v>
      </c>
      <c r="D709" s="554" t="s">
        <v>264</v>
      </c>
      <c r="E709" s="137">
        <v>7</v>
      </c>
      <c r="F709" s="215"/>
      <c r="G709" s="329">
        <f t="shared" si="7"/>
        <v>0</v>
      </c>
      <c r="H709" s="329"/>
      <c r="I709" s="366">
        <f t="shared" si="8"/>
        <v>0</v>
      </c>
      <c r="J709" s="331">
        <f t="shared" si="9"/>
        <v>0</v>
      </c>
    </row>
    <row r="710" spans="1:10" outlineLevel="1">
      <c r="A710" s="311"/>
      <c r="B710" s="555"/>
      <c r="C710" s="552" t="s">
        <v>403</v>
      </c>
      <c r="D710" s="554" t="s">
        <v>264</v>
      </c>
      <c r="E710" s="137">
        <v>13</v>
      </c>
      <c r="F710" s="215"/>
      <c r="G710" s="329">
        <f t="shared" si="7"/>
        <v>0</v>
      </c>
      <c r="H710" s="329"/>
      <c r="I710" s="366">
        <f t="shared" si="8"/>
        <v>0</v>
      </c>
      <c r="J710" s="331">
        <f t="shared" si="9"/>
        <v>0</v>
      </c>
    </row>
    <row r="711" spans="1:10" outlineLevel="1">
      <c r="A711" s="311"/>
      <c r="B711" s="555"/>
      <c r="C711" s="552" t="s">
        <v>404</v>
      </c>
      <c r="D711" s="554" t="s">
        <v>264</v>
      </c>
      <c r="E711" s="137">
        <v>170</v>
      </c>
      <c r="F711" s="215"/>
      <c r="G711" s="329">
        <f t="shared" si="7"/>
        <v>0</v>
      </c>
      <c r="H711" s="329"/>
      <c r="I711" s="366">
        <f t="shared" si="8"/>
        <v>0</v>
      </c>
      <c r="J711" s="331">
        <f t="shared" si="9"/>
        <v>0</v>
      </c>
    </row>
    <row r="712" spans="1:10" outlineLevel="1">
      <c r="A712" s="311"/>
      <c r="B712" s="555"/>
      <c r="C712" s="552" t="s">
        <v>405</v>
      </c>
      <c r="D712" s="554" t="s">
        <v>264</v>
      </c>
      <c r="E712" s="137">
        <v>32</v>
      </c>
      <c r="F712" s="215"/>
      <c r="G712" s="329">
        <f t="shared" si="7"/>
        <v>0</v>
      </c>
      <c r="H712" s="329"/>
      <c r="I712" s="366">
        <f t="shared" si="8"/>
        <v>0</v>
      </c>
      <c r="J712" s="331">
        <f t="shared" si="9"/>
        <v>0</v>
      </c>
    </row>
    <row r="713" spans="1:10" outlineLevel="1">
      <c r="A713" s="311"/>
      <c r="B713" s="555"/>
      <c r="C713" s="552" t="s">
        <v>406</v>
      </c>
      <c r="D713" s="554" t="s">
        <v>264</v>
      </c>
      <c r="E713" s="137">
        <v>14</v>
      </c>
      <c r="F713" s="215"/>
      <c r="G713" s="329">
        <f t="shared" si="7"/>
        <v>0</v>
      </c>
      <c r="H713" s="329"/>
      <c r="I713" s="366">
        <f t="shared" si="8"/>
        <v>0</v>
      </c>
      <c r="J713" s="331">
        <f t="shared" si="9"/>
        <v>0</v>
      </c>
    </row>
    <row r="714" spans="1:10" outlineLevel="1">
      <c r="A714" s="311"/>
      <c r="B714" s="555"/>
      <c r="C714" s="552" t="s">
        <v>1543</v>
      </c>
      <c r="D714" s="554" t="s">
        <v>264</v>
      </c>
      <c r="E714" s="137">
        <v>45</v>
      </c>
      <c r="F714" s="215"/>
      <c r="G714" s="329">
        <f t="shared" si="7"/>
        <v>0</v>
      </c>
      <c r="H714" s="329"/>
      <c r="I714" s="366">
        <f t="shared" si="8"/>
        <v>0</v>
      </c>
      <c r="J714" s="331">
        <f t="shared" si="9"/>
        <v>0</v>
      </c>
    </row>
    <row r="715" spans="1:10" outlineLevel="1">
      <c r="A715" s="311"/>
      <c r="B715" s="555"/>
      <c r="C715" s="552" t="s">
        <v>1503</v>
      </c>
      <c r="D715" s="554" t="s">
        <v>264</v>
      </c>
      <c r="E715" s="137">
        <v>20</v>
      </c>
      <c r="F715" s="215"/>
      <c r="G715" s="329">
        <f t="shared" si="7"/>
        <v>0</v>
      </c>
      <c r="H715" s="329"/>
      <c r="I715" s="366">
        <f t="shared" si="8"/>
        <v>0</v>
      </c>
      <c r="J715" s="331">
        <f t="shared" si="9"/>
        <v>0</v>
      </c>
    </row>
    <row r="716" spans="1:10" outlineLevel="1">
      <c r="A716" s="311"/>
      <c r="B716" s="480"/>
      <c r="C716" s="391"/>
      <c r="D716" s="554"/>
      <c r="E716" s="137"/>
      <c r="F716" s="12"/>
      <c r="G716" s="329"/>
      <c r="H716" s="329"/>
      <c r="I716" s="329"/>
      <c r="J716" s="329"/>
    </row>
    <row r="717" spans="1:10" outlineLevel="1">
      <c r="A717" s="311"/>
      <c r="B717" s="1105">
        <f>COUNT($B$5:B716)+1</f>
        <v>44</v>
      </c>
      <c r="C717" s="381" t="s">
        <v>490</v>
      </c>
      <c r="D717" s="554"/>
      <c r="E717" s="137"/>
      <c r="F717" s="12"/>
      <c r="G717" s="329"/>
      <c r="H717" s="329"/>
      <c r="I717" s="329"/>
      <c r="J717" s="329"/>
    </row>
    <row r="718" spans="1:10" ht="38.25" outlineLevel="1">
      <c r="A718" s="311"/>
      <c r="B718" s="480"/>
      <c r="C718" s="552" t="s">
        <v>5546</v>
      </c>
      <c r="D718" s="554"/>
      <c r="E718" s="137"/>
      <c r="F718" s="12"/>
      <c r="G718" s="329"/>
      <c r="H718" s="329"/>
      <c r="I718" s="329"/>
      <c r="J718" s="329"/>
    </row>
    <row r="719" spans="1:10" ht="38.25" outlineLevel="1">
      <c r="A719" s="311"/>
      <c r="B719" s="480"/>
      <c r="C719" s="552" t="s">
        <v>5547</v>
      </c>
      <c r="D719" s="554"/>
      <c r="E719" s="137"/>
      <c r="F719" s="12"/>
      <c r="G719" s="329"/>
      <c r="H719" s="329"/>
      <c r="I719" s="329"/>
      <c r="J719" s="329"/>
    </row>
    <row r="720" spans="1:10" outlineLevel="1">
      <c r="A720" s="311"/>
      <c r="B720" s="480"/>
      <c r="C720" s="552" t="s">
        <v>5548</v>
      </c>
      <c r="D720" s="554"/>
      <c r="E720" s="137"/>
      <c r="F720" s="12"/>
      <c r="G720" s="329"/>
      <c r="H720" s="329"/>
      <c r="I720" s="329"/>
      <c r="J720" s="329"/>
    </row>
    <row r="721" spans="1:10" outlineLevel="1">
      <c r="A721" s="311"/>
      <c r="B721" s="480"/>
      <c r="C721" s="552" t="s">
        <v>5549</v>
      </c>
      <c r="D721" s="554" t="s">
        <v>264</v>
      </c>
      <c r="E721" s="137">
        <v>3</v>
      </c>
      <c r="F721" s="215"/>
      <c r="G721" s="329">
        <f t="shared" ref="G721:G729" si="10">E721*F721</f>
        <v>0</v>
      </c>
      <c r="H721" s="329"/>
      <c r="I721" s="366">
        <f t="shared" ref="I721:I729" si="11">G721*0</f>
        <v>0</v>
      </c>
      <c r="J721" s="331">
        <f t="shared" ref="J721:J729" si="12">G721*1</f>
        <v>0</v>
      </c>
    </row>
    <row r="722" spans="1:10" outlineLevel="1">
      <c r="A722" s="311"/>
      <c r="B722" s="480"/>
      <c r="C722" s="552" t="s">
        <v>5550</v>
      </c>
      <c r="D722" s="554" t="s">
        <v>264</v>
      </c>
      <c r="E722" s="137">
        <v>7</v>
      </c>
      <c r="F722" s="215"/>
      <c r="G722" s="329">
        <f t="shared" si="10"/>
        <v>0</v>
      </c>
      <c r="H722" s="329"/>
      <c r="I722" s="366">
        <f t="shared" si="11"/>
        <v>0</v>
      </c>
      <c r="J722" s="331">
        <f t="shared" si="12"/>
        <v>0</v>
      </c>
    </row>
    <row r="723" spans="1:10" outlineLevel="1">
      <c r="A723" s="311"/>
      <c r="B723" s="480"/>
      <c r="C723" s="552" t="s">
        <v>5551</v>
      </c>
      <c r="D723" s="554" t="s">
        <v>264</v>
      </c>
      <c r="E723" s="137">
        <v>7</v>
      </c>
      <c r="F723" s="215"/>
      <c r="G723" s="329">
        <f t="shared" si="10"/>
        <v>0</v>
      </c>
      <c r="H723" s="329"/>
      <c r="I723" s="366">
        <f t="shared" si="11"/>
        <v>0</v>
      </c>
      <c r="J723" s="331">
        <f t="shared" si="12"/>
        <v>0</v>
      </c>
    </row>
    <row r="724" spans="1:10" outlineLevel="1">
      <c r="A724" s="311"/>
      <c r="B724" s="480"/>
      <c r="C724" s="552" t="s">
        <v>5552</v>
      </c>
      <c r="D724" s="554" t="s">
        <v>264</v>
      </c>
      <c r="E724" s="137">
        <v>13</v>
      </c>
      <c r="F724" s="215"/>
      <c r="G724" s="329">
        <f t="shared" si="10"/>
        <v>0</v>
      </c>
      <c r="H724" s="329"/>
      <c r="I724" s="366">
        <f t="shared" si="11"/>
        <v>0</v>
      </c>
      <c r="J724" s="331">
        <f t="shared" si="12"/>
        <v>0</v>
      </c>
    </row>
    <row r="725" spans="1:10" outlineLevel="1">
      <c r="A725" s="311"/>
      <c r="B725" s="480"/>
      <c r="C725" s="552" t="s">
        <v>5553</v>
      </c>
      <c r="D725" s="554" t="s">
        <v>264</v>
      </c>
      <c r="E725" s="137">
        <v>170</v>
      </c>
      <c r="F725" s="215"/>
      <c r="G725" s="329">
        <f t="shared" si="10"/>
        <v>0</v>
      </c>
      <c r="H725" s="329"/>
      <c r="I725" s="366">
        <f t="shared" si="11"/>
        <v>0</v>
      </c>
      <c r="J725" s="331">
        <f t="shared" si="12"/>
        <v>0</v>
      </c>
    </row>
    <row r="726" spans="1:10" outlineLevel="1">
      <c r="A726" s="311"/>
      <c r="B726" s="480"/>
      <c r="C726" s="552" t="s">
        <v>5554</v>
      </c>
      <c r="D726" s="554" t="s">
        <v>264</v>
      </c>
      <c r="E726" s="137">
        <v>32</v>
      </c>
      <c r="F726" s="215"/>
      <c r="G726" s="329">
        <f t="shared" si="10"/>
        <v>0</v>
      </c>
      <c r="H726" s="329"/>
      <c r="I726" s="366">
        <f t="shared" si="11"/>
        <v>0</v>
      </c>
      <c r="J726" s="331">
        <f t="shared" si="12"/>
        <v>0</v>
      </c>
    </row>
    <row r="727" spans="1:10" outlineLevel="1">
      <c r="A727" s="311"/>
      <c r="B727" s="480"/>
      <c r="C727" s="552" t="s">
        <v>5555</v>
      </c>
      <c r="D727" s="554" t="s">
        <v>264</v>
      </c>
      <c r="E727" s="137">
        <v>14</v>
      </c>
      <c r="F727" s="215"/>
      <c r="G727" s="329">
        <f t="shared" si="10"/>
        <v>0</v>
      </c>
      <c r="H727" s="329"/>
      <c r="I727" s="366">
        <f t="shared" si="11"/>
        <v>0</v>
      </c>
      <c r="J727" s="331">
        <f t="shared" si="12"/>
        <v>0</v>
      </c>
    </row>
    <row r="728" spans="1:10" outlineLevel="1">
      <c r="A728" s="311"/>
      <c r="B728" s="480"/>
      <c r="C728" s="552" t="s">
        <v>5556</v>
      </c>
      <c r="D728" s="554" t="s">
        <v>264</v>
      </c>
      <c r="E728" s="137">
        <v>45</v>
      </c>
      <c r="F728" s="215"/>
      <c r="G728" s="329">
        <f t="shared" si="10"/>
        <v>0</v>
      </c>
      <c r="H728" s="329"/>
      <c r="I728" s="366">
        <f t="shared" si="11"/>
        <v>0</v>
      </c>
      <c r="J728" s="331">
        <f t="shared" si="12"/>
        <v>0</v>
      </c>
    </row>
    <row r="729" spans="1:10" outlineLevel="1">
      <c r="A729" s="311"/>
      <c r="B729" s="480"/>
      <c r="C729" s="552" t="s">
        <v>5557</v>
      </c>
      <c r="D729" s="554" t="s">
        <v>264</v>
      </c>
      <c r="E729" s="137">
        <v>20</v>
      </c>
      <c r="F729" s="215"/>
      <c r="G729" s="329">
        <f t="shared" si="10"/>
        <v>0</v>
      </c>
      <c r="H729" s="329"/>
      <c r="I729" s="366">
        <f t="shared" si="11"/>
        <v>0</v>
      </c>
      <c r="J729" s="331">
        <f t="shared" si="12"/>
        <v>0</v>
      </c>
    </row>
    <row r="730" spans="1:10" outlineLevel="1">
      <c r="A730" s="311"/>
      <c r="B730" s="480"/>
      <c r="C730" s="552" t="s">
        <v>491</v>
      </c>
      <c r="D730" s="554"/>
      <c r="E730" s="137"/>
      <c r="F730" s="12"/>
      <c r="G730" s="329"/>
      <c r="H730" s="329"/>
      <c r="I730" s="329"/>
      <c r="J730" s="329"/>
    </row>
    <row r="731" spans="1:10" outlineLevel="1">
      <c r="A731" s="311"/>
      <c r="B731" s="480"/>
      <c r="C731" s="1101" t="s">
        <v>3647</v>
      </c>
      <c r="D731" s="554"/>
      <c r="E731" s="137"/>
      <c r="F731" s="12"/>
      <c r="G731" s="329"/>
      <c r="H731" s="329"/>
      <c r="I731" s="329"/>
      <c r="J731" s="329"/>
    </row>
    <row r="732" spans="1:10" outlineLevel="1">
      <c r="A732" s="311"/>
      <c r="B732" s="480"/>
      <c r="C732" s="1101" t="s">
        <v>5843</v>
      </c>
      <c r="D732" s="554"/>
      <c r="E732" s="137"/>
      <c r="F732" s="12"/>
      <c r="G732" s="329"/>
      <c r="H732" s="329"/>
      <c r="I732" s="329"/>
      <c r="J732" s="329"/>
    </row>
    <row r="733" spans="1:10" outlineLevel="1">
      <c r="A733" s="311"/>
      <c r="B733" s="480"/>
      <c r="C733" s="552" t="s">
        <v>280</v>
      </c>
      <c r="D733" s="554"/>
      <c r="E733" s="137"/>
      <c r="F733" s="12"/>
      <c r="G733" s="329"/>
      <c r="H733" s="329"/>
      <c r="I733" s="329"/>
      <c r="J733" s="329"/>
    </row>
    <row r="734" spans="1:10" outlineLevel="1">
      <c r="A734" s="311"/>
      <c r="B734" s="555"/>
      <c r="C734" s="34"/>
      <c r="D734" s="432"/>
      <c r="E734" s="431"/>
      <c r="F734" s="19"/>
      <c r="G734" s="550"/>
      <c r="H734" s="550"/>
      <c r="I734" s="550"/>
      <c r="J734" s="550"/>
    </row>
    <row r="735" spans="1:10" ht="38.25" outlineLevel="1">
      <c r="A735" s="311"/>
      <c r="B735" s="1073">
        <f>COUNT($B$10:B734)+1</f>
        <v>45</v>
      </c>
      <c r="C735" s="381" t="s">
        <v>3648</v>
      </c>
      <c r="D735" s="432"/>
      <c r="E735" s="431"/>
      <c r="F735" s="19"/>
      <c r="G735" s="550"/>
      <c r="H735" s="550"/>
      <c r="I735" s="550"/>
      <c r="J735" s="550"/>
    </row>
    <row r="736" spans="1:10" ht="38.25" outlineLevel="1">
      <c r="A736" s="311"/>
      <c r="B736" s="555"/>
      <c r="C736" s="552" t="s">
        <v>5558</v>
      </c>
      <c r="D736" s="432"/>
      <c r="E736" s="431"/>
      <c r="F736" s="19"/>
      <c r="G736" s="550"/>
      <c r="H736" s="550"/>
      <c r="I736" s="550"/>
      <c r="J736" s="550"/>
    </row>
    <row r="737" spans="1:10" outlineLevel="1">
      <c r="A737" s="311"/>
      <c r="B737" s="555"/>
      <c r="C737" s="552" t="s">
        <v>1794</v>
      </c>
      <c r="D737" s="432"/>
      <c r="E737" s="431"/>
      <c r="F737" s="19"/>
      <c r="G737" s="550"/>
      <c r="H737" s="550"/>
      <c r="I737" s="550"/>
      <c r="J737" s="550"/>
    </row>
    <row r="738" spans="1:10" outlineLevel="1">
      <c r="A738" s="311"/>
      <c r="B738" s="555"/>
      <c r="C738" s="552" t="s">
        <v>351</v>
      </c>
      <c r="D738" s="554"/>
      <c r="E738" s="137"/>
      <c r="F738" s="12"/>
      <c r="G738" s="329"/>
      <c r="H738" s="329"/>
      <c r="I738" s="329"/>
      <c r="J738" s="329"/>
    </row>
    <row r="739" spans="1:10" outlineLevel="1">
      <c r="A739" s="311"/>
      <c r="B739" s="555"/>
      <c r="C739" s="1101" t="s">
        <v>3649</v>
      </c>
      <c r="D739" s="554"/>
      <c r="E739" s="137"/>
      <c r="F739" s="12"/>
      <c r="G739" s="329"/>
      <c r="H739" s="329"/>
      <c r="I739" s="329"/>
      <c r="J739" s="329"/>
    </row>
    <row r="740" spans="1:10" outlineLevel="1">
      <c r="A740" s="311"/>
      <c r="B740" s="555"/>
      <c r="C740" s="1101" t="s">
        <v>5844</v>
      </c>
      <c r="D740" s="1106"/>
      <c r="E740" s="1107"/>
      <c r="F740" s="1039"/>
      <c r="G740" s="1192"/>
      <c r="H740" s="1192"/>
      <c r="I740" s="1192"/>
      <c r="J740" s="1192"/>
    </row>
    <row r="741" spans="1:10" outlineLevel="1">
      <c r="A741" s="311"/>
      <c r="B741" s="555"/>
      <c r="C741" s="552" t="s">
        <v>401</v>
      </c>
      <c r="D741" s="554" t="s">
        <v>264</v>
      </c>
      <c r="E741" s="137">
        <v>3</v>
      </c>
      <c r="F741" s="215"/>
      <c r="G741" s="329">
        <f t="shared" ref="G741:G749" si="13">E741*F741</f>
        <v>0</v>
      </c>
      <c r="H741" s="329"/>
      <c r="I741" s="366">
        <f t="shared" ref="I741:I749" si="14">G741*0</f>
        <v>0</v>
      </c>
      <c r="J741" s="331">
        <f t="shared" ref="J741:J749" si="15">G741*1</f>
        <v>0</v>
      </c>
    </row>
    <row r="742" spans="1:10" outlineLevel="1">
      <c r="A742" s="311"/>
      <c r="B742" s="555"/>
      <c r="C742" s="552" t="s">
        <v>402</v>
      </c>
      <c r="D742" s="554" t="s">
        <v>264</v>
      </c>
      <c r="E742" s="137">
        <v>7</v>
      </c>
      <c r="F742" s="215"/>
      <c r="G742" s="329">
        <f t="shared" si="13"/>
        <v>0</v>
      </c>
      <c r="H742" s="329"/>
      <c r="I742" s="366">
        <f t="shared" si="14"/>
        <v>0</v>
      </c>
      <c r="J742" s="331">
        <f t="shared" si="15"/>
        <v>0</v>
      </c>
    </row>
    <row r="743" spans="1:10" outlineLevel="1">
      <c r="A743" s="311"/>
      <c r="B743" s="555"/>
      <c r="C743" s="552" t="s">
        <v>489</v>
      </c>
      <c r="D743" s="554" t="s">
        <v>264</v>
      </c>
      <c r="E743" s="137">
        <v>7</v>
      </c>
      <c r="F743" s="215"/>
      <c r="G743" s="329">
        <f t="shared" si="13"/>
        <v>0</v>
      </c>
      <c r="H743" s="329"/>
      <c r="I743" s="366">
        <f t="shared" si="14"/>
        <v>0</v>
      </c>
      <c r="J743" s="331">
        <f t="shared" si="15"/>
        <v>0</v>
      </c>
    </row>
    <row r="744" spans="1:10" outlineLevel="1">
      <c r="A744" s="311"/>
      <c r="B744" s="555"/>
      <c r="C744" s="552" t="s">
        <v>403</v>
      </c>
      <c r="D744" s="554" t="s">
        <v>264</v>
      </c>
      <c r="E744" s="137">
        <v>13</v>
      </c>
      <c r="F744" s="215"/>
      <c r="G744" s="329">
        <f t="shared" si="13"/>
        <v>0</v>
      </c>
      <c r="H744" s="329"/>
      <c r="I744" s="366">
        <f t="shared" si="14"/>
        <v>0</v>
      </c>
      <c r="J744" s="331">
        <f t="shared" si="15"/>
        <v>0</v>
      </c>
    </row>
    <row r="745" spans="1:10" outlineLevel="1">
      <c r="A745" s="311"/>
      <c r="B745" s="555"/>
      <c r="C745" s="552" t="s">
        <v>404</v>
      </c>
      <c r="D745" s="554" t="s">
        <v>264</v>
      </c>
      <c r="E745" s="137">
        <v>170</v>
      </c>
      <c r="F745" s="215"/>
      <c r="G745" s="329">
        <f t="shared" si="13"/>
        <v>0</v>
      </c>
      <c r="H745" s="329"/>
      <c r="I745" s="366">
        <f t="shared" si="14"/>
        <v>0</v>
      </c>
      <c r="J745" s="331">
        <f t="shared" si="15"/>
        <v>0</v>
      </c>
    </row>
    <row r="746" spans="1:10" outlineLevel="1">
      <c r="A746" s="311"/>
      <c r="B746" s="555"/>
      <c r="C746" s="552" t="s">
        <v>405</v>
      </c>
      <c r="D746" s="554" t="s">
        <v>264</v>
      </c>
      <c r="E746" s="137">
        <v>32</v>
      </c>
      <c r="F746" s="215"/>
      <c r="G746" s="329">
        <f t="shared" si="13"/>
        <v>0</v>
      </c>
      <c r="H746" s="329"/>
      <c r="I746" s="366">
        <f t="shared" si="14"/>
        <v>0</v>
      </c>
      <c r="J746" s="331">
        <f t="shared" si="15"/>
        <v>0</v>
      </c>
    </row>
    <row r="747" spans="1:10" outlineLevel="1">
      <c r="A747" s="311"/>
      <c r="B747" s="555"/>
      <c r="C747" s="552" t="s">
        <v>406</v>
      </c>
      <c r="D747" s="554" t="s">
        <v>264</v>
      </c>
      <c r="E747" s="137">
        <v>14</v>
      </c>
      <c r="F747" s="215"/>
      <c r="G747" s="329">
        <f t="shared" si="13"/>
        <v>0</v>
      </c>
      <c r="H747" s="329"/>
      <c r="I747" s="366">
        <f t="shared" si="14"/>
        <v>0</v>
      </c>
      <c r="J747" s="331">
        <f t="shared" si="15"/>
        <v>0</v>
      </c>
    </row>
    <row r="748" spans="1:10" outlineLevel="1">
      <c r="A748" s="311"/>
      <c r="B748" s="555"/>
      <c r="C748" s="552" t="s">
        <v>1543</v>
      </c>
      <c r="D748" s="554" t="s">
        <v>264</v>
      </c>
      <c r="E748" s="137">
        <v>45</v>
      </c>
      <c r="F748" s="215"/>
      <c r="G748" s="329">
        <f t="shared" si="13"/>
        <v>0</v>
      </c>
      <c r="H748" s="329"/>
      <c r="I748" s="366">
        <f t="shared" si="14"/>
        <v>0</v>
      </c>
      <c r="J748" s="331">
        <f t="shared" si="15"/>
        <v>0</v>
      </c>
    </row>
    <row r="749" spans="1:10" outlineLevel="1">
      <c r="A749" s="311"/>
      <c r="B749" s="555"/>
      <c r="C749" s="552" t="s">
        <v>1503</v>
      </c>
      <c r="D749" s="554" t="s">
        <v>264</v>
      </c>
      <c r="E749" s="137">
        <v>20</v>
      </c>
      <c r="F749" s="215"/>
      <c r="G749" s="329">
        <f t="shared" si="13"/>
        <v>0</v>
      </c>
      <c r="H749" s="329"/>
      <c r="I749" s="366">
        <f t="shared" si="14"/>
        <v>0</v>
      </c>
      <c r="J749" s="331">
        <f t="shared" si="15"/>
        <v>0</v>
      </c>
    </row>
    <row r="750" spans="1:10" outlineLevel="1">
      <c r="A750" s="311"/>
      <c r="B750" s="555"/>
      <c r="C750" s="552" t="s">
        <v>280</v>
      </c>
      <c r="D750" s="1106"/>
      <c r="E750" s="1107"/>
      <c r="F750" s="1039"/>
      <c r="G750" s="1192"/>
      <c r="H750" s="1192"/>
      <c r="I750" s="1192"/>
      <c r="J750" s="1192"/>
    </row>
    <row r="751" spans="1:10" outlineLevel="1">
      <c r="A751" s="311"/>
      <c r="B751" s="555"/>
      <c r="C751" s="317"/>
      <c r="D751" s="411"/>
      <c r="E751" s="433"/>
      <c r="F751" s="3"/>
      <c r="G751" s="317"/>
      <c r="H751" s="317"/>
      <c r="I751" s="317"/>
      <c r="J751" s="317"/>
    </row>
    <row r="752" spans="1:10" outlineLevel="1">
      <c r="A752" s="311"/>
      <c r="B752" s="1073">
        <f>COUNT($B$10:B751)+1</f>
        <v>46</v>
      </c>
      <c r="C752" s="381" t="s">
        <v>407</v>
      </c>
      <c r="D752" s="554"/>
      <c r="E752" s="137"/>
      <c r="F752" s="12"/>
      <c r="G752" s="329"/>
      <c r="H752" s="329"/>
      <c r="I752" s="329"/>
      <c r="J752" s="329"/>
    </row>
    <row r="753" spans="1:10" ht="25.5" outlineLevel="1">
      <c r="A753" s="311"/>
      <c r="B753" s="430"/>
      <c r="C753" s="391" t="s">
        <v>3650</v>
      </c>
      <c r="D753" s="554" t="s">
        <v>219</v>
      </c>
      <c r="E753" s="137">
        <v>16</v>
      </c>
      <c r="F753" s="215"/>
      <c r="G753" s="329">
        <f>E753*F753</f>
        <v>0</v>
      </c>
      <c r="H753" s="329"/>
      <c r="I753" s="366">
        <f>G753*0</f>
        <v>0</v>
      </c>
      <c r="J753" s="331">
        <f>G753*1</f>
        <v>0</v>
      </c>
    </row>
    <row r="754" spans="1:10" outlineLevel="1">
      <c r="A754" s="311"/>
      <c r="B754" s="430"/>
      <c r="C754" s="391"/>
      <c r="D754" s="554"/>
      <c r="E754" s="137"/>
      <c r="G754" s="329"/>
      <c r="H754" s="329"/>
      <c r="I754" s="329"/>
      <c r="J754" s="329"/>
    </row>
    <row r="755" spans="1:10" outlineLevel="1">
      <c r="A755" s="311"/>
      <c r="B755" s="1073">
        <f>COUNT($B$10:B754)+1</f>
        <v>47</v>
      </c>
      <c r="C755" s="381" t="s">
        <v>5559</v>
      </c>
      <c r="D755" s="432"/>
      <c r="E755" s="431"/>
      <c r="F755" s="19"/>
      <c r="G755" s="550"/>
      <c r="H755" s="550"/>
      <c r="I755" s="550"/>
      <c r="J755" s="550"/>
    </row>
    <row r="756" spans="1:10" ht="25.5" outlineLevel="1">
      <c r="A756" s="311"/>
      <c r="B756" s="430"/>
      <c r="C756" s="552" t="s">
        <v>5560</v>
      </c>
      <c r="D756" s="432"/>
      <c r="E756" s="431"/>
      <c r="F756" s="19"/>
      <c r="G756" s="550"/>
      <c r="H756" s="550"/>
      <c r="I756" s="550"/>
      <c r="J756" s="550"/>
    </row>
    <row r="757" spans="1:10" outlineLevel="1">
      <c r="A757" s="311"/>
      <c r="B757" s="430"/>
      <c r="C757" s="552" t="s">
        <v>351</v>
      </c>
      <c r="D757" s="554"/>
      <c r="E757" s="137"/>
      <c r="F757" s="12"/>
      <c r="G757" s="329"/>
      <c r="H757" s="329"/>
      <c r="I757" s="329"/>
      <c r="J757" s="329"/>
    </row>
    <row r="758" spans="1:10" outlineLevel="1">
      <c r="A758" s="311"/>
      <c r="B758" s="430"/>
      <c r="C758" s="1101" t="s">
        <v>5561</v>
      </c>
      <c r="D758" s="554"/>
      <c r="E758" s="137"/>
      <c r="F758" s="12"/>
      <c r="G758" s="329"/>
      <c r="H758" s="329"/>
      <c r="I758" s="329"/>
      <c r="J758" s="329"/>
    </row>
    <row r="759" spans="1:10" outlineLevel="1">
      <c r="A759" s="311"/>
      <c r="B759" s="430"/>
      <c r="C759" s="1101" t="s">
        <v>5845</v>
      </c>
      <c r="D759" s="1106"/>
      <c r="E759" s="1108"/>
      <c r="F759" s="1039"/>
      <c r="G759" s="1192"/>
      <c r="H759" s="1192"/>
      <c r="I759" s="1192"/>
      <c r="J759" s="1192"/>
    </row>
    <row r="760" spans="1:10" outlineLevel="1">
      <c r="A760" s="311"/>
      <c r="B760" s="430"/>
      <c r="C760" s="552" t="s">
        <v>401</v>
      </c>
      <c r="D760" s="554" t="s">
        <v>133</v>
      </c>
      <c r="E760" s="137">
        <v>10</v>
      </c>
      <c r="F760" s="215"/>
      <c r="G760" s="329">
        <f t="shared" ref="G760" si="16">E760*F760</f>
        <v>0</v>
      </c>
      <c r="H760" s="329"/>
      <c r="I760" s="366">
        <f>G760*0</f>
        <v>0</v>
      </c>
      <c r="J760" s="331">
        <f>G760*1</f>
        <v>0</v>
      </c>
    </row>
    <row r="761" spans="1:10" outlineLevel="1">
      <c r="A761" s="311"/>
      <c r="B761" s="430"/>
      <c r="C761" s="552" t="s">
        <v>280</v>
      </c>
      <c r="D761" s="1106"/>
      <c r="E761" s="1108"/>
      <c r="F761" s="1039"/>
      <c r="G761" s="1192"/>
      <c r="H761" s="1192"/>
      <c r="I761" s="1192"/>
      <c r="J761" s="1192"/>
    </row>
    <row r="762" spans="1:10" outlineLevel="1">
      <c r="A762" s="311"/>
      <c r="B762" s="430"/>
      <c r="C762" s="391"/>
      <c r="H762" s="1193"/>
      <c r="I762" s="1193"/>
      <c r="J762" s="1193"/>
    </row>
    <row r="763" spans="1:10" outlineLevel="1">
      <c r="A763" s="311"/>
      <c r="B763" s="1073">
        <f>COUNT($B$10:B762)+1</f>
        <v>48</v>
      </c>
      <c r="C763" s="381" t="s">
        <v>3651</v>
      </c>
      <c r="D763" s="554"/>
      <c r="E763" s="137"/>
      <c r="F763" s="12"/>
      <c r="G763" s="329"/>
      <c r="H763" s="329"/>
      <c r="I763" s="329"/>
      <c r="J763" s="329"/>
    </row>
    <row r="764" spans="1:10" ht="25.5" outlineLevel="1">
      <c r="A764" s="311"/>
      <c r="B764" s="430"/>
      <c r="C764" s="391" t="s">
        <v>3652</v>
      </c>
      <c r="D764" s="554"/>
      <c r="E764" s="137"/>
      <c r="F764" s="12"/>
      <c r="G764" s="329"/>
      <c r="H764" s="329"/>
      <c r="I764" s="329"/>
      <c r="J764" s="329"/>
    </row>
    <row r="765" spans="1:10" outlineLevel="1">
      <c r="A765" s="311"/>
      <c r="B765" s="430"/>
      <c r="C765" s="391" t="s">
        <v>402</v>
      </c>
      <c r="D765" s="554" t="s">
        <v>133</v>
      </c>
      <c r="E765" s="137">
        <v>2</v>
      </c>
      <c r="F765" s="215"/>
      <c r="G765" s="329">
        <f>E765*F765</f>
        <v>0</v>
      </c>
      <c r="H765" s="329"/>
      <c r="I765" s="366">
        <f>G765*0</f>
        <v>0</v>
      </c>
      <c r="J765" s="331">
        <f>G765*1</f>
        <v>0</v>
      </c>
    </row>
    <row r="766" spans="1:10" outlineLevel="1">
      <c r="A766" s="311"/>
      <c r="B766" s="430"/>
      <c r="C766" s="391"/>
      <c r="D766" s="554"/>
      <c r="E766" s="137"/>
      <c r="F766" s="12"/>
      <c r="G766" s="329"/>
      <c r="H766" s="329"/>
      <c r="I766" s="329"/>
      <c r="J766" s="329"/>
    </row>
    <row r="767" spans="1:10" outlineLevel="1">
      <c r="A767" s="311"/>
      <c r="B767" s="1073">
        <f>COUNT($B$10:B766)+1</f>
        <v>49</v>
      </c>
      <c r="C767" s="381" t="s">
        <v>3653</v>
      </c>
      <c r="D767" s="554"/>
      <c r="E767" s="137"/>
      <c r="F767" s="12"/>
      <c r="G767" s="329"/>
      <c r="H767" s="329"/>
      <c r="I767" s="329"/>
      <c r="J767" s="329"/>
    </row>
    <row r="768" spans="1:10" ht="25.5" outlineLevel="1">
      <c r="A768" s="311"/>
      <c r="B768" s="430"/>
      <c r="C768" s="391" t="s">
        <v>3654</v>
      </c>
      <c r="D768" s="554"/>
      <c r="E768" s="137"/>
      <c r="F768" s="12"/>
      <c r="G768" s="329"/>
      <c r="H768" s="329"/>
      <c r="I768" s="329"/>
      <c r="J768" s="329"/>
    </row>
    <row r="769" spans="1:10" outlineLevel="1">
      <c r="A769" s="311"/>
      <c r="B769" s="430"/>
      <c r="C769" s="391" t="s">
        <v>401</v>
      </c>
      <c r="D769" s="554" t="s">
        <v>133</v>
      </c>
      <c r="E769" s="137">
        <v>9</v>
      </c>
      <c r="F769" s="215"/>
      <c r="G769" s="329">
        <f>E769*F769</f>
        <v>0</v>
      </c>
      <c r="H769" s="329"/>
      <c r="I769" s="366">
        <f t="shared" ref="I769:I770" si="17">G769*0</f>
        <v>0</v>
      </c>
      <c r="J769" s="331">
        <f t="shared" ref="J769:J770" si="18">G769*1</f>
        <v>0</v>
      </c>
    </row>
    <row r="770" spans="1:10" outlineLevel="1">
      <c r="A770" s="311"/>
      <c r="B770" s="430"/>
      <c r="C770" s="391" t="s">
        <v>402</v>
      </c>
      <c r="D770" s="554" t="s">
        <v>133</v>
      </c>
      <c r="E770" s="137">
        <v>3</v>
      </c>
      <c r="F770" s="215"/>
      <c r="G770" s="329">
        <f>E770*F770</f>
        <v>0</v>
      </c>
      <c r="H770" s="329"/>
      <c r="I770" s="366">
        <f t="shared" si="17"/>
        <v>0</v>
      </c>
      <c r="J770" s="331">
        <f t="shared" si="18"/>
        <v>0</v>
      </c>
    </row>
    <row r="771" spans="1:10" outlineLevel="1">
      <c r="A771" s="311"/>
      <c r="B771" s="430"/>
      <c r="C771" s="391"/>
      <c r="D771" s="554"/>
      <c r="E771" s="137"/>
      <c r="F771" s="12"/>
      <c r="G771" s="329"/>
      <c r="H771" s="329"/>
      <c r="I771" s="329"/>
      <c r="J771" s="329"/>
    </row>
    <row r="772" spans="1:10" outlineLevel="1">
      <c r="A772" s="311"/>
      <c r="B772" s="1073">
        <f>COUNT($B$10:B771)+1</f>
        <v>50</v>
      </c>
      <c r="C772" s="381" t="s">
        <v>408</v>
      </c>
      <c r="D772" s="432"/>
      <c r="E772" s="431"/>
      <c r="F772" s="19"/>
      <c r="G772" s="550"/>
      <c r="H772" s="550"/>
      <c r="I772" s="550"/>
      <c r="J772" s="550"/>
    </row>
    <row r="773" spans="1:10" ht="38.25" outlineLevel="1">
      <c r="A773" s="311"/>
      <c r="B773" s="555"/>
      <c r="C773" s="552" t="s">
        <v>1504</v>
      </c>
      <c r="D773" s="432"/>
      <c r="E773" s="431"/>
      <c r="F773" s="19"/>
      <c r="G773" s="550"/>
      <c r="H773" s="550"/>
      <c r="I773" s="550"/>
      <c r="J773" s="550"/>
    </row>
    <row r="774" spans="1:10" ht="38.25" outlineLevel="1">
      <c r="A774" s="311"/>
      <c r="B774" s="555"/>
      <c r="C774" s="552" t="s">
        <v>1505</v>
      </c>
      <c r="D774" s="432"/>
      <c r="E774" s="431"/>
      <c r="F774" s="19"/>
      <c r="G774" s="550"/>
      <c r="H774" s="550"/>
      <c r="I774" s="550"/>
      <c r="J774" s="550"/>
    </row>
    <row r="775" spans="1:10" ht="25.5" outlineLevel="1">
      <c r="A775" s="311"/>
      <c r="B775" s="555"/>
      <c r="C775" s="552" t="s">
        <v>1506</v>
      </c>
      <c r="D775" s="432"/>
      <c r="E775" s="431"/>
      <c r="F775" s="19"/>
      <c r="G775" s="550"/>
      <c r="H775" s="550"/>
      <c r="I775" s="550"/>
      <c r="J775" s="550"/>
    </row>
    <row r="776" spans="1:10" outlineLevel="1">
      <c r="A776" s="311"/>
      <c r="B776" s="555"/>
      <c r="C776" s="552" t="s">
        <v>401</v>
      </c>
      <c r="D776" s="554" t="s">
        <v>133</v>
      </c>
      <c r="E776" s="137">
        <v>16</v>
      </c>
      <c r="F776" s="215"/>
      <c r="G776" s="329">
        <f>E776*F776</f>
        <v>0</v>
      </c>
      <c r="H776" s="329"/>
      <c r="I776" s="366">
        <f t="shared" ref="I776:I778" si="19">G776*0</f>
        <v>0</v>
      </c>
      <c r="J776" s="331">
        <f t="shared" ref="J776:J778" si="20">G776*1</f>
        <v>0</v>
      </c>
    </row>
    <row r="777" spans="1:10" outlineLevel="1">
      <c r="A777" s="311"/>
      <c r="B777" s="555"/>
      <c r="C777" s="552" t="s">
        <v>403</v>
      </c>
      <c r="D777" s="554" t="s">
        <v>133</v>
      </c>
      <c r="E777" s="137">
        <v>3</v>
      </c>
      <c r="F777" s="215"/>
      <c r="G777" s="329">
        <f>E777*F777</f>
        <v>0</v>
      </c>
      <c r="H777" s="329"/>
      <c r="I777" s="366">
        <f t="shared" si="19"/>
        <v>0</v>
      </c>
      <c r="J777" s="331">
        <f t="shared" si="20"/>
        <v>0</v>
      </c>
    </row>
    <row r="778" spans="1:10" outlineLevel="1">
      <c r="A778" s="311"/>
      <c r="B778" s="555"/>
      <c r="C778" s="552" t="s">
        <v>404</v>
      </c>
      <c r="D778" s="554" t="s">
        <v>133</v>
      </c>
      <c r="E778" s="137">
        <v>28</v>
      </c>
      <c r="F778" s="215"/>
      <c r="G778" s="329">
        <f>E778*F778</f>
        <v>0</v>
      </c>
      <c r="H778" s="329"/>
      <c r="I778" s="366">
        <f t="shared" si="19"/>
        <v>0</v>
      </c>
      <c r="J778" s="331">
        <f t="shared" si="20"/>
        <v>0</v>
      </c>
    </row>
    <row r="779" spans="1:10" outlineLevel="1">
      <c r="A779" s="311"/>
      <c r="B779" s="555"/>
      <c r="C779" s="552"/>
      <c r="D779" s="554"/>
      <c r="E779" s="137"/>
      <c r="F779" s="12"/>
      <c r="G779" s="329"/>
      <c r="H779" s="329"/>
      <c r="I779" s="329"/>
      <c r="J779" s="329"/>
    </row>
    <row r="780" spans="1:10" outlineLevel="1">
      <c r="A780" s="311"/>
      <c r="B780" s="1073">
        <f>COUNT($B$10:B779)+1</f>
        <v>51</v>
      </c>
      <c r="C780" s="381" t="s">
        <v>425</v>
      </c>
      <c r="D780" s="554"/>
      <c r="E780" s="137"/>
      <c r="F780" s="12"/>
      <c r="G780" s="329"/>
      <c r="H780" s="329"/>
      <c r="I780" s="329"/>
      <c r="J780" s="329"/>
    </row>
    <row r="781" spans="1:10" ht="25.5" outlineLevel="1">
      <c r="A781" s="311"/>
      <c r="B781" s="555"/>
      <c r="C781" s="552" t="s">
        <v>426</v>
      </c>
      <c r="D781" s="432"/>
      <c r="E781" s="137"/>
      <c r="F781" s="12"/>
      <c r="G781" s="550"/>
      <c r="H781" s="550"/>
      <c r="I781" s="550"/>
      <c r="J781" s="550"/>
    </row>
    <row r="782" spans="1:10" ht="25.5" outlineLevel="1">
      <c r="A782" s="311"/>
      <c r="B782" s="555"/>
      <c r="C782" s="552" t="s">
        <v>427</v>
      </c>
      <c r="D782" s="432"/>
      <c r="E782" s="137"/>
      <c r="F782" s="12"/>
      <c r="G782" s="550"/>
      <c r="H782" s="550"/>
      <c r="I782" s="550"/>
      <c r="J782" s="550"/>
    </row>
    <row r="783" spans="1:10" outlineLevel="1">
      <c r="A783" s="311"/>
      <c r="B783" s="555"/>
      <c r="C783" s="552" t="s">
        <v>405</v>
      </c>
      <c r="D783" s="554" t="s">
        <v>133</v>
      </c>
      <c r="E783" s="137">
        <v>12</v>
      </c>
      <c r="F783" s="215"/>
      <c r="G783" s="329">
        <f>E783*F783</f>
        <v>0</v>
      </c>
      <c r="H783" s="329"/>
      <c r="I783" s="366">
        <f t="shared" ref="I783:I786" si="21">G783*0</f>
        <v>0</v>
      </c>
      <c r="J783" s="331">
        <f t="shared" ref="J783:J786" si="22">G783*1</f>
        <v>0</v>
      </c>
    </row>
    <row r="784" spans="1:10" outlineLevel="1">
      <c r="A784" s="311"/>
      <c r="B784" s="555"/>
      <c r="C784" s="552" t="s">
        <v>406</v>
      </c>
      <c r="D784" s="554" t="s">
        <v>133</v>
      </c>
      <c r="E784" s="137">
        <v>3</v>
      </c>
      <c r="F784" s="215"/>
      <c r="G784" s="329">
        <f>E784*F784</f>
        <v>0</v>
      </c>
      <c r="H784" s="329"/>
      <c r="I784" s="366">
        <f t="shared" si="21"/>
        <v>0</v>
      </c>
      <c r="J784" s="331">
        <f t="shared" si="22"/>
        <v>0</v>
      </c>
    </row>
    <row r="785" spans="1:10" outlineLevel="1">
      <c r="A785" s="311"/>
      <c r="B785" s="555"/>
      <c r="C785" s="552" t="s">
        <v>1543</v>
      </c>
      <c r="D785" s="554" t="s">
        <v>133</v>
      </c>
      <c r="E785" s="137">
        <v>12</v>
      </c>
      <c r="F785" s="215"/>
      <c r="G785" s="329">
        <f>E785*F785</f>
        <v>0</v>
      </c>
      <c r="H785" s="329"/>
      <c r="I785" s="366">
        <f t="shared" si="21"/>
        <v>0</v>
      </c>
      <c r="J785" s="331">
        <f t="shared" si="22"/>
        <v>0</v>
      </c>
    </row>
    <row r="786" spans="1:10" outlineLevel="1">
      <c r="A786" s="311"/>
      <c r="B786" s="555"/>
      <c r="C786" s="552" t="s">
        <v>1503</v>
      </c>
      <c r="D786" s="554" t="s">
        <v>133</v>
      </c>
      <c r="E786" s="137">
        <v>5</v>
      </c>
      <c r="F786" s="215"/>
      <c r="G786" s="329">
        <f>E786*F786</f>
        <v>0</v>
      </c>
      <c r="H786" s="329"/>
      <c r="I786" s="366">
        <f t="shared" si="21"/>
        <v>0</v>
      </c>
      <c r="J786" s="331">
        <f t="shared" si="22"/>
        <v>0</v>
      </c>
    </row>
    <row r="787" spans="1:10" outlineLevel="1">
      <c r="A787" s="311"/>
      <c r="B787" s="555"/>
      <c r="C787" s="34"/>
      <c r="D787" s="432"/>
      <c r="E787" s="431"/>
      <c r="F787" s="19"/>
      <c r="G787" s="550"/>
      <c r="H787" s="550"/>
      <c r="I787" s="550"/>
      <c r="J787" s="550"/>
    </row>
    <row r="788" spans="1:10" outlineLevel="1">
      <c r="A788" s="311"/>
      <c r="B788" s="1073">
        <f>COUNT($B$10:B787)+1</f>
        <v>52</v>
      </c>
      <c r="C788" s="381" t="s">
        <v>410</v>
      </c>
      <c r="D788" s="432"/>
      <c r="E788" s="431"/>
      <c r="F788" s="19"/>
      <c r="G788" s="550"/>
      <c r="H788" s="550"/>
      <c r="I788" s="550"/>
      <c r="J788" s="550"/>
    </row>
    <row r="789" spans="1:10" ht="25.5" outlineLevel="1">
      <c r="A789" s="311"/>
      <c r="B789" s="555"/>
      <c r="C789" s="552" t="s">
        <v>411</v>
      </c>
      <c r="D789" s="432"/>
      <c r="E789" s="431"/>
      <c r="F789" s="19"/>
      <c r="G789" s="550"/>
      <c r="H789" s="550"/>
      <c r="I789" s="550"/>
      <c r="J789" s="550"/>
    </row>
    <row r="790" spans="1:10" outlineLevel="1">
      <c r="A790" s="311"/>
      <c r="B790" s="555"/>
      <c r="C790" s="552" t="s">
        <v>412</v>
      </c>
      <c r="D790" s="432"/>
      <c r="E790" s="431"/>
      <c r="F790" s="12"/>
      <c r="G790" s="550"/>
      <c r="H790" s="550"/>
      <c r="I790" s="550"/>
      <c r="J790" s="550"/>
    </row>
    <row r="791" spans="1:10" outlineLevel="1">
      <c r="A791" s="311"/>
      <c r="B791" s="555"/>
      <c r="C791" s="552" t="s">
        <v>351</v>
      </c>
      <c r="D791" s="432"/>
      <c r="E791" s="431"/>
      <c r="F791" s="12"/>
      <c r="G791" s="550"/>
      <c r="H791" s="550"/>
      <c r="I791" s="550"/>
      <c r="J791" s="550"/>
    </row>
    <row r="792" spans="1:10" outlineLevel="1">
      <c r="A792" s="311"/>
      <c r="B792" s="555"/>
      <c r="C792" s="552" t="s">
        <v>401</v>
      </c>
      <c r="D792" s="554" t="s">
        <v>133</v>
      </c>
      <c r="E792" s="137">
        <v>4</v>
      </c>
      <c r="F792" s="215"/>
      <c r="G792" s="329">
        <f>E792*F792</f>
        <v>0</v>
      </c>
      <c r="H792" s="329"/>
      <c r="I792" s="366">
        <f t="shared" ref="I792:I793" si="23">G792*0</f>
        <v>0</v>
      </c>
      <c r="J792" s="331">
        <f t="shared" ref="J792:J793" si="24">G792*1</f>
        <v>0</v>
      </c>
    </row>
    <row r="793" spans="1:10" outlineLevel="1">
      <c r="A793" s="311"/>
      <c r="B793" s="555"/>
      <c r="C793" s="552" t="s">
        <v>402</v>
      </c>
      <c r="D793" s="554" t="s">
        <v>133</v>
      </c>
      <c r="E793" s="137">
        <v>2</v>
      </c>
      <c r="F793" s="215"/>
      <c r="G793" s="329">
        <f>E793*F793</f>
        <v>0</v>
      </c>
      <c r="H793" s="329"/>
      <c r="I793" s="366">
        <f t="shared" si="23"/>
        <v>0</v>
      </c>
      <c r="J793" s="331">
        <f t="shared" si="24"/>
        <v>0</v>
      </c>
    </row>
    <row r="794" spans="1:10" outlineLevel="1">
      <c r="A794" s="1110"/>
      <c r="B794" s="555"/>
      <c r="C794" s="34"/>
      <c r="D794" s="432"/>
      <c r="E794" s="137"/>
      <c r="F794" s="12"/>
      <c r="G794" s="550"/>
      <c r="H794" s="550"/>
      <c r="I794" s="550"/>
      <c r="J794" s="550"/>
    </row>
    <row r="795" spans="1:10" outlineLevel="1">
      <c r="A795" s="311"/>
      <c r="B795" s="1073">
        <f>COUNT($B$10:B794)+1</f>
        <v>53</v>
      </c>
      <c r="C795" s="381" t="s">
        <v>413</v>
      </c>
      <c r="D795" s="432"/>
      <c r="E795" s="137"/>
      <c r="F795" s="12"/>
      <c r="G795" s="550"/>
      <c r="H795" s="550"/>
      <c r="I795" s="550"/>
      <c r="J795" s="550"/>
    </row>
    <row r="796" spans="1:10" ht="25.5" outlineLevel="1">
      <c r="A796" s="311"/>
      <c r="B796" s="555"/>
      <c r="C796" s="552" t="s">
        <v>414</v>
      </c>
      <c r="D796" s="432"/>
      <c r="E796" s="137"/>
      <c r="F796" s="12"/>
      <c r="G796" s="550"/>
      <c r="H796" s="550"/>
      <c r="I796" s="550"/>
      <c r="J796" s="550"/>
    </row>
    <row r="797" spans="1:10" outlineLevel="1">
      <c r="A797" s="311"/>
      <c r="B797" s="555"/>
      <c r="C797" s="552" t="s">
        <v>412</v>
      </c>
      <c r="D797" s="432"/>
      <c r="E797" s="137"/>
      <c r="F797" s="12"/>
      <c r="G797" s="550"/>
      <c r="H797" s="550"/>
      <c r="I797" s="550"/>
      <c r="J797" s="550"/>
    </row>
    <row r="798" spans="1:10" outlineLevel="1">
      <c r="A798" s="311"/>
      <c r="B798" s="555"/>
      <c r="C798" s="552" t="s">
        <v>403</v>
      </c>
      <c r="D798" s="554" t="s">
        <v>133</v>
      </c>
      <c r="E798" s="137">
        <v>1</v>
      </c>
      <c r="F798" s="215"/>
      <c r="G798" s="329">
        <f>E798*F798</f>
        <v>0</v>
      </c>
      <c r="H798" s="329"/>
      <c r="I798" s="366">
        <f t="shared" ref="I798:I799" si="25">G798*0</f>
        <v>0</v>
      </c>
      <c r="J798" s="331">
        <f t="shared" ref="J798:J799" si="26">G798*1</f>
        <v>0</v>
      </c>
    </row>
    <row r="799" spans="1:10" outlineLevel="1">
      <c r="A799" s="311"/>
      <c r="B799" s="555"/>
      <c r="C799" s="552" t="s">
        <v>404</v>
      </c>
      <c r="D799" s="554" t="s">
        <v>133</v>
      </c>
      <c r="E799" s="137">
        <v>2</v>
      </c>
      <c r="F799" s="215"/>
      <c r="G799" s="329">
        <f>E799*F799</f>
        <v>0</v>
      </c>
      <c r="H799" s="329"/>
      <c r="I799" s="366">
        <f t="shared" si="25"/>
        <v>0</v>
      </c>
      <c r="J799" s="331">
        <f t="shared" si="26"/>
        <v>0</v>
      </c>
    </row>
    <row r="800" spans="1:10" outlineLevel="1">
      <c r="A800" s="311"/>
      <c r="B800" s="555"/>
      <c r="C800" s="34"/>
      <c r="D800" s="432"/>
      <c r="E800" s="137"/>
      <c r="F800" s="12"/>
      <c r="G800" s="550"/>
      <c r="H800" s="550"/>
      <c r="I800" s="550"/>
      <c r="J800" s="550"/>
    </row>
    <row r="801" spans="1:10" outlineLevel="1">
      <c r="A801" s="311"/>
      <c r="B801" s="1073">
        <f>COUNT($B$10:B800)+1</f>
        <v>54</v>
      </c>
      <c r="C801" s="381" t="s">
        <v>415</v>
      </c>
      <c r="D801" s="432"/>
      <c r="E801" s="137"/>
      <c r="F801" s="12"/>
      <c r="G801" s="550"/>
      <c r="H801" s="550"/>
      <c r="I801" s="550"/>
      <c r="J801" s="550"/>
    </row>
    <row r="802" spans="1:10" ht="25.5" outlineLevel="1">
      <c r="A802" s="311"/>
      <c r="B802" s="555"/>
      <c r="C802" s="552" t="s">
        <v>416</v>
      </c>
      <c r="D802" s="432"/>
      <c r="E802" s="137"/>
      <c r="F802" s="12"/>
      <c r="G802" s="550"/>
      <c r="H802" s="550"/>
      <c r="I802" s="550"/>
      <c r="J802" s="550"/>
    </row>
    <row r="803" spans="1:10" outlineLevel="1">
      <c r="A803" s="311"/>
      <c r="B803" s="555"/>
      <c r="C803" s="552" t="s">
        <v>417</v>
      </c>
      <c r="D803" s="432"/>
      <c r="E803" s="137"/>
      <c r="F803" s="12"/>
      <c r="G803" s="550"/>
      <c r="H803" s="550"/>
      <c r="I803" s="550"/>
      <c r="J803" s="550"/>
    </row>
    <row r="804" spans="1:10" outlineLevel="1">
      <c r="A804" s="311"/>
      <c r="B804" s="555"/>
      <c r="C804" s="552" t="s">
        <v>405</v>
      </c>
      <c r="D804" s="554" t="s">
        <v>133</v>
      </c>
      <c r="E804" s="137">
        <v>2</v>
      </c>
      <c r="F804" s="215"/>
      <c r="G804" s="329">
        <f>E804*F804</f>
        <v>0</v>
      </c>
      <c r="H804" s="329"/>
      <c r="I804" s="366">
        <f t="shared" ref="I804:I805" si="27">G804*0</f>
        <v>0</v>
      </c>
      <c r="J804" s="331">
        <f t="shared" ref="J804:J805" si="28">G804*1</f>
        <v>0</v>
      </c>
    </row>
    <row r="805" spans="1:10" outlineLevel="1">
      <c r="A805" s="311"/>
      <c r="B805" s="555"/>
      <c r="C805" s="552" t="s">
        <v>1543</v>
      </c>
      <c r="D805" s="554" t="s">
        <v>133</v>
      </c>
      <c r="E805" s="137">
        <v>3</v>
      </c>
      <c r="F805" s="215"/>
      <c r="G805" s="329">
        <f>E805*F805</f>
        <v>0</v>
      </c>
      <c r="H805" s="329"/>
      <c r="I805" s="366">
        <f t="shared" si="27"/>
        <v>0</v>
      </c>
      <c r="J805" s="331">
        <f t="shared" si="28"/>
        <v>0</v>
      </c>
    </row>
    <row r="806" spans="1:10" outlineLevel="1">
      <c r="A806" s="311"/>
      <c r="B806" s="555"/>
      <c r="C806" s="34"/>
      <c r="D806" s="432"/>
      <c r="E806" s="137"/>
      <c r="F806" s="12"/>
      <c r="G806" s="550"/>
      <c r="H806" s="550"/>
      <c r="I806" s="550"/>
      <c r="J806" s="550"/>
    </row>
    <row r="807" spans="1:10" outlineLevel="1">
      <c r="A807" s="311"/>
      <c r="B807" s="1073">
        <f>COUNT($B$10:B806)+1</f>
        <v>55</v>
      </c>
      <c r="C807" s="381" t="s">
        <v>418</v>
      </c>
      <c r="D807" s="432"/>
      <c r="E807" s="137"/>
      <c r="F807" s="12"/>
      <c r="G807" s="550"/>
      <c r="H807" s="550"/>
      <c r="I807" s="550"/>
      <c r="J807" s="550"/>
    </row>
    <row r="808" spans="1:10" ht="25.5" outlineLevel="1">
      <c r="A808" s="311"/>
      <c r="B808" s="555"/>
      <c r="C808" s="552" t="s">
        <v>419</v>
      </c>
      <c r="D808" s="432"/>
      <c r="E808" s="137"/>
      <c r="F808" s="12"/>
      <c r="G808" s="550"/>
      <c r="H808" s="550"/>
      <c r="I808" s="550"/>
      <c r="J808" s="550"/>
    </row>
    <row r="809" spans="1:10" ht="25.5" outlineLevel="1">
      <c r="A809" s="311"/>
      <c r="B809" s="555"/>
      <c r="C809" s="552" t="s">
        <v>420</v>
      </c>
      <c r="D809" s="432"/>
      <c r="E809" s="137"/>
      <c r="F809" s="12"/>
      <c r="G809" s="550"/>
      <c r="H809" s="550"/>
      <c r="I809" s="550"/>
      <c r="J809" s="550"/>
    </row>
    <row r="810" spans="1:10" outlineLevel="1">
      <c r="A810" s="311"/>
      <c r="B810" s="555"/>
      <c r="C810" s="552" t="s">
        <v>421</v>
      </c>
      <c r="D810" s="432"/>
      <c r="E810" s="137"/>
      <c r="F810" s="12"/>
      <c r="G810" s="550"/>
      <c r="H810" s="550"/>
      <c r="I810" s="550"/>
      <c r="J810" s="550"/>
    </row>
    <row r="811" spans="1:10" outlineLevel="1">
      <c r="A811" s="311"/>
      <c r="B811" s="555"/>
      <c r="C811" s="552" t="s">
        <v>403</v>
      </c>
      <c r="D811" s="554" t="s">
        <v>133</v>
      </c>
      <c r="E811" s="137">
        <v>1</v>
      </c>
      <c r="F811" s="215"/>
      <c r="G811" s="329">
        <f>E811*F811</f>
        <v>0</v>
      </c>
      <c r="H811" s="329"/>
      <c r="I811" s="366">
        <f t="shared" ref="I811:I812" si="29">G811*0</f>
        <v>0</v>
      </c>
      <c r="J811" s="331">
        <f t="shared" ref="J811:J812" si="30">G811*1</f>
        <v>0</v>
      </c>
    </row>
    <row r="812" spans="1:10" outlineLevel="1">
      <c r="A812" s="311"/>
      <c r="B812" s="555"/>
      <c r="C812" s="552" t="s">
        <v>404</v>
      </c>
      <c r="D812" s="554" t="s">
        <v>133</v>
      </c>
      <c r="E812" s="137">
        <v>3</v>
      </c>
      <c r="F812" s="215"/>
      <c r="G812" s="329">
        <f>E812*F812</f>
        <v>0</v>
      </c>
      <c r="H812" s="329"/>
      <c r="I812" s="366">
        <f t="shared" si="29"/>
        <v>0</v>
      </c>
      <c r="J812" s="331">
        <f t="shared" si="30"/>
        <v>0</v>
      </c>
    </row>
    <row r="813" spans="1:10" outlineLevel="1">
      <c r="A813" s="311"/>
      <c r="B813" s="555"/>
      <c r="C813" s="34"/>
      <c r="D813" s="432"/>
      <c r="E813" s="137"/>
      <c r="F813" s="19"/>
      <c r="G813" s="550"/>
      <c r="H813" s="550"/>
      <c r="I813" s="550"/>
      <c r="J813" s="550"/>
    </row>
    <row r="814" spans="1:10" outlineLevel="1">
      <c r="A814" s="311"/>
      <c r="B814" s="1073">
        <f>COUNT($B$10:B813)+1</f>
        <v>56</v>
      </c>
      <c r="C814" s="381" t="s">
        <v>422</v>
      </c>
      <c r="D814" s="432"/>
      <c r="E814" s="137"/>
      <c r="F814" s="19"/>
      <c r="G814" s="550"/>
      <c r="H814" s="550"/>
      <c r="I814" s="550"/>
      <c r="J814" s="550"/>
    </row>
    <row r="815" spans="1:10" outlineLevel="1">
      <c r="A815" s="311"/>
      <c r="B815" s="555"/>
      <c r="C815" s="552" t="s">
        <v>423</v>
      </c>
      <c r="D815" s="432"/>
      <c r="E815" s="137"/>
      <c r="F815" s="19"/>
      <c r="G815" s="550"/>
      <c r="H815" s="550"/>
      <c r="I815" s="550"/>
      <c r="J815" s="550"/>
    </row>
    <row r="816" spans="1:10" ht="25.5" outlineLevel="1">
      <c r="A816" s="311"/>
      <c r="B816" s="555"/>
      <c r="C816" s="552" t="s">
        <v>420</v>
      </c>
      <c r="D816" s="432"/>
      <c r="E816" s="137"/>
      <c r="F816" s="12"/>
      <c r="G816" s="550"/>
      <c r="H816" s="550"/>
      <c r="I816" s="550"/>
      <c r="J816" s="550"/>
    </row>
    <row r="817" spans="1:10" outlineLevel="1">
      <c r="A817" s="311"/>
      <c r="B817" s="555"/>
      <c r="C817" s="552" t="s">
        <v>424</v>
      </c>
      <c r="D817" s="432"/>
      <c r="E817" s="137"/>
      <c r="F817" s="12"/>
      <c r="G817" s="550"/>
      <c r="H817" s="550"/>
      <c r="I817" s="550"/>
      <c r="J817" s="550"/>
    </row>
    <row r="818" spans="1:10" outlineLevel="1">
      <c r="A818" s="311"/>
      <c r="B818" s="555"/>
      <c r="C818" s="552" t="s">
        <v>405</v>
      </c>
      <c r="D818" s="554" t="s">
        <v>133</v>
      </c>
      <c r="E818" s="137">
        <v>1</v>
      </c>
      <c r="F818" s="215"/>
      <c r="G818" s="329">
        <f>E818*F818</f>
        <v>0</v>
      </c>
      <c r="H818" s="329"/>
      <c r="I818" s="366">
        <f t="shared" ref="I818:I821" si="31">G818*0</f>
        <v>0</v>
      </c>
      <c r="J818" s="331">
        <f t="shared" ref="J818:J821" si="32">G818*1</f>
        <v>0</v>
      </c>
    </row>
    <row r="819" spans="1:10" outlineLevel="1">
      <c r="A819" s="311"/>
      <c r="B819" s="555"/>
      <c r="C819" s="552" t="s">
        <v>406</v>
      </c>
      <c r="D819" s="554" t="s">
        <v>133</v>
      </c>
      <c r="E819" s="137">
        <v>1</v>
      </c>
      <c r="F819" s="215"/>
      <c r="G819" s="329">
        <f>E819*F819</f>
        <v>0</v>
      </c>
      <c r="H819" s="329"/>
      <c r="I819" s="366">
        <f t="shared" si="31"/>
        <v>0</v>
      </c>
      <c r="J819" s="331">
        <f t="shared" si="32"/>
        <v>0</v>
      </c>
    </row>
    <row r="820" spans="1:10" outlineLevel="1">
      <c r="A820" s="311"/>
      <c r="B820" s="555"/>
      <c r="C820" s="552" t="s">
        <v>1543</v>
      </c>
      <c r="D820" s="554" t="s">
        <v>133</v>
      </c>
      <c r="E820" s="137">
        <v>2</v>
      </c>
      <c r="F820" s="215"/>
      <c r="G820" s="329">
        <f>E820*F820</f>
        <v>0</v>
      </c>
      <c r="H820" s="329"/>
      <c r="I820" s="366">
        <f t="shared" si="31"/>
        <v>0</v>
      </c>
      <c r="J820" s="331">
        <f t="shared" si="32"/>
        <v>0</v>
      </c>
    </row>
    <row r="821" spans="1:10" outlineLevel="1">
      <c r="A821" s="311"/>
      <c r="B821" s="555"/>
      <c r="C821" s="552" t="s">
        <v>1503</v>
      </c>
      <c r="D821" s="554" t="s">
        <v>133</v>
      </c>
      <c r="E821" s="137">
        <v>1</v>
      </c>
      <c r="F821" s="215"/>
      <c r="G821" s="329">
        <f>E821*F821</f>
        <v>0</v>
      </c>
      <c r="H821" s="329"/>
      <c r="I821" s="366">
        <f t="shared" si="31"/>
        <v>0</v>
      </c>
      <c r="J821" s="331">
        <f t="shared" si="32"/>
        <v>0</v>
      </c>
    </row>
    <row r="822" spans="1:10" outlineLevel="1">
      <c r="A822" s="311"/>
      <c r="B822" s="555"/>
      <c r="C822" s="552"/>
      <c r="D822" s="554"/>
      <c r="E822" s="137"/>
      <c r="F822" s="12"/>
      <c r="G822" s="329"/>
      <c r="H822" s="329"/>
      <c r="I822" s="329"/>
      <c r="J822" s="331"/>
    </row>
    <row r="823" spans="1:10" ht="25.5" outlineLevel="1">
      <c r="A823" s="311"/>
      <c r="B823" s="1073">
        <f>COUNT($B$10:B822)+1</f>
        <v>57</v>
      </c>
      <c r="C823" s="381" t="s">
        <v>428</v>
      </c>
      <c r="D823" s="554"/>
      <c r="E823" s="137"/>
      <c r="F823" s="12"/>
      <c r="G823" s="329"/>
      <c r="H823" s="329"/>
      <c r="I823" s="329"/>
      <c r="J823" s="329"/>
    </row>
    <row r="824" spans="1:10" ht="51" outlineLevel="1">
      <c r="A824" s="311"/>
      <c r="B824" s="555"/>
      <c r="C824" s="552" t="s">
        <v>1507</v>
      </c>
      <c r="D824" s="554"/>
      <c r="E824" s="137"/>
      <c r="F824" s="12"/>
      <c r="G824" s="329"/>
      <c r="H824" s="329"/>
      <c r="I824" s="329"/>
      <c r="J824" s="329"/>
    </row>
    <row r="825" spans="1:10" ht="38.25" outlineLevel="1">
      <c r="A825" s="311"/>
      <c r="B825" s="555"/>
      <c r="C825" s="552" t="s">
        <v>1508</v>
      </c>
      <c r="D825" s="554"/>
      <c r="E825" s="137"/>
      <c r="F825" s="12"/>
      <c r="G825" s="329"/>
      <c r="H825" s="329"/>
      <c r="I825" s="329"/>
      <c r="J825" s="329"/>
    </row>
    <row r="826" spans="1:10" ht="38.25" outlineLevel="1">
      <c r="A826" s="311"/>
      <c r="B826" s="555"/>
      <c r="C826" s="552" t="s">
        <v>1509</v>
      </c>
      <c r="D826" s="554"/>
      <c r="E826" s="137"/>
      <c r="F826" s="12"/>
      <c r="G826" s="329"/>
      <c r="H826" s="329"/>
      <c r="I826" s="329"/>
      <c r="J826" s="329"/>
    </row>
    <row r="827" spans="1:10" outlineLevel="1">
      <c r="A827" s="311"/>
      <c r="B827" s="555"/>
      <c r="C827" s="552" t="s">
        <v>403</v>
      </c>
      <c r="D827" s="554" t="s">
        <v>133</v>
      </c>
      <c r="E827" s="137">
        <v>1</v>
      </c>
      <c r="F827" s="215"/>
      <c r="G827" s="329">
        <f>E827*F827</f>
        <v>0</v>
      </c>
      <c r="H827" s="329"/>
      <c r="I827" s="366">
        <f t="shared" ref="I827:I828" si="33">G827*0</f>
        <v>0</v>
      </c>
      <c r="J827" s="331">
        <f t="shared" ref="J827:J828" si="34">G827*1</f>
        <v>0</v>
      </c>
    </row>
    <row r="828" spans="1:10" outlineLevel="1">
      <c r="A828" s="311"/>
      <c r="B828" s="555"/>
      <c r="C828" s="552" t="s">
        <v>404</v>
      </c>
      <c r="D828" s="554" t="s">
        <v>133</v>
      </c>
      <c r="E828" s="137">
        <v>2</v>
      </c>
      <c r="F828" s="215"/>
      <c r="G828" s="329">
        <f>E828*F828</f>
        <v>0</v>
      </c>
      <c r="H828" s="329"/>
      <c r="I828" s="366">
        <f t="shared" si="33"/>
        <v>0</v>
      </c>
      <c r="J828" s="331">
        <f t="shared" si="34"/>
        <v>0</v>
      </c>
    </row>
    <row r="829" spans="1:10" outlineLevel="1">
      <c r="A829" s="311"/>
      <c r="B829" s="555"/>
      <c r="C829" s="552" t="s">
        <v>351</v>
      </c>
      <c r="D829" s="554"/>
      <c r="E829" s="137"/>
      <c r="F829" s="12"/>
      <c r="G829" s="329"/>
      <c r="H829" s="329"/>
      <c r="I829" s="329"/>
      <c r="J829" s="329"/>
    </row>
    <row r="830" spans="1:10" outlineLevel="1">
      <c r="A830" s="311"/>
      <c r="B830" s="555"/>
      <c r="C830" s="1098" t="s">
        <v>3655</v>
      </c>
      <c r="D830" s="554"/>
      <c r="E830" s="137"/>
      <c r="F830" s="12"/>
      <c r="G830" s="329"/>
      <c r="H830" s="329"/>
      <c r="I830" s="329"/>
      <c r="J830" s="329"/>
    </row>
    <row r="831" spans="1:10" outlineLevel="1">
      <c r="A831" s="311"/>
      <c r="B831" s="555"/>
      <c r="C831" s="1098" t="s">
        <v>429</v>
      </c>
      <c r="D831" s="554"/>
      <c r="E831" s="137"/>
      <c r="F831" s="12"/>
      <c r="G831" s="329"/>
      <c r="H831" s="329"/>
      <c r="I831" s="329"/>
      <c r="J831" s="329"/>
    </row>
    <row r="832" spans="1:10" outlineLevel="1">
      <c r="A832" s="311"/>
      <c r="B832" s="555"/>
      <c r="C832" s="552" t="s">
        <v>280</v>
      </c>
      <c r="D832" s="554"/>
      <c r="E832" s="137"/>
      <c r="F832" s="12"/>
      <c r="G832" s="329"/>
      <c r="H832" s="329"/>
      <c r="I832" s="329"/>
      <c r="J832" s="329"/>
    </row>
    <row r="833" spans="1:10" outlineLevel="1">
      <c r="A833" s="311"/>
      <c r="B833" s="555"/>
      <c r="C833" s="552"/>
      <c r="D833" s="554"/>
      <c r="E833" s="137"/>
      <c r="F833" s="12"/>
      <c r="G833" s="329"/>
      <c r="H833" s="329"/>
      <c r="I833" s="329"/>
      <c r="J833" s="329"/>
    </row>
    <row r="834" spans="1:10" ht="25.5" outlineLevel="1">
      <c r="A834" s="311"/>
      <c r="B834" s="1073">
        <f>COUNT($B$10:B833)+1</f>
        <v>58</v>
      </c>
      <c r="C834" s="381" t="s">
        <v>430</v>
      </c>
      <c r="D834" s="554"/>
      <c r="E834" s="137"/>
      <c r="F834" s="12"/>
      <c r="G834" s="329"/>
      <c r="H834" s="329"/>
      <c r="I834" s="329"/>
      <c r="J834" s="329"/>
    </row>
    <row r="835" spans="1:10" ht="51" outlineLevel="1">
      <c r="A835" s="311"/>
      <c r="B835" s="555"/>
      <c r="C835" s="552" t="s">
        <v>1510</v>
      </c>
      <c r="D835" s="554"/>
      <c r="E835" s="137"/>
      <c r="F835" s="12"/>
      <c r="G835" s="329"/>
      <c r="H835" s="329"/>
      <c r="I835" s="329"/>
      <c r="J835" s="329"/>
    </row>
    <row r="836" spans="1:10" ht="38.25" outlineLevel="1">
      <c r="A836" s="311"/>
      <c r="B836" s="555"/>
      <c r="C836" s="552" t="s">
        <v>1511</v>
      </c>
      <c r="D836" s="554"/>
      <c r="E836" s="137"/>
      <c r="F836" s="12"/>
      <c r="G836" s="329"/>
      <c r="H836" s="329"/>
      <c r="I836" s="329"/>
      <c r="J836" s="329"/>
    </row>
    <row r="837" spans="1:10" outlineLevel="1">
      <c r="A837" s="311"/>
      <c r="B837" s="555"/>
      <c r="C837" s="552" t="s">
        <v>431</v>
      </c>
      <c r="D837" s="554"/>
      <c r="E837" s="137"/>
      <c r="F837" s="12"/>
      <c r="G837" s="329"/>
      <c r="H837" s="329"/>
      <c r="I837" s="329"/>
      <c r="J837" s="329"/>
    </row>
    <row r="838" spans="1:10" outlineLevel="1">
      <c r="A838" s="311"/>
      <c r="B838" s="555"/>
      <c r="C838" s="552" t="s">
        <v>432</v>
      </c>
      <c r="D838" s="554"/>
      <c r="E838" s="137"/>
      <c r="F838" s="12"/>
      <c r="G838" s="329"/>
      <c r="H838" s="329"/>
      <c r="I838" s="329"/>
      <c r="J838" s="329"/>
    </row>
    <row r="839" spans="1:10" outlineLevel="1">
      <c r="A839" s="311"/>
      <c r="B839" s="555"/>
      <c r="C839" s="552" t="s">
        <v>351</v>
      </c>
      <c r="D839" s="554"/>
      <c r="E839" s="137"/>
      <c r="F839" s="12"/>
      <c r="G839" s="329"/>
      <c r="H839" s="329"/>
      <c r="I839" s="329"/>
      <c r="J839" s="329"/>
    </row>
    <row r="840" spans="1:10" outlineLevel="1">
      <c r="A840" s="311"/>
      <c r="B840" s="555"/>
      <c r="C840" s="1098" t="s">
        <v>3655</v>
      </c>
      <c r="D840" s="554"/>
      <c r="E840" s="137"/>
      <c r="F840" s="12"/>
      <c r="G840" s="329"/>
      <c r="H840" s="329"/>
      <c r="I840" s="329"/>
      <c r="J840" s="329"/>
    </row>
    <row r="841" spans="1:10" outlineLevel="1">
      <c r="A841" s="311"/>
      <c r="B841" s="555"/>
      <c r="C841" s="1098" t="s">
        <v>433</v>
      </c>
      <c r="D841" s="554"/>
      <c r="E841" s="137"/>
      <c r="F841" s="12"/>
      <c r="G841" s="329"/>
      <c r="H841" s="329"/>
      <c r="I841" s="329"/>
      <c r="J841" s="329"/>
    </row>
    <row r="842" spans="1:10" outlineLevel="1">
      <c r="A842" s="311"/>
      <c r="B842" s="555"/>
      <c r="C842" s="552" t="s">
        <v>406</v>
      </c>
      <c r="D842" s="554" t="s">
        <v>133</v>
      </c>
      <c r="E842" s="137">
        <v>1</v>
      </c>
      <c r="F842" s="215"/>
      <c r="G842" s="329">
        <f>E842*F842</f>
        <v>0</v>
      </c>
      <c r="H842" s="329"/>
      <c r="I842" s="366">
        <f t="shared" ref="I842:I843" si="35">G842*0</f>
        <v>0</v>
      </c>
      <c r="J842" s="331">
        <f t="shared" ref="J842:J843" si="36">G842*1</f>
        <v>0</v>
      </c>
    </row>
    <row r="843" spans="1:10" outlineLevel="1">
      <c r="A843" s="311"/>
      <c r="B843" s="555"/>
      <c r="C843" s="552" t="s">
        <v>1543</v>
      </c>
      <c r="D843" s="554" t="s">
        <v>133</v>
      </c>
      <c r="E843" s="137">
        <v>1</v>
      </c>
      <c r="F843" s="215"/>
      <c r="G843" s="329">
        <f>E843*F843</f>
        <v>0</v>
      </c>
      <c r="H843" s="329"/>
      <c r="I843" s="366">
        <f t="shared" si="35"/>
        <v>0</v>
      </c>
      <c r="J843" s="331">
        <f t="shared" si="36"/>
        <v>0</v>
      </c>
    </row>
    <row r="844" spans="1:10" outlineLevel="1">
      <c r="A844" s="311"/>
      <c r="B844" s="555"/>
      <c r="C844" s="552" t="s">
        <v>280</v>
      </c>
      <c r="D844" s="554"/>
      <c r="E844" s="137"/>
      <c r="F844" s="12"/>
      <c r="G844" s="329"/>
      <c r="H844" s="329"/>
      <c r="I844" s="329"/>
      <c r="J844" s="331"/>
    </row>
    <row r="845" spans="1:10" outlineLevel="1">
      <c r="A845" s="311"/>
      <c r="B845" s="555"/>
      <c r="C845" s="552"/>
      <c r="D845" s="554"/>
      <c r="E845" s="137"/>
      <c r="F845" s="12"/>
      <c r="G845" s="329"/>
      <c r="H845" s="329"/>
      <c r="I845" s="329"/>
      <c r="J845" s="331"/>
    </row>
    <row r="846" spans="1:10" outlineLevel="1">
      <c r="A846" s="311"/>
      <c r="B846" s="1073">
        <f>COUNT($B$10:B845)+1</f>
        <v>59</v>
      </c>
      <c r="C846" s="381" t="s">
        <v>434</v>
      </c>
      <c r="D846" s="554" t="s">
        <v>133</v>
      </c>
      <c r="E846" s="137">
        <v>5</v>
      </c>
      <c r="F846" s="215"/>
      <c r="G846" s="329">
        <f>E846*F846</f>
        <v>0</v>
      </c>
      <c r="H846" s="329"/>
      <c r="I846" s="366">
        <f>G846*0</f>
        <v>0</v>
      </c>
      <c r="J846" s="331">
        <f>G846*1</f>
        <v>0</v>
      </c>
    </row>
    <row r="847" spans="1:10" outlineLevel="1">
      <c r="A847" s="311"/>
      <c r="B847" s="555"/>
      <c r="C847" s="552" t="s">
        <v>435</v>
      </c>
      <c r="D847" s="554"/>
      <c r="E847" s="137"/>
      <c r="F847" s="12"/>
      <c r="G847" s="329"/>
      <c r="H847" s="329"/>
      <c r="I847" s="329"/>
      <c r="J847" s="329"/>
    </row>
    <row r="848" spans="1:10" outlineLevel="1">
      <c r="A848" s="311"/>
      <c r="B848" s="555"/>
      <c r="C848" s="552" t="s">
        <v>436</v>
      </c>
      <c r="D848" s="554"/>
      <c r="E848" s="137"/>
      <c r="F848" s="12"/>
      <c r="G848" s="329"/>
      <c r="H848" s="329"/>
      <c r="I848" s="329"/>
      <c r="J848" s="329"/>
    </row>
    <row r="849" spans="1:10" outlineLevel="1">
      <c r="A849" s="311"/>
      <c r="B849" s="555"/>
      <c r="C849" s="552" t="s">
        <v>1512</v>
      </c>
      <c r="D849" s="1111"/>
      <c r="E849" s="1111"/>
      <c r="F849" s="48"/>
      <c r="G849" s="553"/>
    </row>
    <row r="850" spans="1:10" outlineLevel="1">
      <c r="A850" s="311"/>
      <c r="B850" s="555"/>
      <c r="C850" s="552"/>
      <c r="D850" s="554"/>
      <c r="E850" s="137"/>
      <c r="F850" s="12"/>
      <c r="G850" s="329"/>
      <c r="H850" s="329"/>
      <c r="I850" s="329"/>
      <c r="J850" s="329"/>
    </row>
    <row r="851" spans="1:10" outlineLevel="1">
      <c r="A851" s="311"/>
      <c r="B851" s="1073">
        <f>COUNT($B$10:B850)+1</f>
        <v>60</v>
      </c>
      <c r="C851" s="381" t="s">
        <v>437</v>
      </c>
      <c r="D851" s="554" t="s">
        <v>133</v>
      </c>
      <c r="E851" s="137">
        <v>11</v>
      </c>
      <c r="F851" s="215"/>
      <c r="G851" s="329">
        <f>E851*F851</f>
        <v>0</v>
      </c>
      <c r="H851" s="329"/>
      <c r="I851" s="366">
        <f>G851*0</f>
        <v>0</v>
      </c>
      <c r="J851" s="331">
        <f>G851*1</f>
        <v>0</v>
      </c>
    </row>
    <row r="852" spans="1:10" ht="25.5" outlineLevel="1">
      <c r="A852" s="311"/>
      <c r="B852" s="555"/>
      <c r="C852" s="552" t="s">
        <v>438</v>
      </c>
      <c r="D852" s="554"/>
      <c r="E852" s="137"/>
      <c r="F852" s="12"/>
      <c r="G852" s="329"/>
      <c r="H852" s="329"/>
      <c r="I852" s="329"/>
      <c r="J852" s="329"/>
    </row>
    <row r="853" spans="1:10" outlineLevel="1">
      <c r="A853" s="311"/>
      <c r="B853" s="555"/>
      <c r="C853" s="552" t="s">
        <v>439</v>
      </c>
      <c r="D853" s="554"/>
      <c r="E853" s="137"/>
      <c r="F853" s="12"/>
      <c r="G853" s="329"/>
      <c r="H853" s="329"/>
      <c r="I853" s="329"/>
      <c r="J853" s="329"/>
    </row>
    <row r="854" spans="1:10" outlineLevel="1">
      <c r="A854" s="311"/>
      <c r="B854" s="555"/>
      <c r="C854" s="552"/>
      <c r="D854" s="554"/>
      <c r="E854" s="137"/>
      <c r="F854" s="12"/>
      <c r="G854" s="329"/>
      <c r="H854" s="329"/>
      <c r="I854" s="329"/>
      <c r="J854" s="329"/>
    </row>
    <row r="855" spans="1:10" outlineLevel="1">
      <c r="A855" s="311"/>
      <c r="B855" s="555"/>
      <c r="C855" s="552"/>
      <c r="D855" s="554"/>
      <c r="E855" s="137"/>
      <c r="F855" s="12"/>
      <c r="G855" s="329"/>
      <c r="H855" s="329"/>
      <c r="I855" s="329"/>
      <c r="J855" s="329"/>
    </row>
    <row r="856" spans="1:10" outlineLevel="1">
      <c r="A856" s="311"/>
      <c r="B856" s="1073">
        <f>COUNT($B$10:B855)+1</f>
        <v>61</v>
      </c>
      <c r="C856" s="381" t="s">
        <v>440</v>
      </c>
      <c r="D856" s="554" t="s">
        <v>133</v>
      </c>
      <c r="E856" s="137">
        <v>41</v>
      </c>
      <c r="F856" s="215"/>
      <c r="G856" s="329">
        <f>E856*F856</f>
        <v>0</v>
      </c>
      <c r="H856" s="329"/>
      <c r="I856" s="366">
        <f>G856*0</f>
        <v>0</v>
      </c>
      <c r="J856" s="331">
        <f>G856*1</f>
        <v>0</v>
      </c>
    </row>
    <row r="857" spans="1:10" ht="25.5" outlineLevel="1">
      <c r="A857" s="311"/>
      <c r="B857" s="555"/>
      <c r="C857" s="552" t="s">
        <v>441</v>
      </c>
      <c r="D857" s="1111"/>
      <c r="E857" s="1111"/>
      <c r="F857" s="48"/>
      <c r="G857" s="553"/>
    </row>
    <row r="858" spans="1:10" ht="25.5" outlineLevel="1">
      <c r="A858" s="311"/>
      <c r="B858" s="555"/>
      <c r="C858" s="552" t="s">
        <v>442</v>
      </c>
      <c r="D858" s="1111"/>
      <c r="E858" s="1111"/>
      <c r="F858" s="48"/>
      <c r="G858" s="553"/>
    </row>
    <row r="859" spans="1:10" outlineLevel="1">
      <c r="A859" s="311"/>
      <c r="B859" s="555"/>
      <c r="C859" s="552" t="s">
        <v>443</v>
      </c>
      <c r="D859" s="1111"/>
      <c r="E859" s="1111"/>
      <c r="F859" s="48"/>
      <c r="G859" s="553"/>
    </row>
    <row r="860" spans="1:10" outlineLevel="1">
      <c r="A860" s="311"/>
      <c r="B860" s="555"/>
      <c r="C860" s="552"/>
      <c r="D860" s="1111"/>
      <c r="E860" s="1111"/>
      <c r="F860" s="48"/>
      <c r="G860" s="553"/>
    </row>
    <row r="861" spans="1:10" outlineLevel="1">
      <c r="A861" s="311"/>
      <c r="B861" s="1073">
        <f>COUNT($B$10:B860)+1</f>
        <v>62</v>
      </c>
      <c r="C861" s="381" t="s">
        <v>444</v>
      </c>
      <c r="D861" s="554"/>
      <c r="E861" s="137"/>
      <c r="F861" s="12"/>
      <c r="G861" s="329"/>
      <c r="H861" s="329"/>
      <c r="I861" s="329"/>
      <c r="J861" s="329"/>
    </row>
    <row r="862" spans="1:10" ht="38.25" outlineLevel="1">
      <c r="A862" s="311"/>
      <c r="B862" s="555"/>
      <c r="C862" s="552" t="s">
        <v>445</v>
      </c>
      <c r="D862" s="554"/>
      <c r="E862" s="137"/>
      <c r="F862" s="12"/>
      <c r="G862" s="329"/>
      <c r="H862" s="329"/>
      <c r="I862" s="329"/>
      <c r="J862" s="329"/>
    </row>
    <row r="863" spans="1:10" outlineLevel="1">
      <c r="A863" s="311"/>
      <c r="B863" s="555"/>
      <c r="C863" s="552" t="s">
        <v>404</v>
      </c>
      <c r="D863" s="554" t="s">
        <v>133</v>
      </c>
      <c r="E863" s="137">
        <v>2</v>
      </c>
      <c r="F863" s="215"/>
      <c r="G863" s="329">
        <f>E863*F863</f>
        <v>0</v>
      </c>
      <c r="H863" s="329"/>
      <c r="I863" s="366">
        <f t="shared" ref="I863:I864" si="37">G863*0</f>
        <v>0</v>
      </c>
      <c r="J863" s="331">
        <f t="shared" ref="J863:J864" si="38">G863*1</f>
        <v>0</v>
      </c>
    </row>
    <row r="864" spans="1:10" outlineLevel="1">
      <c r="A864" s="311"/>
      <c r="B864" s="555"/>
      <c r="C864" s="552" t="s">
        <v>1503</v>
      </c>
      <c r="D864" s="554" t="s">
        <v>133</v>
      </c>
      <c r="E864" s="137">
        <v>2</v>
      </c>
      <c r="F864" s="215"/>
      <c r="G864" s="329">
        <f>E864*F864</f>
        <v>0</v>
      </c>
      <c r="H864" s="329"/>
      <c r="I864" s="366">
        <f t="shared" si="37"/>
        <v>0</v>
      </c>
      <c r="J864" s="331">
        <f t="shared" si="38"/>
        <v>0</v>
      </c>
    </row>
    <row r="865" spans="1:10" outlineLevel="1">
      <c r="A865" s="311"/>
      <c r="B865" s="555"/>
      <c r="C865" s="552"/>
      <c r="D865" s="554"/>
      <c r="E865" s="137"/>
      <c r="F865" s="12"/>
      <c r="G865" s="329"/>
      <c r="H865" s="329"/>
      <c r="I865" s="329"/>
      <c r="J865" s="329"/>
    </row>
    <row r="866" spans="1:10" outlineLevel="1">
      <c r="A866" s="311"/>
      <c r="B866" s="1073">
        <f>COUNT($B$10:B865)+1</f>
        <v>63</v>
      </c>
      <c r="C866" s="381" t="s">
        <v>3656</v>
      </c>
      <c r="D866" s="554"/>
      <c r="E866" s="137"/>
      <c r="F866" s="12"/>
      <c r="G866" s="329"/>
      <c r="H866" s="329"/>
      <c r="I866" s="329"/>
      <c r="J866" s="329"/>
    </row>
    <row r="867" spans="1:10" ht="51" outlineLevel="1">
      <c r="A867" s="311"/>
      <c r="B867" s="555"/>
      <c r="C867" s="552" t="s">
        <v>3657</v>
      </c>
      <c r="D867" s="554"/>
      <c r="E867" s="137"/>
      <c r="F867" s="12"/>
      <c r="G867" s="329"/>
      <c r="H867" s="329"/>
      <c r="I867" s="329"/>
      <c r="J867" s="329"/>
    </row>
    <row r="868" spans="1:10" ht="25.5" outlineLevel="1">
      <c r="A868" s="311"/>
      <c r="B868" s="555"/>
      <c r="C868" s="552" t="s">
        <v>3658</v>
      </c>
      <c r="D868" s="554" t="s">
        <v>219</v>
      </c>
      <c r="E868" s="137">
        <v>1</v>
      </c>
      <c r="F868" s="215"/>
      <c r="G868" s="329">
        <f>E868*F868</f>
        <v>0</v>
      </c>
      <c r="H868" s="329"/>
      <c r="I868" s="366">
        <f>G868*0</f>
        <v>0</v>
      </c>
      <c r="J868" s="331">
        <f>G868*1</f>
        <v>0</v>
      </c>
    </row>
    <row r="869" spans="1:10" outlineLevel="1">
      <c r="A869" s="311"/>
      <c r="B869" s="555"/>
      <c r="C869" s="552"/>
      <c r="D869" s="554"/>
      <c r="E869" s="137"/>
      <c r="F869" s="12"/>
      <c r="G869" s="329"/>
      <c r="H869" s="329"/>
      <c r="I869" s="329"/>
      <c r="J869" s="329"/>
    </row>
    <row r="870" spans="1:10" outlineLevel="1">
      <c r="A870" s="311"/>
      <c r="B870" s="1073">
        <f>COUNT($B$10:B869)+1</f>
        <v>64</v>
      </c>
      <c r="C870" s="381" t="s">
        <v>446</v>
      </c>
      <c r="D870" s="554"/>
      <c r="E870" s="137"/>
      <c r="F870" s="12"/>
      <c r="G870" s="329"/>
      <c r="H870" s="329"/>
      <c r="I870" s="329"/>
      <c r="J870" s="329"/>
    </row>
    <row r="871" spans="1:10" ht="38.25" outlineLevel="1">
      <c r="A871" s="311"/>
      <c r="B871" s="555"/>
      <c r="C871" s="552" t="s">
        <v>447</v>
      </c>
      <c r="D871" s="554"/>
      <c r="E871" s="137"/>
      <c r="F871" s="12"/>
      <c r="G871" s="329"/>
      <c r="H871" s="329"/>
      <c r="I871" s="329"/>
      <c r="J871" s="329"/>
    </row>
    <row r="872" spans="1:10" outlineLevel="1">
      <c r="A872" s="311"/>
      <c r="B872" s="555"/>
      <c r="C872" s="552" t="s">
        <v>448</v>
      </c>
      <c r="D872" s="554"/>
      <c r="E872" s="137"/>
      <c r="F872" s="12"/>
      <c r="G872" s="329"/>
      <c r="H872" s="329"/>
      <c r="I872" s="329"/>
      <c r="J872" s="329"/>
    </row>
    <row r="873" spans="1:10" outlineLevel="1">
      <c r="A873" s="311"/>
      <c r="B873" s="555"/>
      <c r="C873" s="552" t="s">
        <v>449</v>
      </c>
      <c r="D873" s="554"/>
      <c r="E873" s="137"/>
      <c r="F873" s="12"/>
      <c r="G873" s="329"/>
      <c r="H873" s="329"/>
      <c r="I873" s="329"/>
      <c r="J873" s="329"/>
    </row>
    <row r="874" spans="1:10" outlineLevel="1">
      <c r="A874" s="311"/>
      <c r="B874" s="555"/>
      <c r="C874" s="552" t="s">
        <v>450</v>
      </c>
      <c r="D874" s="554"/>
      <c r="E874" s="137"/>
      <c r="F874" s="12"/>
      <c r="G874" s="329"/>
      <c r="H874" s="329"/>
      <c r="I874" s="329"/>
      <c r="J874" s="329"/>
    </row>
    <row r="875" spans="1:10" outlineLevel="1">
      <c r="A875" s="311"/>
      <c r="B875" s="555"/>
      <c r="C875" s="552" t="s">
        <v>1513</v>
      </c>
      <c r="D875" s="554"/>
      <c r="E875" s="137"/>
      <c r="F875" s="12"/>
      <c r="G875" s="329"/>
      <c r="H875" s="329"/>
      <c r="I875" s="329"/>
      <c r="J875" s="329"/>
    </row>
    <row r="876" spans="1:10" outlineLevel="1">
      <c r="A876" s="311"/>
      <c r="B876" s="555"/>
      <c r="C876" s="552" t="s">
        <v>451</v>
      </c>
      <c r="D876" s="554"/>
      <c r="E876" s="137"/>
      <c r="F876" s="12"/>
      <c r="G876" s="329"/>
      <c r="H876" s="329"/>
      <c r="I876" s="329"/>
      <c r="J876" s="329"/>
    </row>
    <row r="877" spans="1:10" outlineLevel="1">
      <c r="A877" s="311"/>
      <c r="B877" s="555"/>
      <c r="C877" s="552" t="s">
        <v>452</v>
      </c>
      <c r="D877" s="554"/>
      <c r="E877" s="137"/>
      <c r="F877" s="12"/>
      <c r="G877" s="329"/>
      <c r="H877" s="329"/>
      <c r="I877" s="329"/>
      <c r="J877" s="329"/>
    </row>
    <row r="878" spans="1:10" outlineLevel="1">
      <c r="A878" s="311"/>
      <c r="B878" s="555"/>
      <c r="C878" s="552" t="s">
        <v>1514</v>
      </c>
      <c r="D878" s="554"/>
      <c r="E878" s="137"/>
      <c r="F878" s="12"/>
      <c r="G878" s="329"/>
      <c r="H878" s="329"/>
      <c r="I878" s="329"/>
      <c r="J878" s="329"/>
    </row>
    <row r="879" spans="1:10" outlineLevel="1">
      <c r="A879" s="311"/>
      <c r="B879" s="555"/>
      <c r="C879" s="552" t="s">
        <v>453</v>
      </c>
      <c r="D879" s="554"/>
      <c r="E879" s="137"/>
      <c r="F879" s="12"/>
      <c r="G879" s="329"/>
      <c r="H879" s="329"/>
      <c r="I879" s="329"/>
      <c r="J879" s="329"/>
    </row>
    <row r="880" spans="1:10" outlineLevel="1">
      <c r="A880" s="311"/>
      <c r="B880" s="555"/>
      <c r="C880" s="552" t="s">
        <v>454</v>
      </c>
      <c r="D880" s="554"/>
      <c r="E880" s="137"/>
      <c r="F880" s="12"/>
      <c r="G880" s="329"/>
      <c r="H880" s="329"/>
      <c r="I880" s="329"/>
      <c r="J880" s="329"/>
    </row>
    <row r="881" spans="1:10" outlineLevel="1">
      <c r="A881" s="311"/>
      <c r="B881" s="555"/>
      <c r="C881" s="552"/>
      <c r="D881" s="554"/>
      <c r="E881" s="137"/>
      <c r="F881" s="12"/>
      <c r="G881" s="329"/>
      <c r="H881" s="329"/>
      <c r="I881" s="329"/>
      <c r="J881" s="329"/>
    </row>
    <row r="882" spans="1:10" outlineLevel="1">
      <c r="A882" s="311"/>
      <c r="B882" s="555"/>
      <c r="C882" s="552" t="s">
        <v>455</v>
      </c>
      <c r="D882" s="554"/>
      <c r="E882" s="137"/>
      <c r="F882" s="12"/>
      <c r="G882" s="329"/>
      <c r="H882" s="329"/>
      <c r="I882" s="329"/>
      <c r="J882" s="329"/>
    </row>
    <row r="883" spans="1:10" outlineLevel="1">
      <c r="A883" s="311"/>
      <c r="B883" s="555"/>
      <c r="C883" s="552" t="s">
        <v>456</v>
      </c>
      <c r="D883" s="554"/>
      <c r="E883" s="137"/>
      <c r="F883" s="12"/>
      <c r="G883" s="329"/>
      <c r="H883" s="329"/>
      <c r="I883" s="329"/>
      <c r="J883" s="329"/>
    </row>
    <row r="884" spans="1:10" outlineLevel="1">
      <c r="A884" s="311"/>
      <c r="B884" s="555"/>
      <c r="C884" s="552" t="s">
        <v>457</v>
      </c>
      <c r="D884" s="554"/>
      <c r="E884" s="137"/>
      <c r="F884" s="12"/>
      <c r="G884" s="329"/>
      <c r="H884" s="329"/>
      <c r="I884" s="329"/>
      <c r="J884" s="329"/>
    </row>
    <row r="885" spans="1:10" outlineLevel="1">
      <c r="A885" s="311"/>
      <c r="B885" s="555"/>
      <c r="C885" s="552" t="s">
        <v>458</v>
      </c>
      <c r="D885" s="554"/>
      <c r="E885" s="137"/>
      <c r="F885" s="12"/>
      <c r="G885" s="329"/>
      <c r="H885" s="329"/>
      <c r="I885" s="329"/>
      <c r="J885" s="329"/>
    </row>
    <row r="886" spans="1:10" outlineLevel="1">
      <c r="A886" s="311"/>
      <c r="B886" s="555"/>
      <c r="C886" s="552" t="s">
        <v>459</v>
      </c>
      <c r="D886" s="554"/>
      <c r="E886" s="137"/>
      <c r="F886" s="12"/>
      <c r="G886" s="329"/>
      <c r="H886" s="329"/>
      <c r="I886" s="329"/>
      <c r="J886" s="329"/>
    </row>
    <row r="887" spans="1:10" outlineLevel="1">
      <c r="A887" s="311"/>
      <c r="B887" s="555"/>
      <c r="C887" s="552" t="s">
        <v>460</v>
      </c>
      <c r="D887" s="554"/>
      <c r="E887" s="137"/>
      <c r="F887" s="12"/>
      <c r="G887" s="329"/>
      <c r="H887" s="329"/>
      <c r="I887" s="329"/>
      <c r="J887" s="329"/>
    </row>
    <row r="888" spans="1:10" outlineLevel="1">
      <c r="A888" s="311"/>
      <c r="B888" s="555"/>
      <c r="C888" s="552"/>
      <c r="D888" s="554"/>
      <c r="E888" s="137"/>
      <c r="F888" s="12"/>
      <c r="G888" s="329"/>
      <c r="H888" s="329"/>
      <c r="I888" s="329"/>
      <c r="J888" s="329"/>
    </row>
    <row r="889" spans="1:10" ht="38.25" outlineLevel="1">
      <c r="A889" s="311"/>
      <c r="B889" s="555"/>
      <c r="C889" s="552" t="s">
        <v>5562</v>
      </c>
      <c r="D889" s="554"/>
      <c r="E889" s="137"/>
      <c r="F889" s="12"/>
      <c r="G889" s="329"/>
      <c r="H889" s="329"/>
      <c r="I889" s="329"/>
      <c r="J889" s="329"/>
    </row>
    <row r="890" spans="1:10" outlineLevel="1">
      <c r="A890" s="311"/>
      <c r="B890" s="555"/>
      <c r="C890" s="552" t="s">
        <v>461</v>
      </c>
      <c r="D890" s="554"/>
      <c r="E890" s="137"/>
      <c r="F890" s="12"/>
      <c r="G890" s="329"/>
      <c r="H890" s="329"/>
      <c r="I890" s="329"/>
      <c r="J890" s="329"/>
    </row>
    <row r="891" spans="1:10" outlineLevel="1">
      <c r="A891" s="311"/>
      <c r="B891" s="555"/>
      <c r="C891" s="552" t="s">
        <v>462</v>
      </c>
      <c r="D891" s="554"/>
      <c r="E891" s="137"/>
      <c r="F891" s="12"/>
      <c r="G891" s="329"/>
      <c r="H891" s="329"/>
      <c r="I891" s="329"/>
      <c r="J891" s="329"/>
    </row>
    <row r="892" spans="1:10" outlineLevel="1">
      <c r="A892" s="311"/>
      <c r="B892" s="555"/>
      <c r="C892" s="552" t="s">
        <v>463</v>
      </c>
      <c r="D892" s="554"/>
      <c r="E892" s="137"/>
      <c r="F892" s="12"/>
      <c r="G892" s="329"/>
      <c r="H892" s="329"/>
      <c r="I892" s="329"/>
      <c r="J892" s="329"/>
    </row>
    <row r="893" spans="1:10" outlineLevel="1">
      <c r="A893" s="311"/>
      <c r="B893" s="555"/>
      <c r="C893" s="552" t="s">
        <v>464</v>
      </c>
      <c r="D893" s="554"/>
      <c r="E893" s="137"/>
      <c r="F893" s="12"/>
      <c r="G893" s="329"/>
      <c r="H893" s="329"/>
      <c r="I893" s="329"/>
      <c r="J893" s="329"/>
    </row>
    <row r="894" spans="1:10" outlineLevel="1">
      <c r="A894" s="311"/>
      <c r="B894" s="555"/>
      <c r="C894" s="552" t="s">
        <v>465</v>
      </c>
      <c r="D894" s="554"/>
      <c r="E894" s="137"/>
      <c r="F894" s="12"/>
      <c r="G894" s="329"/>
      <c r="H894" s="329"/>
      <c r="I894" s="329"/>
      <c r="J894" s="329"/>
    </row>
    <row r="895" spans="1:10" outlineLevel="1">
      <c r="A895" s="311"/>
      <c r="B895" s="555"/>
      <c r="C895" s="552" t="s">
        <v>466</v>
      </c>
      <c r="D895" s="554"/>
      <c r="E895" s="137"/>
      <c r="F895" s="12"/>
      <c r="G895" s="329"/>
      <c r="H895" s="329"/>
      <c r="I895" s="329"/>
      <c r="J895" s="329"/>
    </row>
    <row r="896" spans="1:10" outlineLevel="1">
      <c r="A896" s="311"/>
      <c r="B896" s="555"/>
      <c r="C896" s="552"/>
      <c r="D896" s="554"/>
      <c r="E896" s="137"/>
      <c r="F896" s="12"/>
      <c r="G896" s="329"/>
      <c r="H896" s="329"/>
      <c r="I896" s="329"/>
      <c r="J896" s="329"/>
    </row>
    <row r="897" spans="1:10" ht="25.5" outlineLevel="1">
      <c r="A897" s="311"/>
      <c r="B897" s="555"/>
      <c r="C897" s="552" t="s">
        <v>5563</v>
      </c>
      <c r="D897" s="554"/>
      <c r="E897" s="137"/>
      <c r="F897" s="12"/>
      <c r="G897" s="329"/>
      <c r="H897" s="329"/>
      <c r="I897" s="329"/>
      <c r="J897" s="329"/>
    </row>
    <row r="898" spans="1:10" ht="25.5" outlineLevel="1">
      <c r="A898" s="311"/>
      <c r="B898" s="555"/>
      <c r="C898" s="552" t="s">
        <v>467</v>
      </c>
      <c r="D898" s="554"/>
      <c r="E898" s="137"/>
      <c r="F898" s="12"/>
      <c r="G898" s="329"/>
      <c r="H898" s="329"/>
      <c r="I898" s="329"/>
      <c r="J898" s="329"/>
    </row>
    <row r="899" spans="1:10" ht="25.5" outlineLevel="1">
      <c r="A899" s="311"/>
      <c r="B899" s="555"/>
      <c r="C899" s="552" t="s">
        <v>468</v>
      </c>
      <c r="D899" s="554"/>
      <c r="E899" s="137"/>
      <c r="F899" s="12"/>
      <c r="G899" s="329"/>
      <c r="H899" s="329"/>
      <c r="I899" s="329"/>
      <c r="J899" s="329"/>
    </row>
    <row r="900" spans="1:10" outlineLevel="1">
      <c r="A900" s="311"/>
      <c r="B900" s="555"/>
      <c r="C900" s="552" t="s">
        <v>469</v>
      </c>
      <c r="D900" s="554"/>
      <c r="E900" s="137"/>
      <c r="F900" s="12"/>
      <c r="G900" s="329"/>
      <c r="H900" s="329"/>
      <c r="I900" s="329"/>
      <c r="J900" s="329"/>
    </row>
    <row r="901" spans="1:10" outlineLevel="1">
      <c r="A901" s="311"/>
      <c r="B901" s="555"/>
      <c r="C901" s="552" t="s">
        <v>5564</v>
      </c>
      <c r="D901" s="554"/>
      <c r="E901" s="137"/>
      <c r="F901" s="12"/>
      <c r="G901" s="329"/>
      <c r="H901" s="329"/>
      <c r="I901" s="329"/>
      <c r="J901" s="329"/>
    </row>
    <row r="902" spans="1:10" outlineLevel="1">
      <c r="A902" s="311"/>
      <c r="B902" s="555"/>
      <c r="C902" s="1098" t="s">
        <v>3659</v>
      </c>
      <c r="D902" s="554"/>
      <c r="E902" s="137"/>
      <c r="F902" s="12"/>
      <c r="G902" s="329"/>
      <c r="H902" s="329"/>
      <c r="I902" s="329"/>
      <c r="J902" s="329"/>
    </row>
    <row r="903" spans="1:10" outlineLevel="1">
      <c r="A903" s="311"/>
      <c r="B903" s="555"/>
      <c r="C903" s="1098" t="s">
        <v>470</v>
      </c>
      <c r="D903" s="554"/>
      <c r="E903" s="137"/>
      <c r="F903" s="12"/>
      <c r="G903" s="329"/>
      <c r="H903" s="329"/>
      <c r="I903" s="329"/>
      <c r="J903" s="329"/>
    </row>
    <row r="904" spans="1:10" outlineLevel="1">
      <c r="A904" s="311"/>
      <c r="B904" s="555"/>
      <c r="C904" s="552"/>
      <c r="D904" s="554" t="s">
        <v>219</v>
      </c>
      <c r="E904" s="137">
        <v>1</v>
      </c>
      <c r="F904" s="215"/>
      <c r="G904" s="329">
        <f>F904*E904</f>
        <v>0</v>
      </c>
      <c r="H904" s="329"/>
      <c r="I904" s="366">
        <f>G904*0</f>
        <v>0</v>
      </c>
      <c r="J904" s="331">
        <f>G904*1</f>
        <v>0</v>
      </c>
    </row>
    <row r="905" spans="1:10" outlineLevel="1">
      <c r="A905" s="311"/>
      <c r="B905" s="555"/>
      <c r="C905" s="552" t="s">
        <v>280</v>
      </c>
      <c r="D905" s="554"/>
      <c r="E905" s="137"/>
      <c r="F905" s="12"/>
      <c r="G905" s="329"/>
      <c r="H905" s="329"/>
      <c r="I905" s="329"/>
      <c r="J905" s="329"/>
    </row>
    <row r="906" spans="1:10" outlineLevel="1">
      <c r="A906" s="311"/>
      <c r="B906" s="430"/>
      <c r="C906" s="1096"/>
      <c r="D906" s="1074"/>
      <c r="E906" s="1075"/>
      <c r="F906" s="1032"/>
      <c r="G906" s="1096"/>
      <c r="H906" s="1096"/>
      <c r="I906" s="1096"/>
      <c r="J906" s="1096"/>
    </row>
    <row r="907" spans="1:10" outlineLevel="1">
      <c r="A907" s="311"/>
      <c r="B907" s="1112">
        <f>COUNT($B$5:B906)+1</f>
        <v>65</v>
      </c>
      <c r="C907" s="1096" t="s">
        <v>471</v>
      </c>
      <c r="D907" s="1074"/>
      <c r="E907" s="1075"/>
      <c r="F907" s="1032"/>
      <c r="G907" s="1096"/>
      <c r="H907" s="1096"/>
      <c r="I907" s="1096"/>
      <c r="J907" s="1096"/>
    </row>
    <row r="908" spans="1:10" ht="102" outlineLevel="1">
      <c r="A908" s="311"/>
      <c r="B908" s="430"/>
      <c r="C908" s="1113" t="s">
        <v>472</v>
      </c>
      <c r="D908" s="554" t="s">
        <v>219</v>
      </c>
      <c r="E908" s="137">
        <v>1</v>
      </c>
      <c r="F908" s="215"/>
      <c r="G908" s="329">
        <f>E908*F908</f>
        <v>0</v>
      </c>
      <c r="H908" s="329"/>
      <c r="I908" s="366">
        <f>G908*0</f>
        <v>0</v>
      </c>
      <c r="J908" s="331">
        <f>G908*1</f>
        <v>0</v>
      </c>
    </row>
    <row r="909" spans="1:10" outlineLevel="1">
      <c r="A909" s="311"/>
      <c r="B909" s="555"/>
      <c r="C909" s="552"/>
      <c r="D909" s="554"/>
      <c r="E909" s="137"/>
      <c r="F909" s="12"/>
      <c r="G909" s="329"/>
      <c r="H909" s="329"/>
      <c r="I909" s="329"/>
      <c r="J909" s="329"/>
    </row>
    <row r="910" spans="1:10" outlineLevel="1">
      <c r="A910" s="311"/>
      <c r="B910" s="1112">
        <f>COUNT($B$5:B909)+1</f>
        <v>66</v>
      </c>
      <c r="C910" s="1114" t="s">
        <v>3660</v>
      </c>
      <c r="D910" s="1115"/>
      <c r="E910" s="1116"/>
      <c r="F910" s="12"/>
      <c r="G910" s="1194"/>
      <c r="H910" s="1194"/>
      <c r="I910" s="1194"/>
      <c r="J910" s="1194"/>
    </row>
    <row r="911" spans="1:10" ht="51" outlineLevel="1">
      <c r="A911" s="311"/>
      <c r="B911" s="1117"/>
      <c r="C911" s="1118" t="s">
        <v>3661</v>
      </c>
      <c r="D911" s="1115" t="s">
        <v>219</v>
      </c>
      <c r="E911" s="137">
        <v>1</v>
      </c>
      <c r="F911" s="215"/>
      <c r="G911" s="329">
        <f>E911*F911</f>
        <v>0</v>
      </c>
      <c r="H911" s="329"/>
      <c r="I911" s="366">
        <f>G911*0</f>
        <v>0</v>
      </c>
      <c r="J911" s="331">
        <f>G911*1</f>
        <v>0</v>
      </c>
    </row>
    <row r="912" spans="1:10" outlineLevel="1">
      <c r="A912" s="311"/>
      <c r="B912" s="555"/>
      <c r="C912" s="552"/>
      <c r="D912" s="1115"/>
      <c r="E912" s="1116"/>
      <c r="F912" s="12"/>
      <c r="G912" s="1194"/>
      <c r="H912" s="1194"/>
      <c r="I912" s="1194"/>
      <c r="J912" s="1194"/>
    </row>
    <row r="913" spans="1:10" outlineLevel="1">
      <c r="A913" s="311"/>
      <c r="B913" s="1112">
        <f>COUNT($B$5:B912)+1</f>
        <v>67</v>
      </c>
      <c r="C913" s="1114" t="s">
        <v>3662</v>
      </c>
      <c r="D913" s="1115"/>
      <c r="E913" s="1116"/>
      <c r="F913" s="12"/>
      <c r="G913" s="1194"/>
      <c r="H913" s="1194"/>
      <c r="I913" s="1194"/>
      <c r="J913" s="1194"/>
    </row>
    <row r="914" spans="1:10" ht="51" outlineLevel="1">
      <c r="A914" s="311"/>
      <c r="B914" s="1117"/>
      <c r="C914" s="1118" t="s">
        <v>3663</v>
      </c>
      <c r="D914" s="1115" t="s">
        <v>219</v>
      </c>
      <c r="E914" s="137">
        <v>1</v>
      </c>
      <c r="F914" s="215"/>
      <c r="G914" s="329">
        <f>E914*F914</f>
        <v>0</v>
      </c>
      <c r="H914" s="329"/>
      <c r="I914" s="366">
        <f>G914*0</f>
        <v>0</v>
      </c>
      <c r="J914" s="331">
        <f>G914*1</f>
        <v>0</v>
      </c>
    </row>
    <row r="915" spans="1:10" outlineLevel="1">
      <c r="A915" s="311"/>
      <c r="B915" s="555"/>
      <c r="C915" s="552"/>
      <c r="D915" s="1115"/>
      <c r="E915" s="1116"/>
      <c r="F915" s="12"/>
      <c r="G915" s="1194"/>
      <c r="H915" s="1194"/>
      <c r="I915" s="1194"/>
      <c r="J915" s="1194"/>
    </row>
    <row r="916" spans="1:10" outlineLevel="1">
      <c r="A916" s="311"/>
      <c r="B916" s="1112">
        <f>COUNT($B$5:B915)+1</f>
        <v>68</v>
      </c>
      <c r="C916" s="1114" t="s">
        <v>3664</v>
      </c>
      <c r="D916" s="1115"/>
      <c r="E916" s="1116"/>
      <c r="F916" s="12"/>
      <c r="G916" s="1194"/>
      <c r="H916" s="1194"/>
      <c r="I916" s="1194"/>
      <c r="J916" s="1194"/>
    </row>
    <row r="917" spans="1:10" ht="51" outlineLevel="1">
      <c r="A917" s="311"/>
      <c r="B917" s="1117"/>
      <c r="C917" s="1118" t="s">
        <v>3665</v>
      </c>
      <c r="D917" s="1115" t="s">
        <v>219</v>
      </c>
      <c r="E917" s="137">
        <v>1</v>
      </c>
      <c r="F917" s="215"/>
      <c r="G917" s="329">
        <f>E917*F917</f>
        <v>0</v>
      </c>
      <c r="H917" s="329"/>
      <c r="I917" s="366">
        <f>G917*0</f>
        <v>0</v>
      </c>
      <c r="J917" s="331">
        <f>G917*1</f>
        <v>0</v>
      </c>
    </row>
    <row r="918" spans="1:10" outlineLevel="1">
      <c r="A918" s="311"/>
      <c r="B918" s="555"/>
      <c r="C918" s="552"/>
      <c r="D918" s="1115"/>
      <c r="E918" s="1116"/>
      <c r="F918" s="12"/>
      <c r="G918" s="1194"/>
      <c r="H918" s="1194"/>
      <c r="I918" s="1194"/>
      <c r="J918" s="1194"/>
    </row>
    <row r="919" spans="1:10" outlineLevel="1">
      <c r="A919" s="311"/>
      <c r="B919" s="1112">
        <f>COUNT($B$5:B918)+1</f>
        <v>69</v>
      </c>
      <c r="C919" s="1114" t="s">
        <v>473</v>
      </c>
      <c r="D919" s="1115"/>
      <c r="E919" s="1116"/>
      <c r="F919" s="12"/>
      <c r="G919" s="1194"/>
      <c r="H919" s="1194"/>
      <c r="I919" s="1194"/>
      <c r="J919" s="1194"/>
    </row>
    <row r="920" spans="1:10" ht="25.5" outlineLevel="1">
      <c r="A920" s="311"/>
      <c r="B920" s="1117"/>
      <c r="C920" s="1118" t="s">
        <v>474</v>
      </c>
      <c r="D920" s="1115" t="s">
        <v>219</v>
      </c>
      <c r="E920" s="137">
        <v>1</v>
      </c>
      <c r="F920" s="215"/>
      <c r="G920" s="329">
        <f>E920*F920</f>
        <v>0</v>
      </c>
      <c r="H920" s="329"/>
      <c r="I920" s="366">
        <f>G920*0</f>
        <v>0</v>
      </c>
      <c r="J920" s="331">
        <f>G920*1</f>
        <v>0</v>
      </c>
    </row>
    <row r="921" spans="1:10" outlineLevel="1">
      <c r="A921" s="311"/>
      <c r="B921" s="1117"/>
      <c r="C921" s="1114"/>
      <c r="D921" s="1115"/>
      <c r="E921" s="1116"/>
      <c r="F921" s="1042"/>
      <c r="G921" s="1194"/>
      <c r="H921" s="1194"/>
      <c r="I921" s="1194"/>
      <c r="J921" s="1194"/>
    </row>
    <row r="922" spans="1:10" outlineLevel="1">
      <c r="A922" s="311"/>
      <c r="B922" s="555"/>
      <c r="C922" s="552"/>
      <c r="D922" s="554"/>
      <c r="E922" s="137"/>
      <c r="F922" s="12"/>
      <c r="G922" s="329"/>
      <c r="H922" s="329"/>
      <c r="I922" s="329"/>
      <c r="J922" s="329"/>
    </row>
    <row r="923" spans="1:10" ht="13.5" outlineLevel="1" thickBot="1">
      <c r="A923" s="311"/>
      <c r="B923" s="555"/>
      <c r="C923" s="526" t="s">
        <v>1515</v>
      </c>
      <c r="D923" s="393"/>
      <c r="E923" s="394"/>
      <c r="F923" s="1043"/>
      <c r="G923" s="527">
        <f>SUM(G25:G922)</f>
        <v>0</v>
      </c>
      <c r="H923" s="527"/>
      <c r="I923" s="322">
        <f t="shared" ref="I923:J923" si="39">SUM(I25:I922)</f>
        <v>0</v>
      </c>
      <c r="J923" s="323">
        <f t="shared" si="39"/>
        <v>0</v>
      </c>
    </row>
    <row r="924" spans="1:10" ht="13.5" outlineLevel="1" thickTop="1">
      <c r="A924" s="311"/>
      <c r="B924" s="555"/>
      <c r="C924" s="136"/>
      <c r="D924" s="558"/>
      <c r="E924" s="1072"/>
      <c r="F924" s="1044"/>
      <c r="G924" s="1195"/>
      <c r="H924" s="1195"/>
      <c r="I924" s="1195"/>
      <c r="J924" s="1195"/>
    </row>
    <row r="925" spans="1:10" outlineLevel="1">
      <c r="A925" s="311"/>
      <c r="B925" s="555"/>
      <c r="C925" s="552"/>
      <c r="D925" s="554"/>
      <c r="E925" s="137"/>
      <c r="F925" s="12"/>
      <c r="G925" s="329"/>
      <c r="H925" s="329"/>
      <c r="I925" s="329"/>
      <c r="J925" s="329"/>
    </row>
    <row r="926" spans="1:10" s="1045" customFormat="1" outlineLevel="1">
      <c r="A926" s="311"/>
      <c r="B926" s="456" t="s">
        <v>10</v>
      </c>
      <c r="C926" s="398" t="s">
        <v>475</v>
      </c>
      <c r="D926" s="457"/>
      <c r="E926" s="131"/>
      <c r="F926" s="1031"/>
      <c r="G926" s="132"/>
      <c r="H926" s="132"/>
      <c r="I926" s="132"/>
      <c r="J926" s="132"/>
    </row>
    <row r="927" spans="1:10">
      <c r="A927" s="311"/>
      <c r="B927" s="480"/>
      <c r="C927" s="20"/>
      <c r="D927" s="558"/>
      <c r="E927" s="1072"/>
      <c r="F927" s="32"/>
      <c r="G927" s="405"/>
      <c r="H927" s="405"/>
      <c r="I927" s="405"/>
      <c r="J927" s="405"/>
    </row>
    <row r="928" spans="1:10" ht="13.5">
      <c r="A928" s="311"/>
      <c r="B928" s="480"/>
      <c r="C928" s="238" t="s">
        <v>1</v>
      </c>
      <c r="D928" s="237"/>
      <c r="E928" s="236" t="s">
        <v>2</v>
      </c>
      <c r="F928" s="1046" t="s">
        <v>3</v>
      </c>
      <c r="G928" s="235" t="s">
        <v>4</v>
      </c>
      <c r="H928" s="235"/>
      <c r="I928" s="235" t="s">
        <v>4</v>
      </c>
      <c r="J928" s="235" t="s">
        <v>4</v>
      </c>
    </row>
    <row r="929" spans="1:10" outlineLevel="1">
      <c r="A929" s="311"/>
      <c r="B929" s="480"/>
      <c r="C929" s="136"/>
      <c r="D929" s="558"/>
      <c r="E929" s="1072"/>
      <c r="F929" s="32"/>
      <c r="G929" s="405"/>
      <c r="H929" s="405"/>
      <c r="I929" s="405"/>
      <c r="J929" s="405"/>
    </row>
    <row r="930" spans="1:10" outlineLevel="1">
      <c r="A930" s="311"/>
      <c r="B930" s="480"/>
      <c r="C930" s="136" t="s">
        <v>278</v>
      </c>
      <c r="D930" s="558"/>
      <c r="E930" s="1072"/>
      <c r="F930" s="32"/>
      <c r="G930" s="405"/>
      <c r="H930" s="405"/>
      <c r="I930" s="405"/>
      <c r="J930" s="405"/>
    </row>
    <row r="931" spans="1:10" outlineLevel="1">
      <c r="A931" s="311"/>
      <c r="B931" s="480"/>
      <c r="C931" s="136"/>
      <c r="D931" s="558"/>
      <c r="E931" s="1072"/>
      <c r="F931" s="32"/>
      <c r="G931" s="405"/>
      <c r="H931" s="405"/>
      <c r="I931" s="405"/>
      <c r="J931" s="405"/>
    </row>
    <row r="932" spans="1:10" outlineLevel="1">
      <c r="A932" s="311"/>
      <c r="B932" s="480"/>
      <c r="C932" s="391"/>
      <c r="D932" s="554"/>
      <c r="E932" s="137"/>
      <c r="F932" s="12"/>
      <c r="G932" s="329"/>
      <c r="H932" s="329"/>
      <c r="I932" s="329"/>
      <c r="J932" s="329"/>
    </row>
    <row r="933" spans="1:10" outlineLevel="1">
      <c r="A933" s="311"/>
      <c r="B933" s="1112">
        <f>COUNT($B$5:B932)+1</f>
        <v>70</v>
      </c>
      <c r="C933" s="381" t="s">
        <v>476</v>
      </c>
      <c r="D933" s="554"/>
      <c r="E933" s="137"/>
      <c r="F933" s="12"/>
      <c r="G933" s="329"/>
      <c r="H933" s="329"/>
      <c r="I933" s="329"/>
      <c r="J933" s="329"/>
    </row>
    <row r="934" spans="1:10" ht="25.5" outlineLevel="1">
      <c r="A934" s="311"/>
      <c r="B934" s="480"/>
      <c r="C934" s="552" t="s">
        <v>3666</v>
      </c>
      <c r="D934" s="554"/>
      <c r="E934" s="137"/>
      <c r="F934" s="12"/>
      <c r="G934" s="329"/>
      <c r="H934" s="329"/>
      <c r="I934" s="329"/>
      <c r="J934" s="329"/>
    </row>
    <row r="935" spans="1:10" ht="63.75" outlineLevel="1">
      <c r="A935" s="311"/>
      <c r="B935" s="480"/>
      <c r="C935" s="552" t="s">
        <v>3667</v>
      </c>
      <c r="D935" s="554"/>
      <c r="E935" s="137"/>
      <c r="F935" s="12"/>
      <c r="G935" s="329"/>
      <c r="H935" s="329"/>
      <c r="I935" s="329"/>
      <c r="J935" s="329"/>
    </row>
    <row r="936" spans="1:10" ht="51" outlineLevel="1">
      <c r="A936" s="311"/>
      <c r="B936" s="480"/>
      <c r="C936" s="552" t="s">
        <v>3668</v>
      </c>
      <c r="D936" s="554"/>
      <c r="E936" s="137"/>
      <c r="F936" s="12"/>
      <c r="G936" s="329"/>
      <c r="H936" s="329"/>
      <c r="I936" s="329"/>
      <c r="J936" s="329"/>
    </row>
    <row r="937" spans="1:10" ht="204" outlineLevel="1">
      <c r="A937" s="311"/>
      <c r="B937" s="480"/>
      <c r="C937" s="552" t="s">
        <v>1516</v>
      </c>
      <c r="D937" s="554"/>
      <c r="E937" s="137"/>
      <c r="F937" s="12"/>
      <c r="G937" s="329"/>
      <c r="H937" s="329"/>
      <c r="I937" s="329"/>
      <c r="J937" s="329"/>
    </row>
    <row r="938" spans="1:10" ht="63.75" outlineLevel="1">
      <c r="A938" s="311"/>
      <c r="B938" s="480"/>
      <c r="C938" s="552" t="s">
        <v>483</v>
      </c>
      <c r="D938" s="554"/>
      <c r="E938" s="137"/>
      <c r="F938" s="12"/>
      <c r="G938" s="329"/>
      <c r="H938" s="329"/>
      <c r="I938" s="329"/>
      <c r="J938" s="329"/>
    </row>
    <row r="939" spans="1:10" ht="25.5" outlineLevel="1">
      <c r="A939" s="311"/>
      <c r="B939" s="480"/>
      <c r="C939" s="552" t="s">
        <v>5565</v>
      </c>
      <c r="D939" s="554"/>
      <c r="E939" s="137"/>
      <c r="F939" s="12"/>
      <c r="G939" s="329"/>
      <c r="H939" s="329"/>
      <c r="I939" s="329"/>
      <c r="J939" s="329"/>
    </row>
    <row r="940" spans="1:10" outlineLevel="1">
      <c r="A940" s="311"/>
      <c r="B940" s="480"/>
      <c r="C940" s="391" t="s">
        <v>477</v>
      </c>
      <c r="D940" s="554"/>
      <c r="E940" s="137"/>
      <c r="F940" s="12"/>
      <c r="G940" s="329"/>
      <c r="H940" s="329"/>
      <c r="I940" s="329"/>
      <c r="J940" s="329"/>
    </row>
    <row r="941" spans="1:10" ht="25.5" outlineLevel="1">
      <c r="A941" s="311"/>
      <c r="B941" s="480"/>
      <c r="C941" s="391" t="s">
        <v>484</v>
      </c>
      <c r="D941" s="554"/>
      <c r="E941" s="137"/>
      <c r="F941" s="12"/>
      <c r="G941" s="329"/>
      <c r="H941" s="329"/>
      <c r="I941" s="329"/>
      <c r="J941" s="329"/>
    </row>
    <row r="942" spans="1:10" outlineLevel="1">
      <c r="A942" s="311"/>
      <c r="B942" s="480"/>
      <c r="C942" s="391"/>
      <c r="D942" s="554"/>
      <c r="E942" s="137"/>
      <c r="F942" s="12"/>
      <c r="G942" s="329"/>
      <c r="H942" s="329"/>
      <c r="I942" s="329"/>
      <c r="J942" s="329"/>
    </row>
    <row r="943" spans="1:10" outlineLevel="1">
      <c r="A943" s="311"/>
      <c r="B943" s="480" t="s">
        <v>5566</v>
      </c>
      <c r="C943" s="391" t="s">
        <v>478</v>
      </c>
      <c r="D943" s="554"/>
      <c r="E943" s="137"/>
      <c r="F943" s="12"/>
      <c r="G943" s="329"/>
      <c r="H943" s="329"/>
      <c r="I943" s="329"/>
      <c r="J943" s="329"/>
    </row>
    <row r="944" spans="1:10" outlineLevel="1">
      <c r="A944" s="311"/>
      <c r="B944" s="480"/>
      <c r="C944" s="391" t="s">
        <v>1517</v>
      </c>
      <c r="D944" s="554"/>
      <c r="E944" s="137"/>
      <c r="F944" s="12"/>
      <c r="G944" s="329"/>
      <c r="H944" s="329"/>
      <c r="I944" s="329"/>
      <c r="J944" s="329"/>
    </row>
    <row r="945" spans="1:10" outlineLevel="1">
      <c r="A945" s="311"/>
      <c r="B945" s="480"/>
      <c r="C945" s="391" t="s">
        <v>3669</v>
      </c>
      <c r="D945" s="554"/>
      <c r="E945" s="137"/>
      <c r="F945" s="12"/>
      <c r="G945" s="329"/>
      <c r="H945" s="329"/>
      <c r="I945" s="329"/>
      <c r="J945" s="329"/>
    </row>
    <row r="946" spans="1:10" outlineLevel="1">
      <c r="A946" s="311"/>
      <c r="B946" s="480"/>
      <c r="C946" s="391" t="s">
        <v>3670</v>
      </c>
      <c r="D946" s="554"/>
      <c r="E946" s="137"/>
      <c r="F946" s="12"/>
      <c r="G946" s="329"/>
      <c r="H946" s="329"/>
      <c r="I946" s="329"/>
      <c r="J946" s="329"/>
    </row>
    <row r="947" spans="1:10" outlineLevel="1">
      <c r="A947" s="311"/>
      <c r="B947" s="480"/>
      <c r="C947" s="391" t="s">
        <v>1519</v>
      </c>
      <c r="D947" s="554"/>
      <c r="E947" s="137"/>
      <c r="F947" s="12"/>
      <c r="G947" s="329"/>
      <c r="H947" s="329"/>
      <c r="I947" s="329"/>
      <c r="J947" s="329"/>
    </row>
    <row r="948" spans="1:10" outlineLevel="1">
      <c r="A948" s="311"/>
      <c r="B948" s="480"/>
      <c r="C948" s="391" t="s">
        <v>479</v>
      </c>
      <c r="D948" s="554"/>
      <c r="E948" s="137"/>
      <c r="F948" s="12"/>
      <c r="G948" s="329"/>
      <c r="H948" s="329"/>
      <c r="I948" s="329"/>
      <c r="J948" s="329"/>
    </row>
    <row r="949" spans="1:10" outlineLevel="1">
      <c r="A949" s="311"/>
      <c r="B949" s="480"/>
      <c r="C949" s="391" t="s">
        <v>3671</v>
      </c>
      <c r="D949" s="554"/>
      <c r="E949" s="137"/>
      <c r="F949" s="12"/>
      <c r="G949" s="329"/>
      <c r="H949" s="329"/>
      <c r="I949" s="329"/>
      <c r="J949" s="329"/>
    </row>
    <row r="950" spans="1:10" outlineLevel="1">
      <c r="A950" s="311"/>
      <c r="B950" s="480"/>
      <c r="C950" s="391" t="s">
        <v>480</v>
      </c>
      <c r="D950" s="554"/>
      <c r="E950" s="137"/>
      <c r="F950" s="12"/>
      <c r="G950" s="329"/>
      <c r="H950" s="329"/>
      <c r="I950" s="329"/>
      <c r="J950" s="329"/>
    </row>
    <row r="951" spans="1:10" outlineLevel="1">
      <c r="A951" s="311"/>
      <c r="B951" s="480"/>
      <c r="C951" s="391" t="s">
        <v>1520</v>
      </c>
      <c r="D951" s="554"/>
      <c r="E951" s="137"/>
      <c r="F951" s="12"/>
      <c r="G951" s="329"/>
      <c r="H951" s="329"/>
      <c r="I951" s="329"/>
      <c r="J951" s="329"/>
    </row>
    <row r="952" spans="1:10" outlineLevel="1">
      <c r="A952" s="311"/>
      <c r="B952" s="480"/>
      <c r="C952" s="391" t="s">
        <v>1521</v>
      </c>
      <c r="D952" s="554"/>
      <c r="E952" s="137"/>
      <c r="F952" s="12"/>
      <c r="G952" s="329"/>
      <c r="H952" s="329"/>
      <c r="I952" s="329"/>
      <c r="J952" s="329"/>
    </row>
    <row r="953" spans="1:10" outlineLevel="1">
      <c r="A953" s="311"/>
      <c r="B953" s="480"/>
      <c r="C953" s="391" t="s">
        <v>481</v>
      </c>
      <c r="D953" s="554"/>
      <c r="E953" s="137"/>
      <c r="F953" s="12"/>
      <c r="G953" s="329"/>
      <c r="H953" s="329"/>
      <c r="I953" s="329"/>
      <c r="J953" s="329"/>
    </row>
    <row r="954" spans="1:10" outlineLevel="1">
      <c r="A954" s="311"/>
      <c r="B954" s="480"/>
      <c r="C954" s="391" t="s">
        <v>482</v>
      </c>
      <c r="D954" s="554"/>
      <c r="E954" s="137"/>
      <c r="F954" s="12"/>
      <c r="G954" s="329"/>
      <c r="H954" s="329"/>
      <c r="I954" s="329"/>
      <c r="J954" s="329"/>
    </row>
    <row r="955" spans="1:10" outlineLevel="1">
      <c r="A955" s="311"/>
      <c r="B955" s="480"/>
      <c r="C955" s="391"/>
      <c r="D955" s="554"/>
      <c r="E955" s="137"/>
      <c r="F955" s="12"/>
      <c r="G955" s="329"/>
      <c r="H955" s="329"/>
      <c r="I955" s="329"/>
      <c r="J955" s="329"/>
    </row>
    <row r="956" spans="1:10" outlineLevel="1">
      <c r="A956" s="311"/>
      <c r="B956" s="480"/>
      <c r="C956" s="552" t="s">
        <v>279</v>
      </c>
      <c r="D956" s="554"/>
      <c r="E956" s="137"/>
      <c r="F956" s="12"/>
      <c r="G956" s="329"/>
      <c r="H956" s="329"/>
      <c r="I956" s="329"/>
      <c r="J956" s="329"/>
    </row>
    <row r="957" spans="1:10" outlineLevel="1">
      <c r="A957" s="311"/>
      <c r="B957" s="480"/>
      <c r="C957" s="1084" t="s">
        <v>3672</v>
      </c>
      <c r="D957" s="554"/>
      <c r="E957" s="137"/>
      <c r="F957" s="12"/>
      <c r="G957" s="329"/>
      <c r="H957" s="329"/>
      <c r="I957" s="329"/>
      <c r="J957" s="329"/>
    </row>
    <row r="958" spans="1:10" ht="25.5" outlineLevel="1">
      <c r="A958" s="311"/>
      <c r="B958" s="480"/>
      <c r="C958" s="1119" t="s">
        <v>3673</v>
      </c>
      <c r="D958" s="554" t="s">
        <v>219</v>
      </c>
      <c r="E958" s="137">
        <v>38</v>
      </c>
      <c r="F958" s="215"/>
      <c r="G958" s="329">
        <f>E958*F958</f>
        <v>0</v>
      </c>
      <c r="H958" s="329"/>
      <c r="I958" s="366">
        <f>G958*0</f>
        <v>0</v>
      </c>
      <c r="J958" s="331">
        <f>G958*1</f>
        <v>0</v>
      </c>
    </row>
    <row r="959" spans="1:10" outlineLevel="1">
      <c r="A959" s="311"/>
      <c r="B959" s="480"/>
      <c r="C959" s="552" t="s">
        <v>280</v>
      </c>
      <c r="D959" s="554"/>
      <c r="E959" s="137"/>
      <c r="F959" s="12"/>
      <c r="G959" s="329"/>
      <c r="H959" s="329"/>
      <c r="I959" s="329"/>
      <c r="J959" s="329"/>
    </row>
    <row r="960" spans="1:10" outlineLevel="1">
      <c r="A960" s="311"/>
      <c r="B960" s="480"/>
      <c r="C960" s="1096"/>
      <c r="D960" s="1074"/>
      <c r="E960" s="1075"/>
      <c r="F960" s="1032"/>
      <c r="G960" s="1096"/>
      <c r="H960" s="1096"/>
      <c r="I960" s="1096"/>
      <c r="J960" s="1096"/>
    </row>
    <row r="961" spans="1:10" outlineLevel="1">
      <c r="A961" s="311"/>
      <c r="B961" s="480" t="s">
        <v>5567</v>
      </c>
      <c r="C961" s="391" t="s">
        <v>478</v>
      </c>
      <c r="D961" s="554"/>
      <c r="E961" s="137"/>
      <c r="F961" s="12"/>
      <c r="G961" s="329"/>
      <c r="H961" s="329"/>
      <c r="I961" s="329"/>
      <c r="J961" s="329"/>
    </row>
    <row r="962" spans="1:10" outlineLevel="1">
      <c r="A962" s="311"/>
      <c r="B962" s="480"/>
      <c r="C962" s="391" t="s">
        <v>1522</v>
      </c>
      <c r="D962" s="554"/>
      <c r="E962" s="137"/>
      <c r="F962" s="12"/>
      <c r="G962" s="329"/>
      <c r="H962" s="329"/>
      <c r="I962" s="329"/>
      <c r="J962" s="329"/>
    </row>
    <row r="963" spans="1:10" outlineLevel="1">
      <c r="A963" s="311"/>
      <c r="B963" s="480"/>
      <c r="C963" s="391" t="s">
        <v>1523</v>
      </c>
      <c r="D963" s="554"/>
      <c r="E963" s="137"/>
      <c r="F963" s="12"/>
      <c r="G963" s="329"/>
      <c r="H963" s="329"/>
      <c r="I963" s="329"/>
      <c r="J963" s="329"/>
    </row>
    <row r="964" spans="1:10" outlineLevel="1">
      <c r="A964" s="311"/>
      <c r="B964" s="480"/>
      <c r="C964" s="391" t="s">
        <v>3670</v>
      </c>
      <c r="D964" s="554"/>
      <c r="E964" s="137"/>
      <c r="F964" s="12"/>
      <c r="G964" s="329"/>
      <c r="H964" s="329"/>
      <c r="I964" s="329"/>
      <c r="J964" s="329"/>
    </row>
    <row r="965" spans="1:10" outlineLevel="1">
      <c r="A965" s="311"/>
      <c r="B965" s="480"/>
      <c r="C965" s="391" t="s">
        <v>1524</v>
      </c>
      <c r="D965" s="554"/>
      <c r="E965" s="137"/>
      <c r="F965" s="12"/>
      <c r="G965" s="329"/>
      <c r="H965" s="329"/>
      <c r="I965" s="329"/>
      <c r="J965" s="329"/>
    </row>
    <row r="966" spans="1:10" outlineLevel="1">
      <c r="A966" s="311"/>
      <c r="B966" s="480"/>
      <c r="C966" s="391" t="s">
        <v>479</v>
      </c>
      <c r="D966" s="554"/>
      <c r="E966" s="137"/>
      <c r="F966" s="12"/>
      <c r="G966" s="329"/>
      <c r="H966" s="329"/>
      <c r="I966" s="329"/>
      <c r="J966" s="329"/>
    </row>
    <row r="967" spans="1:10" outlineLevel="1">
      <c r="A967" s="311"/>
      <c r="B967" s="480"/>
      <c r="C967" s="391" t="s">
        <v>3674</v>
      </c>
      <c r="D967" s="554"/>
      <c r="E967" s="137"/>
      <c r="F967" s="12"/>
      <c r="G967" s="329"/>
      <c r="H967" s="329"/>
      <c r="I967" s="329"/>
      <c r="J967" s="329"/>
    </row>
    <row r="968" spans="1:10" outlineLevel="1">
      <c r="A968" s="311"/>
      <c r="B968" s="480"/>
      <c r="C968" s="391" t="s">
        <v>480</v>
      </c>
      <c r="D968" s="554"/>
      <c r="E968" s="137"/>
      <c r="F968" s="12"/>
      <c r="G968" s="329"/>
      <c r="H968" s="329"/>
      <c r="I968" s="329"/>
      <c r="J968" s="329"/>
    </row>
    <row r="969" spans="1:10" outlineLevel="1">
      <c r="A969" s="311"/>
      <c r="B969" s="480"/>
      <c r="C969" s="391" t="s">
        <v>1525</v>
      </c>
      <c r="D969" s="554"/>
      <c r="E969" s="137"/>
      <c r="F969" s="12"/>
      <c r="G969" s="329"/>
      <c r="H969" s="329"/>
      <c r="I969" s="329"/>
      <c r="J969" s="329"/>
    </row>
    <row r="970" spans="1:10" outlineLevel="1">
      <c r="A970" s="311"/>
      <c r="B970" s="480"/>
      <c r="C970" s="391" t="s">
        <v>1521</v>
      </c>
      <c r="D970" s="554"/>
      <c r="E970" s="137"/>
      <c r="F970" s="12"/>
      <c r="G970" s="329"/>
      <c r="H970" s="329"/>
      <c r="I970" s="329"/>
      <c r="J970" s="329"/>
    </row>
    <row r="971" spans="1:10" outlineLevel="1">
      <c r="A971" s="311"/>
      <c r="B971" s="480"/>
      <c r="C971" s="391" t="s">
        <v>481</v>
      </c>
      <c r="D971" s="554"/>
      <c r="E971" s="137"/>
      <c r="F971" s="12"/>
      <c r="G971" s="329"/>
      <c r="H971" s="329"/>
      <c r="I971" s="329"/>
      <c r="J971" s="329"/>
    </row>
    <row r="972" spans="1:10" outlineLevel="1">
      <c r="A972" s="311"/>
      <c r="B972" s="480"/>
      <c r="C972" s="391" t="s">
        <v>482</v>
      </c>
      <c r="D972" s="554"/>
      <c r="E972" s="137"/>
      <c r="F972" s="12"/>
      <c r="G972" s="329"/>
      <c r="H972" s="329"/>
      <c r="I972" s="329"/>
      <c r="J972" s="329"/>
    </row>
    <row r="973" spans="1:10" outlineLevel="1">
      <c r="A973" s="311"/>
      <c r="B973" s="480"/>
      <c r="C973" s="391"/>
      <c r="D973" s="554"/>
      <c r="E973" s="137"/>
      <c r="F973" s="12"/>
      <c r="G973" s="329"/>
      <c r="H973" s="329"/>
      <c r="I973" s="329"/>
      <c r="J973" s="329"/>
    </row>
    <row r="974" spans="1:10" outlineLevel="1">
      <c r="A974" s="311"/>
      <c r="B974" s="480"/>
      <c r="C974" s="552" t="s">
        <v>279</v>
      </c>
      <c r="D974" s="554"/>
      <c r="E974" s="137"/>
      <c r="F974" s="12"/>
      <c r="G974" s="329"/>
      <c r="H974" s="329"/>
      <c r="I974" s="329"/>
      <c r="J974" s="329"/>
    </row>
    <row r="975" spans="1:10" outlineLevel="1">
      <c r="A975" s="311"/>
      <c r="B975" s="480"/>
      <c r="C975" s="1084" t="s">
        <v>3672</v>
      </c>
      <c r="D975" s="554"/>
      <c r="E975" s="137"/>
      <c r="F975" s="12"/>
      <c r="G975" s="329"/>
      <c r="H975" s="329"/>
      <c r="I975" s="329"/>
      <c r="J975" s="329"/>
    </row>
    <row r="976" spans="1:10" ht="25.5" outlineLevel="1">
      <c r="A976" s="311"/>
      <c r="B976" s="480"/>
      <c r="C976" s="1119" t="s">
        <v>3675</v>
      </c>
      <c r="D976" s="554" t="s">
        <v>219</v>
      </c>
      <c r="E976" s="137">
        <v>101</v>
      </c>
      <c r="F976" s="215"/>
      <c r="G976" s="329">
        <f>E976*F976</f>
        <v>0</v>
      </c>
      <c r="H976" s="329"/>
      <c r="I976" s="366">
        <f>G976*0</f>
        <v>0</v>
      </c>
      <c r="J976" s="331">
        <f>G976*1</f>
        <v>0</v>
      </c>
    </row>
    <row r="977" spans="1:10" outlineLevel="1">
      <c r="A977" s="311"/>
      <c r="B977" s="480"/>
      <c r="C977" s="552" t="s">
        <v>280</v>
      </c>
      <c r="D977" s="554"/>
      <c r="E977" s="137"/>
      <c r="F977" s="12"/>
      <c r="G977" s="329"/>
      <c r="H977" s="329"/>
      <c r="I977" s="329"/>
      <c r="J977" s="329"/>
    </row>
    <row r="978" spans="1:10" outlineLevel="1">
      <c r="A978" s="311"/>
      <c r="B978" s="480"/>
      <c r="C978" s="1096"/>
      <c r="D978" s="1074"/>
      <c r="E978" s="1075"/>
      <c r="F978" s="1032"/>
      <c r="G978" s="1096"/>
      <c r="H978" s="1096"/>
      <c r="I978" s="1096"/>
      <c r="J978" s="1096"/>
    </row>
    <row r="979" spans="1:10" outlineLevel="1">
      <c r="A979" s="311"/>
      <c r="B979" s="480" t="s">
        <v>5568</v>
      </c>
      <c r="C979" s="391" t="s">
        <v>478</v>
      </c>
      <c r="D979" s="554"/>
      <c r="E979" s="137"/>
      <c r="F979" s="12"/>
      <c r="G979" s="329"/>
      <c r="H979" s="329"/>
      <c r="I979" s="329"/>
      <c r="J979" s="329"/>
    </row>
    <row r="980" spans="1:10" outlineLevel="1">
      <c r="A980" s="311"/>
      <c r="B980" s="480"/>
      <c r="C980" s="391" t="s">
        <v>1526</v>
      </c>
      <c r="D980" s="554"/>
      <c r="E980" s="137"/>
      <c r="F980" s="12"/>
      <c r="G980" s="329"/>
      <c r="H980" s="329"/>
      <c r="I980" s="329"/>
      <c r="J980" s="329"/>
    </row>
    <row r="981" spans="1:10" outlineLevel="1">
      <c r="A981" s="311"/>
      <c r="B981" s="480"/>
      <c r="C981" s="391" t="s">
        <v>1527</v>
      </c>
      <c r="D981" s="554"/>
      <c r="E981" s="137"/>
      <c r="F981" s="12"/>
      <c r="G981" s="329"/>
      <c r="H981" s="329"/>
      <c r="I981" s="329"/>
      <c r="J981" s="329"/>
    </row>
    <row r="982" spans="1:10" outlineLevel="1">
      <c r="A982" s="311"/>
      <c r="B982" s="480"/>
      <c r="C982" s="391" t="s">
        <v>3670</v>
      </c>
      <c r="D982" s="554"/>
      <c r="E982" s="137"/>
      <c r="F982" s="12"/>
      <c r="G982" s="329"/>
      <c r="H982" s="329"/>
      <c r="I982" s="329"/>
      <c r="J982" s="329"/>
    </row>
    <row r="983" spans="1:10" outlineLevel="1">
      <c r="A983" s="311"/>
      <c r="B983" s="480"/>
      <c r="C983" s="391" t="s">
        <v>1528</v>
      </c>
      <c r="D983" s="554"/>
      <c r="E983" s="137"/>
      <c r="F983" s="12"/>
      <c r="G983" s="329"/>
      <c r="H983" s="329"/>
      <c r="I983" s="329"/>
      <c r="J983" s="329"/>
    </row>
    <row r="984" spans="1:10" outlineLevel="1">
      <c r="A984" s="311"/>
      <c r="B984" s="480"/>
      <c r="C984" s="391" t="s">
        <v>479</v>
      </c>
      <c r="D984" s="554"/>
      <c r="E984" s="137"/>
      <c r="F984" s="12"/>
      <c r="G984" s="329"/>
      <c r="H984" s="329"/>
      <c r="I984" s="329"/>
      <c r="J984" s="329"/>
    </row>
    <row r="985" spans="1:10" outlineLevel="1">
      <c r="A985" s="311"/>
      <c r="B985" s="480"/>
      <c r="C985" s="391" t="s">
        <v>3676</v>
      </c>
      <c r="D985" s="554"/>
      <c r="E985" s="137"/>
      <c r="F985" s="12"/>
      <c r="G985" s="329"/>
      <c r="H985" s="329"/>
      <c r="I985" s="329"/>
      <c r="J985" s="329"/>
    </row>
    <row r="986" spans="1:10" outlineLevel="1">
      <c r="A986" s="311"/>
      <c r="B986" s="480"/>
      <c r="C986" s="391" t="s">
        <v>480</v>
      </c>
      <c r="D986" s="554"/>
      <c r="E986" s="137"/>
      <c r="F986" s="12"/>
      <c r="G986" s="329"/>
      <c r="H986" s="329"/>
      <c r="I986" s="329"/>
      <c r="J986" s="329"/>
    </row>
    <row r="987" spans="1:10" outlineLevel="1">
      <c r="A987" s="311"/>
      <c r="B987" s="480"/>
      <c r="C987" s="391" t="s">
        <v>1529</v>
      </c>
      <c r="D987" s="554"/>
      <c r="E987" s="137"/>
      <c r="F987" s="12"/>
      <c r="G987" s="329"/>
      <c r="H987" s="329"/>
      <c r="I987" s="329"/>
      <c r="J987" s="329"/>
    </row>
    <row r="988" spans="1:10" outlineLevel="1">
      <c r="A988" s="311"/>
      <c r="B988" s="480"/>
      <c r="C988" s="391" t="s">
        <v>1521</v>
      </c>
      <c r="D988" s="554"/>
      <c r="E988" s="137"/>
      <c r="F988" s="12"/>
      <c r="G988" s="329"/>
      <c r="H988" s="329"/>
      <c r="I988" s="329"/>
      <c r="J988" s="329"/>
    </row>
    <row r="989" spans="1:10" outlineLevel="1">
      <c r="A989" s="311"/>
      <c r="B989" s="480"/>
      <c r="C989" s="391" t="s">
        <v>481</v>
      </c>
      <c r="D989" s="554"/>
      <c r="E989" s="137"/>
      <c r="F989" s="12"/>
      <c r="G989" s="329"/>
      <c r="H989" s="329"/>
      <c r="I989" s="329"/>
      <c r="J989" s="329"/>
    </row>
    <row r="990" spans="1:10" outlineLevel="1">
      <c r="A990" s="311"/>
      <c r="B990" s="480"/>
      <c r="C990" s="391" t="s">
        <v>482</v>
      </c>
      <c r="D990" s="554"/>
      <c r="E990" s="137"/>
      <c r="F990" s="12"/>
      <c r="G990" s="329"/>
      <c r="H990" s="329"/>
      <c r="I990" s="329"/>
      <c r="J990" s="329"/>
    </row>
    <row r="991" spans="1:10" outlineLevel="1">
      <c r="A991" s="311"/>
      <c r="B991" s="480"/>
      <c r="C991" s="391"/>
      <c r="D991" s="554"/>
      <c r="E991" s="137"/>
      <c r="F991" s="12"/>
      <c r="G991" s="329"/>
      <c r="H991" s="329"/>
      <c r="I991" s="329"/>
      <c r="J991" s="329"/>
    </row>
    <row r="992" spans="1:10" outlineLevel="1">
      <c r="A992" s="311"/>
      <c r="B992" s="480"/>
      <c r="C992" s="552" t="s">
        <v>279</v>
      </c>
      <c r="D992" s="554"/>
      <c r="E992" s="137"/>
      <c r="F992" s="12"/>
      <c r="G992" s="329"/>
      <c r="H992" s="329"/>
      <c r="I992" s="329"/>
      <c r="J992" s="329"/>
    </row>
    <row r="993" spans="1:10" outlineLevel="1">
      <c r="A993" s="311"/>
      <c r="B993" s="480"/>
      <c r="C993" s="1084" t="s">
        <v>3672</v>
      </c>
      <c r="D993" s="554"/>
      <c r="E993" s="137"/>
      <c r="F993" s="12"/>
      <c r="G993" s="329"/>
      <c r="H993" s="329"/>
      <c r="I993" s="329"/>
      <c r="J993" s="329"/>
    </row>
    <row r="994" spans="1:10" ht="25.5" outlineLevel="1">
      <c r="A994" s="311"/>
      <c r="B994" s="480"/>
      <c r="C994" s="1119" t="s">
        <v>3677</v>
      </c>
      <c r="D994" s="554" t="s">
        <v>219</v>
      </c>
      <c r="E994" s="137">
        <v>10</v>
      </c>
      <c r="F994" s="215"/>
      <c r="G994" s="329">
        <f>E994*F994</f>
        <v>0</v>
      </c>
      <c r="H994" s="329"/>
      <c r="I994" s="366">
        <f>G994*0</f>
        <v>0</v>
      </c>
      <c r="J994" s="331">
        <f>G994*1</f>
        <v>0</v>
      </c>
    </row>
    <row r="995" spans="1:10" outlineLevel="1">
      <c r="A995" s="311"/>
      <c r="B995" s="480"/>
      <c r="C995" s="552" t="s">
        <v>280</v>
      </c>
      <c r="D995" s="554"/>
      <c r="E995" s="137"/>
      <c r="F995" s="12"/>
      <c r="G995" s="329"/>
      <c r="H995" s="329"/>
      <c r="I995" s="329"/>
      <c r="J995" s="329"/>
    </row>
    <row r="996" spans="1:10" outlineLevel="1">
      <c r="A996" s="311"/>
      <c r="B996" s="480"/>
      <c r="C996" s="1096"/>
      <c r="D996" s="1074"/>
      <c r="E996" s="1075"/>
      <c r="F996" s="1032"/>
      <c r="G996" s="1096"/>
      <c r="H996" s="1096"/>
      <c r="I996" s="1096"/>
      <c r="J996" s="1096"/>
    </row>
    <row r="997" spans="1:10" outlineLevel="1">
      <c r="A997" s="311"/>
      <c r="B997" s="480" t="s">
        <v>5569</v>
      </c>
      <c r="C997" s="391" t="s">
        <v>478</v>
      </c>
      <c r="D997" s="554"/>
      <c r="E997" s="137"/>
      <c r="F997" s="12"/>
      <c r="G997" s="329"/>
      <c r="H997" s="329"/>
      <c r="I997" s="329"/>
      <c r="J997" s="329"/>
    </row>
    <row r="998" spans="1:10" outlineLevel="1">
      <c r="A998" s="311"/>
      <c r="B998" s="480"/>
      <c r="C998" s="391" t="s">
        <v>1530</v>
      </c>
      <c r="D998" s="554"/>
      <c r="E998" s="137"/>
      <c r="F998" s="12"/>
      <c r="G998" s="329"/>
      <c r="H998" s="329"/>
      <c r="I998" s="329"/>
      <c r="J998" s="329"/>
    </row>
    <row r="999" spans="1:10" outlineLevel="1">
      <c r="A999" s="311"/>
      <c r="B999" s="480"/>
      <c r="C999" s="391" t="s">
        <v>1531</v>
      </c>
      <c r="D999" s="554"/>
      <c r="E999" s="137"/>
      <c r="F999" s="12"/>
      <c r="G999" s="329"/>
      <c r="H999" s="329"/>
      <c r="I999" s="329"/>
      <c r="J999" s="329"/>
    </row>
    <row r="1000" spans="1:10" outlineLevel="1">
      <c r="A1000" s="311"/>
      <c r="B1000" s="480"/>
      <c r="C1000" s="391" t="s">
        <v>1518</v>
      </c>
      <c r="D1000" s="554"/>
      <c r="E1000" s="137"/>
      <c r="F1000" s="12"/>
      <c r="G1000" s="329"/>
      <c r="H1000" s="329"/>
      <c r="I1000" s="329"/>
      <c r="J1000" s="329"/>
    </row>
    <row r="1001" spans="1:10" outlineLevel="1">
      <c r="A1001" s="311"/>
      <c r="B1001" s="480"/>
      <c r="C1001" s="391" t="s">
        <v>1532</v>
      </c>
      <c r="D1001" s="554"/>
      <c r="E1001" s="137"/>
      <c r="F1001" s="12"/>
      <c r="G1001" s="329"/>
      <c r="H1001" s="329"/>
      <c r="I1001" s="329"/>
      <c r="J1001" s="329"/>
    </row>
    <row r="1002" spans="1:10" outlineLevel="1">
      <c r="A1002" s="311"/>
      <c r="B1002" s="480"/>
      <c r="C1002" s="391" t="s">
        <v>479</v>
      </c>
      <c r="D1002" s="554"/>
      <c r="E1002" s="137"/>
      <c r="F1002" s="12"/>
      <c r="G1002" s="329"/>
      <c r="H1002" s="329"/>
      <c r="I1002" s="329"/>
      <c r="J1002" s="329"/>
    </row>
    <row r="1003" spans="1:10" outlineLevel="1">
      <c r="A1003" s="311"/>
      <c r="B1003" s="480"/>
      <c r="C1003" s="391" t="s">
        <v>3678</v>
      </c>
      <c r="D1003" s="554"/>
      <c r="E1003" s="137"/>
      <c r="F1003" s="12"/>
      <c r="G1003" s="329"/>
      <c r="H1003" s="329"/>
      <c r="I1003" s="329"/>
      <c r="J1003" s="329"/>
    </row>
    <row r="1004" spans="1:10" outlineLevel="1">
      <c r="A1004" s="311"/>
      <c r="B1004" s="480"/>
      <c r="C1004" s="391" t="s">
        <v>480</v>
      </c>
      <c r="D1004" s="554"/>
      <c r="E1004" s="137"/>
      <c r="F1004" s="12"/>
      <c r="G1004" s="329"/>
      <c r="H1004" s="329"/>
      <c r="I1004" s="329"/>
      <c r="J1004" s="329"/>
    </row>
    <row r="1005" spans="1:10" outlineLevel="1">
      <c r="A1005" s="311"/>
      <c r="B1005" s="480"/>
      <c r="C1005" s="391" t="s">
        <v>1533</v>
      </c>
      <c r="D1005" s="554"/>
      <c r="E1005" s="137"/>
      <c r="F1005" s="12"/>
      <c r="G1005" s="329"/>
      <c r="H1005" s="329"/>
      <c r="I1005" s="329"/>
      <c r="J1005" s="329"/>
    </row>
    <row r="1006" spans="1:10" outlineLevel="1">
      <c r="A1006" s="311"/>
      <c r="B1006" s="480"/>
      <c r="C1006" s="391" t="s">
        <v>1521</v>
      </c>
      <c r="D1006" s="554"/>
      <c r="E1006" s="137"/>
      <c r="F1006" s="12"/>
      <c r="G1006" s="329"/>
      <c r="H1006" s="329"/>
      <c r="I1006" s="329"/>
      <c r="J1006" s="329"/>
    </row>
    <row r="1007" spans="1:10" outlineLevel="1">
      <c r="A1007" s="311"/>
      <c r="B1007" s="480"/>
      <c r="C1007" s="391" t="s">
        <v>481</v>
      </c>
      <c r="D1007" s="554"/>
      <c r="E1007" s="137"/>
      <c r="F1007" s="12"/>
      <c r="G1007" s="329"/>
      <c r="H1007" s="329"/>
      <c r="I1007" s="329"/>
      <c r="J1007" s="329"/>
    </row>
    <row r="1008" spans="1:10" outlineLevel="1">
      <c r="A1008" s="311"/>
      <c r="B1008" s="480"/>
      <c r="C1008" s="391" t="s">
        <v>482</v>
      </c>
      <c r="D1008" s="554"/>
      <c r="E1008" s="137"/>
      <c r="F1008" s="12"/>
      <c r="G1008" s="329"/>
      <c r="H1008" s="329"/>
      <c r="I1008" s="329"/>
      <c r="J1008" s="329"/>
    </row>
    <row r="1009" spans="1:10" outlineLevel="1">
      <c r="A1009" s="311"/>
      <c r="B1009" s="480"/>
      <c r="C1009" s="391"/>
      <c r="D1009" s="554"/>
      <c r="E1009" s="137"/>
      <c r="F1009" s="12"/>
      <c r="G1009" s="329"/>
      <c r="H1009" s="329"/>
      <c r="I1009" s="329"/>
      <c r="J1009" s="329"/>
    </row>
    <row r="1010" spans="1:10" outlineLevel="1">
      <c r="A1010" s="311"/>
      <c r="B1010" s="480"/>
      <c r="C1010" s="552" t="s">
        <v>279</v>
      </c>
      <c r="D1010" s="554"/>
      <c r="E1010" s="137"/>
      <c r="F1010" s="12"/>
      <c r="G1010" s="329"/>
      <c r="H1010" s="329"/>
      <c r="I1010" s="329"/>
      <c r="J1010" s="329"/>
    </row>
    <row r="1011" spans="1:10" outlineLevel="1">
      <c r="A1011" s="311"/>
      <c r="B1011" s="480"/>
      <c r="C1011" s="1084" t="s">
        <v>3672</v>
      </c>
      <c r="D1011" s="554"/>
      <c r="E1011" s="137"/>
      <c r="F1011" s="12"/>
      <c r="G1011" s="329"/>
      <c r="H1011" s="329"/>
      <c r="I1011" s="329"/>
      <c r="J1011" s="329"/>
    </row>
    <row r="1012" spans="1:10" ht="25.5" outlineLevel="1">
      <c r="A1012" s="311"/>
      <c r="B1012" s="480"/>
      <c r="C1012" s="1119" t="s">
        <v>3679</v>
      </c>
      <c r="D1012" s="554" t="s">
        <v>219</v>
      </c>
      <c r="E1012" s="137">
        <v>9</v>
      </c>
      <c r="F1012" s="215"/>
      <c r="G1012" s="329">
        <f>E1012*F1012</f>
        <v>0</v>
      </c>
      <c r="H1012" s="329"/>
      <c r="I1012" s="366">
        <f>G1012*0</f>
        <v>0</v>
      </c>
      <c r="J1012" s="331">
        <f>G1012*1</f>
        <v>0</v>
      </c>
    </row>
    <row r="1013" spans="1:10" outlineLevel="1">
      <c r="A1013" s="311"/>
      <c r="B1013" s="480"/>
      <c r="C1013" s="552" t="s">
        <v>280</v>
      </c>
      <c r="D1013" s="554"/>
      <c r="E1013" s="137"/>
      <c r="F1013" s="12"/>
      <c r="G1013" s="329"/>
      <c r="H1013" s="329"/>
      <c r="I1013" s="329"/>
      <c r="J1013" s="329"/>
    </row>
    <row r="1014" spans="1:10" outlineLevel="1">
      <c r="A1014" s="311"/>
      <c r="B1014" s="480"/>
      <c r="C1014" s="391"/>
      <c r="D1014" s="554"/>
      <c r="E1014" s="137"/>
      <c r="F1014" s="12"/>
      <c r="G1014" s="329"/>
      <c r="H1014" s="329"/>
      <c r="I1014" s="329"/>
      <c r="J1014" s="329"/>
    </row>
    <row r="1015" spans="1:10" outlineLevel="1">
      <c r="A1015" s="311"/>
      <c r="B1015" s="1112">
        <f>COUNT($B$5:B1014)+1</f>
        <v>71</v>
      </c>
      <c r="C1015" s="381" t="s">
        <v>476</v>
      </c>
      <c r="D1015" s="554"/>
      <c r="E1015" s="137"/>
      <c r="F1015" s="12"/>
      <c r="G1015" s="329"/>
      <c r="H1015" s="329"/>
      <c r="I1015" s="329"/>
      <c r="J1015" s="329"/>
    </row>
    <row r="1016" spans="1:10" outlineLevel="1">
      <c r="A1016" s="311"/>
      <c r="B1016" s="480"/>
      <c r="C1016" s="552" t="s">
        <v>3680</v>
      </c>
      <c r="D1016" s="554"/>
      <c r="E1016" s="137"/>
      <c r="F1016" s="12"/>
      <c r="G1016" s="329"/>
      <c r="H1016" s="329"/>
      <c r="I1016" s="329"/>
      <c r="J1016" s="329"/>
    </row>
    <row r="1017" spans="1:10" outlineLevel="1">
      <c r="A1017" s="311"/>
      <c r="B1017" s="480"/>
      <c r="C1017" s="552" t="s">
        <v>356</v>
      </c>
      <c r="D1017" s="554"/>
      <c r="E1017" s="137"/>
      <c r="F1017" s="12"/>
      <c r="G1017" s="329"/>
      <c r="H1017" s="329"/>
      <c r="I1017" s="329"/>
      <c r="J1017" s="329"/>
    </row>
    <row r="1018" spans="1:10" outlineLevel="1">
      <c r="A1018" s="311"/>
      <c r="B1018" s="480"/>
      <c r="C1018" s="391"/>
      <c r="D1018" s="554"/>
      <c r="E1018" s="137"/>
      <c r="F1018" s="12"/>
      <c r="G1018" s="329"/>
      <c r="H1018" s="329"/>
      <c r="I1018" s="329"/>
      <c r="J1018" s="329"/>
    </row>
    <row r="1019" spans="1:10" outlineLevel="1">
      <c r="A1019" s="311"/>
      <c r="B1019" s="480" t="s">
        <v>5570</v>
      </c>
      <c r="C1019" s="391" t="s">
        <v>478</v>
      </c>
      <c r="D1019" s="554"/>
      <c r="E1019" s="137"/>
      <c r="F1019" s="12"/>
      <c r="G1019" s="329"/>
      <c r="H1019" s="329"/>
      <c r="I1019" s="329"/>
      <c r="J1019" s="329"/>
    </row>
    <row r="1020" spans="1:10" outlineLevel="1">
      <c r="A1020" s="311"/>
      <c r="B1020" s="480"/>
      <c r="C1020" s="391" t="s">
        <v>1517</v>
      </c>
      <c r="D1020" s="554"/>
      <c r="E1020" s="137"/>
      <c r="F1020" s="12"/>
      <c r="G1020" s="329"/>
      <c r="H1020" s="329"/>
      <c r="I1020" s="329"/>
      <c r="J1020" s="329"/>
    </row>
    <row r="1021" spans="1:10" outlineLevel="1">
      <c r="A1021" s="311"/>
      <c r="B1021" s="480"/>
      <c r="C1021" s="391" t="s">
        <v>3669</v>
      </c>
      <c r="D1021" s="554"/>
      <c r="E1021" s="137"/>
      <c r="F1021" s="12"/>
      <c r="G1021" s="329"/>
      <c r="H1021" s="329"/>
      <c r="I1021" s="329"/>
      <c r="J1021" s="329"/>
    </row>
    <row r="1022" spans="1:10" outlineLevel="1">
      <c r="A1022" s="311"/>
      <c r="B1022" s="480"/>
      <c r="C1022" s="391" t="s">
        <v>3670</v>
      </c>
      <c r="D1022" s="554"/>
      <c r="E1022" s="137"/>
      <c r="F1022" s="12"/>
      <c r="G1022" s="329"/>
      <c r="H1022" s="329"/>
      <c r="I1022" s="329"/>
      <c r="J1022" s="329"/>
    </row>
    <row r="1023" spans="1:10" outlineLevel="1">
      <c r="A1023" s="311"/>
      <c r="B1023" s="480"/>
      <c r="C1023" s="391" t="s">
        <v>1519</v>
      </c>
      <c r="D1023" s="554"/>
      <c r="E1023" s="137"/>
      <c r="F1023" s="12"/>
      <c r="G1023" s="329"/>
      <c r="H1023" s="329"/>
      <c r="I1023" s="329"/>
      <c r="J1023" s="329"/>
    </row>
    <row r="1024" spans="1:10" outlineLevel="1">
      <c r="A1024" s="311"/>
      <c r="B1024" s="480"/>
      <c r="C1024" s="391" t="s">
        <v>479</v>
      </c>
      <c r="D1024" s="554"/>
      <c r="E1024" s="137"/>
      <c r="F1024" s="12"/>
      <c r="G1024" s="329"/>
      <c r="H1024" s="329"/>
      <c r="I1024" s="329"/>
      <c r="J1024" s="329"/>
    </row>
    <row r="1025" spans="1:10" outlineLevel="1">
      <c r="A1025" s="311"/>
      <c r="B1025" s="480"/>
      <c r="C1025" s="391" t="s">
        <v>3671</v>
      </c>
      <c r="D1025" s="554"/>
      <c r="E1025" s="137"/>
      <c r="F1025" s="12"/>
      <c r="G1025" s="329"/>
      <c r="H1025" s="329"/>
      <c r="I1025" s="329"/>
      <c r="J1025" s="329"/>
    </row>
    <row r="1026" spans="1:10" outlineLevel="1">
      <c r="A1026" s="311"/>
      <c r="B1026" s="480"/>
      <c r="C1026" s="391" t="s">
        <v>480</v>
      </c>
      <c r="D1026" s="554"/>
      <c r="E1026" s="137"/>
      <c r="F1026" s="12"/>
      <c r="G1026" s="329"/>
      <c r="H1026" s="329"/>
      <c r="I1026" s="329"/>
      <c r="J1026" s="329"/>
    </row>
    <row r="1027" spans="1:10" outlineLevel="1">
      <c r="A1027" s="311"/>
      <c r="B1027" s="480"/>
      <c r="C1027" s="391" t="s">
        <v>1520</v>
      </c>
      <c r="D1027" s="554"/>
      <c r="E1027" s="137"/>
      <c r="F1027" s="12"/>
      <c r="G1027" s="329"/>
      <c r="H1027" s="329"/>
      <c r="I1027" s="329"/>
      <c r="J1027" s="329"/>
    </row>
    <row r="1028" spans="1:10" outlineLevel="1">
      <c r="A1028" s="311"/>
      <c r="B1028" s="480"/>
      <c r="C1028" s="391" t="s">
        <v>1521</v>
      </c>
      <c r="D1028" s="554"/>
      <c r="E1028" s="137"/>
      <c r="F1028" s="12"/>
      <c r="G1028" s="329"/>
      <c r="H1028" s="329"/>
      <c r="I1028" s="329"/>
      <c r="J1028" s="329"/>
    </row>
    <row r="1029" spans="1:10" outlineLevel="1">
      <c r="A1029" s="311"/>
      <c r="B1029" s="480"/>
      <c r="C1029" s="391" t="s">
        <v>481</v>
      </c>
      <c r="D1029" s="554"/>
      <c r="E1029" s="137"/>
      <c r="F1029" s="12"/>
      <c r="G1029" s="329"/>
      <c r="H1029" s="329"/>
      <c r="I1029" s="329"/>
      <c r="J1029" s="329"/>
    </row>
    <row r="1030" spans="1:10" outlineLevel="1">
      <c r="A1030" s="311"/>
      <c r="B1030" s="480"/>
      <c r="C1030" s="391" t="s">
        <v>482</v>
      </c>
      <c r="D1030" s="554"/>
      <c r="E1030" s="137"/>
      <c r="F1030" s="12"/>
      <c r="G1030" s="329"/>
      <c r="H1030" s="329"/>
      <c r="I1030" s="329"/>
      <c r="J1030" s="329"/>
    </row>
    <row r="1031" spans="1:10" outlineLevel="1">
      <c r="A1031" s="311"/>
      <c r="B1031" s="480"/>
      <c r="C1031" s="391"/>
      <c r="D1031" s="554"/>
      <c r="E1031" s="137"/>
      <c r="F1031" s="12"/>
      <c r="G1031" s="329"/>
      <c r="H1031" s="329"/>
      <c r="I1031" s="329"/>
      <c r="J1031" s="329"/>
    </row>
    <row r="1032" spans="1:10" outlineLevel="1">
      <c r="A1032" s="311"/>
      <c r="B1032" s="480"/>
      <c r="C1032" s="552" t="s">
        <v>279</v>
      </c>
      <c r="D1032" s="554"/>
      <c r="E1032" s="137"/>
      <c r="F1032" s="12"/>
      <c r="G1032" s="329"/>
      <c r="H1032" s="329"/>
      <c r="I1032" s="329"/>
      <c r="J1032" s="329"/>
    </row>
    <row r="1033" spans="1:10" outlineLevel="1">
      <c r="A1033" s="311"/>
      <c r="B1033" s="480"/>
      <c r="C1033" s="1084" t="s">
        <v>3672</v>
      </c>
      <c r="D1033" s="554"/>
      <c r="E1033" s="137"/>
      <c r="F1033" s="12"/>
      <c r="G1033" s="329"/>
      <c r="H1033" s="329"/>
      <c r="I1033" s="329"/>
      <c r="J1033" s="329"/>
    </row>
    <row r="1034" spans="1:10" ht="25.5" outlineLevel="1">
      <c r="A1034" s="311"/>
      <c r="B1034" s="480"/>
      <c r="C1034" s="1119" t="s">
        <v>3681</v>
      </c>
      <c r="D1034" s="554" t="s">
        <v>219</v>
      </c>
      <c r="E1034" s="137">
        <v>4</v>
      </c>
      <c r="F1034" s="215"/>
      <c r="G1034" s="329">
        <f>E1034*F1034</f>
        <v>0</v>
      </c>
      <c r="H1034" s="329"/>
      <c r="I1034" s="366">
        <f>G1034*0</f>
        <v>0</v>
      </c>
      <c r="J1034" s="331">
        <f>G1034*1</f>
        <v>0</v>
      </c>
    </row>
    <row r="1035" spans="1:10" outlineLevel="1">
      <c r="A1035" s="311"/>
      <c r="B1035" s="480"/>
      <c r="C1035" s="552" t="s">
        <v>280</v>
      </c>
      <c r="D1035" s="554"/>
      <c r="E1035" s="137"/>
      <c r="F1035" s="12"/>
      <c r="G1035" s="329"/>
      <c r="H1035" s="329"/>
      <c r="I1035" s="329"/>
      <c r="J1035" s="329"/>
    </row>
    <row r="1036" spans="1:10" outlineLevel="1">
      <c r="A1036" s="311"/>
      <c r="B1036" s="480"/>
      <c r="C1036" s="1096"/>
      <c r="D1036" s="1074"/>
      <c r="E1036" s="1075"/>
      <c r="F1036" s="1032"/>
      <c r="G1036" s="1096"/>
      <c r="H1036" s="1096"/>
      <c r="I1036" s="1096"/>
      <c r="J1036" s="1096"/>
    </row>
    <row r="1037" spans="1:10" outlineLevel="1">
      <c r="A1037" s="311"/>
      <c r="B1037" s="480" t="s">
        <v>5571</v>
      </c>
      <c r="C1037" s="391" t="s">
        <v>478</v>
      </c>
      <c r="D1037" s="554"/>
      <c r="E1037" s="137"/>
      <c r="F1037" s="12"/>
      <c r="G1037" s="329"/>
      <c r="H1037" s="329"/>
      <c r="I1037" s="329"/>
      <c r="J1037" s="329"/>
    </row>
    <row r="1038" spans="1:10" outlineLevel="1">
      <c r="A1038" s="311"/>
      <c r="B1038" s="480"/>
      <c r="C1038" s="391" t="s">
        <v>1522</v>
      </c>
      <c r="D1038" s="554"/>
      <c r="E1038" s="137"/>
      <c r="F1038" s="12"/>
      <c r="G1038" s="329"/>
      <c r="H1038" s="329"/>
      <c r="I1038" s="329"/>
      <c r="J1038" s="329"/>
    </row>
    <row r="1039" spans="1:10" outlineLevel="1">
      <c r="A1039" s="311"/>
      <c r="B1039" s="480"/>
      <c r="C1039" s="391" t="s">
        <v>1523</v>
      </c>
      <c r="D1039" s="554"/>
      <c r="E1039" s="137"/>
      <c r="F1039" s="12"/>
      <c r="G1039" s="329"/>
      <c r="H1039" s="329"/>
      <c r="I1039" s="329"/>
      <c r="J1039" s="329"/>
    </row>
    <row r="1040" spans="1:10" outlineLevel="1">
      <c r="A1040" s="311"/>
      <c r="B1040" s="480"/>
      <c r="C1040" s="391" t="s">
        <v>3670</v>
      </c>
      <c r="D1040" s="554"/>
      <c r="E1040" s="137"/>
      <c r="F1040" s="12"/>
      <c r="G1040" s="329"/>
      <c r="H1040" s="329"/>
      <c r="I1040" s="329"/>
      <c r="J1040" s="329"/>
    </row>
    <row r="1041" spans="1:10" outlineLevel="1">
      <c r="A1041" s="311"/>
      <c r="B1041" s="480"/>
      <c r="C1041" s="391" t="s">
        <v>1524</v>
      </c>
      <c r="D1041" s="554"/>
      <c r="E1041" s="137"/>
      <c r="F1041" s="12"/>
      <c r="G1041" s="329"/>
      <c r="H1041" s="329"/>
      <c r="I1041" s="329"/>
      <c r="J1041" s="329"/>
    </row>
    <row r="1042" spans="1:10" outlineLevel="1">
      <c r="A1042" s="311"/>
      <c r="B1042" s="480"/>
      <c r="C1042" s="391" t="s">
        <v>479</v>
      </c>
      <c r="D1042" s="554"/>
      <c r="E1042" s="137"/>
      <c r="F1042" s="12"/>
      <c r="G1042" s="329"/>
      <c r="H1042" s="329"/>
      <c r="I1042" s="329"/>
      <c r="J1042" s="329"/>
    </row>
    <row r="1043" spans="1:10" outlineLevel="1">
      <c r="A1043" s="311"/>
      <c r="B1043" s="480"/>
      <c r="C1043" s="391" t="s">
        <v>3674</v>
      </c>
      <c r="D1043" s="554"/>
      <c r="E1043" s="137"/>
      <c r="F1043" s="12"/>
      <c r="G1043" s="329"/>
      <c r="H1043" s="329"/>
      <c r="I1043" s="329"/>
      <c r="J1043" s="329"/>
    </row>
    <row r="1044" spans="1:10" outlineLevel="1">
      <c r="A1044" s="311"/>
      <c r="B1044" s="480"/>
      <c r="C1044" s="391" t="s">
        <v>480</v>
      </c>
      <c r="D1044" s="554"/>
      <c r="E1044" s="137"/>
      <c r="F1044" s="12"/>
      <c r="G1044" s="329"/>
      <c r="H1044" s="329"/>
      <c r="I1044" s="329"/>
      <c r="J1044" s="329"/>
    </row>
    <row r="1045" spans="1:10" outlineLevel="1">
      <c r="A1045" s="311"/>
      <c r="B1045" s="480"/>
      <c r="C1045" s="391" t="s">
        <v>1525</v>
      </c>
      <c r="D1045" s="554"/>
      <c r="E1045" s="137"/>
      <c r="F1045" s="12"/>
      <c r="G1045" s="329"/>
      <c r="H1045" s="329"/>
      <c r="I1045" s="329"/>
      <c r="J1045" s="329"/>
    </row>
    <row r="1046" spans="1:10" outlineLevel="1">
      <c r="A1046" s="311"/>
      <c r="B1046" s="480"/>
      <c r="C1046" s="391" t="s">
        <v>1521</v>
      </c>
      <c r="D1046" s="554"/>
      <c r="E1046" s="137"/>
      <c r="F1046" s="12"/>
      <c r="G1046" s="329"/>
      <c r="H1046" s="329"/>
      <c r="I1046" s="329"/>
      <c r="J1046" s="329"/>
    </row>
    <row r="1047" spans="1:10" outlineLevel="1">
      <c r="A1047" s="311"/>
      <c r="B1047" s="480"/>
      <c r="C1047" s="391" t="s">
        <v>481</v>
      </c>
      <c r="D1047" s="554"/>
      <c r="E1047" s="137"/>
      <c r="F1047" s="12"/>
      <c r="G1047" s="329"/>
      <c r="H1047" s="329"/>
      <c r="I1047" s="329"/>
      <c r="J1047" s="329"/>
    </row>
    <row r="1048" spans="1:10" outlineLevel="1">
      <c r="A1048" s="311"/>
      <c r="B1048" s="480"/>
      <c r="C1048" s="391" t="s">
        <v>482</v>
      </c>
      <c r="D1048" s="554"/>
      <c r="E1048" s="137"/>
      <c r="F1048" s="12"/>
      <c r="G1048" s="329"/>
      <c r="H1048" s="329"/>
      <c r="I1048" s="329"/>
      <c r="J1048" s="329"/>
    </row>
    <row r="1049" spans="1:10" outlineLevel="1">
      <c r="A1049" s="311"/>
      <c r="B1049" s="480"/>
      <c r="C1049" s="391"/>
      <c r="D1049" s="554"/>
      <c r="E1049" s="137"/>
      <c r="F1049" s="12"/>
      <c r="G1049" s="329"/>
      <c r="H1049" s="329"/>
      <c r="I1049" s="329"/>
      <c r="J1049" s="329"/>
    </row>
    <row r="1050" spans="1:10" outlineLevel="1">
      <c r="A1050" s="311"/>
      <c r="B1050" s="480"/>
      <c r="C1050" s="552" t="s">
        <v>279</v>
      </c>
      <c r="D1050" s="554"/>
      <c r="E1050" s="137"/>
      <c r="F1050" s="12"/>
      <c r="G1050" s="329"/>
      <c r="H1050" s="329"/>
      <c r="I1050" s="329"/>
      <c r="J1050" s="329"/>
    </row>
    <row r="1051" spans="1:10" outlineLevel="1">
      <c r="A1051" s="311"/>
      <c r="B1051" s="480"/>
      <c r="C1051" s="1084" t="s">
        <v>3672</v>
      </c>
      <c r="D1051" s="554"/>
      <c r="E1051" s="137"/>
      <c r="F1051" s="12"/>
      <c r="G1051" s="329"/>
      <c r="H1051" s="329"/>
      <c r="I1051" s="329"/>
      <c r="J1051" s="329"/>
    </row>
    <row r="1052" spans="1:10" ht="25.5" outlineLevel="1">
      <c r="A1052" s="311"/>
      <c r="B1052" s="480"/>
      <c r="C1052" s="1119" t="s">
        <v>3682</v>
      </c>
      <c r="D1052" s="554" t="s">
        <v>219</v>
      </c>
      <c r="E1052" s="137">
        <v>3</v>
      </c>
      <c r="F1052" s="215"/>
      <c r="G1052" s="329">
        <f>E1052*F1052</f>
        <v>0</v>
      </c>
      <c r="H1052" s="329"/>
      <c r="I1052" s="366">
        <f>G1052*0</f>
        <v>0</v>
      </c>
      <c r="J1052" s="331">
        <f>G1052*1</f>
        <v>0</v>
      </c>
    </row>
    <row r="1053" spans="1:10" outlineLevel="1">
      <c r="A1053" s="311"/>
      <c r="B1053" s="480"/>
      <c r="C1053" s="552" t="s">
        <v>280</v>
      </c>
      <c r="D1053" s="554"/>
      <c r="E1053" s="137"/>
      <c r="F1053" s="12"/>
      <c r="G1053" s="329"/>
      <c r="H1053" s="329"/>
      <c r="I1053" s="329"/>
      <c r="J1053" s="329"/>
    </row>
    <row r="1054" spans="1:10" outlineLevel="1">
      <c r="A1054" s="311"/>
      <c r="B1054" s="480"/>
      <c r="C1054" s="1096"/>
      <c r="D1054" s="1074"/>
      <c r="E1054" s="1075"/>
      <c r="F1054" s="1032"/>
      <c r="G1054" s="1096"/>
      <c r="H1054" s="1096"/>
      <c r="I1054" s="1096"/>
      <c r="J1054" s="1096"/>
    </row>
    <row r="1055" spans="1:10" outlineLevel="1">
      <c r="A1055" s="311"/>
      <c r="B1055" s="480" t="s">
        <v>5572</v>
      </c>
      <c r="C1055" s="391" t="s">
        <v>478</v>
      </c>
      <c r="D1055" s="554"/>
      <c r="E1055" s="137"/>
      <c r="F1055" s="12"/>
      <c r="G1055" s="329"/>
      <c r="H1055" s="329"/>
      <c r="I1055" s="329"/>
      <c r="J1055" s="329"/>
    </row>
    <row r="1056" spans="1:10" outlineLevel="1">
      <c r="A1056" s="311"/>
      <c r="B1056" s="480"/>
      <c r="C1056" s="391" t="s">
        <v>1530</v>
      </c>
      <c r="D1056" s="554"/>
      <c r="E1056" s="137"/>
      <c r="F1056" s="12"/>
      <c r="G1056" s="329"/>
      <c r="H1056" s="329"/>
      <c r="I1056" s="329"/>
      <c r="J1056" s="329"/>
    </row>
    <row r="1057" spans="1:10" outlineLevel="1">
      <c r="A1057" s="311"/>
      <c r="B1057" s="480"/>
      <c r="C1057" s="391" t="s">
        <v>1531</v>
      </c>
      <c r="D1057" s="554"/>
      <c r="E1057" s="137"/>
      <c r="F1057" s="12"/>
      <c r="G1057" s="329"/>
      <c r="H1057" s="329"/>
      <c r="I1057" s="329"/>
      <c r="J1057" s="329"/>
    </row>
    <row r="1058" spans="1:10" outlineLevel="1">
      <c r="A1058" s="311"/>
      <c r="B1058" s="480"/>
      <c r="C1058" s="391" t="s">
        <v>1518</v>
      </c>
      <c r="D1058" s="554"/>
      <c r="E1058" s="137"/>
      <c r="F1058" s="12"/>
      <c r="G1058" s="329"/>
      <c r="H1058" s="329"/>
      <c r="I1058" s="329"/>
      <c r="J1058" s="329"/>
    </row>
    <row r="1059" spans="1:10" outlineLevel="1">
      <c r="A1059" s="311"/>
      <c r="B1059" s="480"/>
      <c r="C1059" s="391" t="s">
        <v>1532</v>
      </c>
      <c r="D1059" s="554"/>
      <c r="E1059" s="137"/>
      <c r="F1059" s="12"/>
      <c r="G1059" s="329"/>
      <c r="H1059" s="329"/>
      <c r="I1059" s="329"/>
      <c r="J1059" s="329"/>
    </row>
    <row r="1060" spans="1:10" outlineLevel="1">
      <c r="A1060" s="311"/>
      <c r="B1060" s="480"/>
      <c r="C1060" s="391" t="s">
        <v>479</v>
      </c>
      <c r="D1060" s="554"/>
      <c r="E1060" s="137"/>
      <c r="F1060" s="12"/>
      <c r="G1060" s="329"/>
      <c r="H1060" s="329"/>
      <c r="I1060" s="329"/>
      <c r="J1060" s="329"/>
    </row>
    <row r="1061" spans="1:10" outlineLevel="1">
      <c r="A1061" s="311"/>
      <c r="B1061" s="480"/>
      <c r="C1061" s="391" t="s">
        <v>3678</v>
      </c>
      <c r="D1061" s="554"/>
      <c r="E1061" s="137"/>
      <c r="F1061" s="12"/>
      <c r="G1061" s="329"/>
      <c r="H1061" s="329"/>
      <c r="I1061" s="329"/>
      <c r="J1061" s="329"/>
    </row>
    <row r="1062" spans="1:10" outlineLevel="1">
      <c r="A1062" s="311"/>
      <c r="B1062" s="480"/>
      <c r="C1062" s="391" t="s">
        <v>480</v>
      </c>
      <c r="D1062" s="554"/>
      <c r="E1062" s="137"/>
      <c r="F1062" s="12"/>
      <c r="G1062" s="329"/>
      <c r="H1062" s="329"/>
      <c r="I1062" s="329"/>
      <c r="J1062" s="329"/>
    </row>
    <row r="1063" spans="1:10" outlineLevel="1">
      <c r="A1063" s="311"/>
      <c r="B1063" s="480"/>
      <c r="C1063" s="391" t="s">
        <v>1533</v>
      </c>
      <c r="D1063" s="554"/>
      <c r="E1063" s="137"/>
      <c r="F1063" s="12"/>
      <c r="G1063" s="329"/>
      <c r="H1063" s="329"/>
      <c r="I1063" s="329"/>
      <c r="J1063" s="329"/>
    </row>
    <row r="1064" spans="1:10" outlineLevel="1">
      <c r="A1064" s="311"/>
      <c r="B1064" s="480"/>
      <c r="C1064" s="391" t="s">
        <v>1521</v>
      </c>
      <c r="D1064" s="554"/>
      <c r="E1064" s="137"/>
      <c r="F1064" s="12"/>
      <c r="G1064" s="329"/>
      <c r="H1064" s="329"/>
      <c r="I1064" s="329"/>
      <c r="J1064" s="329"/>
    </row>
    <row r="1065" spans="1:10" outlineLevel="1">
      <c r="A1065" s="311"/>
      <c r="B1065" s="480"/>
      <c r="C1065" s="391" t="s">
        <v>481</v>
      </c>
      <c r="D1065" s="554"/>
      <c r="E1065" s="137"/>
      <c r="F1065" s="12"/>
      <c r="G1065" s="329"/>
      <c r="H1065" s="329"/>
      <c r="I1065" s="329"/>
      <c r="J1065" s="329"/>
    </row>
    <row r="1066" spans="1:10" outlineLevel="1">
      <c r="A1066" s="311"/>
      <c r="B1066" s="480"/>
      <c r="C1066" s="391" t="s">
        <v>482</v>
      </c>
      <c r="D1066" s="554"/>
      <c r="E1066" s="137"/>
      <c r="F1066" s="12"/>
      <c r="G1066" s="329"/>
      <c r="H1066" s="329"/>
      <c r="I1066" s="329"/>
      <c r="J1066" s="329"/>
    </row>
    <row r="1067" spans="1:10" outlineLevel="1">
      <c r="A1067" s="311"/>
      <c r="B1067" s="480"/>
      <c r="C1067" s="391"/>
      <c r="D1067" s="554"/>
      <c r="E1067" s="137"/>
      <c r="F1067" s="12"/>
      <c r="G1067" s="329"/>
      <c r="H1067" s="329"/>
      <c r="I1067" s="329"/>
      <c r="J1067" s="329"/>
    </row>
    <row r="1068" spans="1:10" outlineLevel="1">
      <c r="A1068" s="311"/>
      <c r="B1068" s="480"/>
      <c r="C1068" s="552" t="s">
        <v>279</v>
      </c>
      <c r="D1068" s="554"/>
      <c r="E1068" s="137"/>
      <c r="F1068" s="12"/>
      <c r="G1068" s="329"/>
      <c r="H1068" s="329"/>
      <c r="I1068" s="329"/>
      <c r="J1068" s="329"/>
    </row>
    <row r="1069" spans="1:10" outlineLevel="1">
      <c r="A1069" s="311"/>
      <c r="B1069" s="480"/>
      <c r="C1069" s="1084" t="s">
        <v>3672</v>
      </c>
      <c r="D1069" s="554"/>
      <c r="E1069" s="137"/>
      <c r="F1069" s="12"/>
      <c r="G1069" s="329"/>
      <c r="H1069" s="329"/>
      <c r="I1069" s="329"/>
      <c r="J1069" s="329"/>
    </row>
    <row r="1070" spans="1:10" ht="25.5" outlineLevel="1">
      <c r="A1070" s="311"/>
      <c r="B1070" s="480"/>
      <c r="C1070" s="1119" t="s">
        <v>3683</v>
      </c>
      <c r="D1070" s="554" t="s">
        <v>219</v>
      </c>
      <c r="E1070" s="137">
        <v>3</v>
      </c>
      <c r="F1070" s="215"/>
      <c r="G1070" s="329">
        <f>E1070*F1070</f>
        <v>0</v>
      </c>
      <c r="H1070" s="329"/>
      <c r="I1070" s="366">
        <f>G1070*0</f>
        <v>0</v>
      </c>
      <c r="J1070" s="331">
        <f>G1070*1</f>
        <v>0</v>
      </c>
    </row>
    <row r="1071" spans="1:10" outlineLevel="1">
      <c r="A1071" s="311"/>
      <c r="B1071" s="480"/>
      <c r="C1071" s="552" t="s">
        <v>280</v>
      </c>
      <c r="D1071" s="554"/>
      <c r="E1071" s="137"/>
      <c r="F1071" s="12"/>
      <c r="G1071" s="329"/>
      <c r="H1071" s="329"/>
      <c r="I1071" s="329"/>
      <c r="J1071" s="329"/>
    </row>
    <row r="1072" spans="1:10" outlineLevel="1">
      <c r="A1072" s="311"/>
      <c r="B1072" s="480"/>
      <c r="C1072" s="1096"/>
      <c r="D1072" s="1074"/>
      <c r="E1072" s="1075"/>
      <c r="F1072" s="1032"/>
      <c r="G1072" s="1096"/>
      <c r="H1072" s="1096"/>
      <c r="I1072" s="1096"/>
      <c r="J1072" s="1096"/>
    </row>
    <row r="1073" spans="1:10" ht="25.5" outlineLevel="1">
      <c r="A1073" s="311"/>
      <c r="B1073" s="1112">
        <f>COUNT($B$5:B1072)+1</f>
        <v>72</v>
      </c>
      <c r="C1073" s="400" t="s">
        <v>3684</v>
      </c>
      <c r="D1073" s="1074"/>
      <c r="E1073" s="1075"/>
      <c r="F1073" s="1032"/>
      <c r="G1073" s="1096"/>
      <c r="H1073" s="1096"/>
      <c r="I1073" s="1096"/>
      <c r="J1073" s="1096"/>
    </row>
    <row r="1074" spans="1:10" outlineLevel="1">
      <c r="A1074" s="311"/>
      <c r="B1074" s="480"/>
      <c r="C1074" s="552" t="s">
        <v>3685</v>
      </c>
      <c r="D1074" s="554"/>
      <c r="E1074" s="137"/>
      <c r="F1074" s="12"/>
      <c r="G1074" s="329"/>
      <c r="H1074" s="329"/>
      <c r="I1074" s="329"/>
      <c r="J1074" s="329"/>
    </row>
    <row r="1075" spans="1:10" ht="51" outlineLevel="1">
      <c r="A1075" s="311"/>
      <c r="B1075" s="480"/>
      <c r="C1075" s="552" t="s">
        <v>3686</v>
      </c>
      <c r="D1075" s="554"/>
      <c r="E1075" s="137"/>
      <c r="F1075" s="12"/>
      <c r="G1075" s="329"/>
      <c r="H1075" s="329"/>
      <c r="I1075" s="329"/>
      <c r="J1075" s="329"/>
    </row>
    <row r="1076" spans="1:10" ht="25.5" outlineLevel="1">
      <c r="A1076" s="311"/>
      <c r="B1076" s="480"/>
      <c r="C1076" s="552" t="s">
        <v>3687</v>
      </c>
      <c r="D1076" s="554"/>
      <c r="E1076" s="137"/>
      <c r="F1076" s="12"/>
      <c r="G1076" s="329"/>
      <c r="H1076" s="329"/>
      <c r="I1076" s="329"/>
      <c r="J1076" s="329"/>
    </row>
    <row r="1077" spans="1:10" ht="114.75" outlineLevel="1">
      <c r="A1077" s="311"/>
      <c r="B1077" s="480"/>
      <c r="C1077" s="552" t="s">
        <v>3688</v>
      </c>
      <c r="D1077" s="554"/>
      <c r="E1077" s="137"/>
      <c r="F1077" s="12"/>
      <c r="G1077" s="329"/>
      <c r="H1077" s="329"/>
      <c r="I1077" s="329"/>
      <c r="J1077" s="329"/>
    </row>
    <row r="1078" spans="1:10" ht="63.75" outlineLevel="1">
      <c r="A1078" s="311"/>
      <c r="B1078" s="480"/>
      <c r="C1078" s="552" t="s">
        <v>3689</v>
      </c>
      <c r="D1078" s="554"/>
      <c r="E1078" s="137"/>
      <c r="F1078" s="12"/>
      <c r="G1078" s="329"/>
      <c r="H1078" s="329"/>
      <c r="I1078" s="329"/>
      <c r="J1078" s="329"/>
    </row>
    <row r="1079" spans="1:10" ht="25.5" outlineLevel="1">
      <c r="A1079" s="311"/>
      <c r="B1079" s="480"/>
      <c r="C1079" s="552" t="s">
        <v>5565</v>
      </c>
      <c r="D1079" s="554"/>
      <c r="E1079" s="137"/>
      <c r="F1079" s="12"/>
      <c r="G1079" s="329"/>
      <c r="H1079" s="329"/>
      <c r="I1079" s="329"/>
      <c r="J1079" s="329"/>
    </row>
    <row r="1080" spans="1:10" outlineLevel="1">
      <c r="A1080" s="311"/>
      <c r="B1080" s="480"/>
      <c r="C1080" s="391" t="s">
        <v>477</v>
      </c>
      <c r="D1080" s="554"/>
      <c r="E1080" s="137"/>
      <c r="F1080" s="12"/>
      <c r="G1080" s="329"/>
      <c r="H1080" s="329"/>
      <c r="I1080" s="329"/>
      <c r="J1080" s="329"/>
    </row>
    <row r="1081" spans="1:10" outlineLevel="1">
      <c r="A1081" s="311"/>
      <c r="B1081" s="480"/>
      <c r="C1081" s="391" t="s">
        <v>3690</v>
      </c>
      <c r="D1081" s="554"/>
      <c r="E1081" s="137"/>
      <c r="F1081" s="12"/>
      <c r="G1081" s="329"/>
      <c r="H1081" s="329"/>
      <c r="I1081" s="329"/>
      <c r="J1081" s="329"/>
    </row>
    <row r="1082" spans="1:10" outlineLevel="1">
      <c r="A1082" s="311"/>
      <c r="B1082" s="480"/>
      <c r="C1082" s="1096"/>
      <c r="D1082" s="1074"/>
      <c r="E1082" s="1075"/>
      <c r="F1082" s="1032"/>
      <c r="G1082" s="1096"/>
      <c r="H1082" s="1096"/>
      <c r="I1082" s="1096"/>
      <c r="J1082" s="1096"/>
    </row>
    <row r="1083" spans="1:10" outlineLevel="1">
      <c r="A1083" s="311"/>
      <c r="B1083" s="480"/>
      <c r="C1083" s="391" t="s">
        <v>478</v>
      </c>
      <c r="D1083" s="554"/>
      <c r="E1083" s="137"/>
      <c r="F1083" s="12"/>
      <c r="G1083" s="329"/>
      <c r="H1083" s="329"/>
      <c r="I1083" s="329"/>
      <c r="J1083" s="329"/>
    </row>
    <row r="1084" spans="1:10" outlineLevel="1">
      <c r="A1084" s="311"/>
      <c r="B1084" s="480"/>
      <c r="C1084" s="391" t="s">
        <v>1534</v>
      </c>
      <c r="D1084" s="554"/>
      <c r="E1084" s="137"/>
      <c r="F1084" s="12"/>
      <c r="G1084" s="329"/>
      <c r="H1084" s="329"/>
      <c r="I1084" s="329"/>
      <c r="J1084" s="329"/>
    </row>
    <row r="1085" spans="1:10" outlineLevel="1">
      <c r="A1085" s="311"/>
      <c r="B1085" s="480"/>
      <c r="C1085" s="391" t="s">
        <v>1535</v>
      </c>
      <c r="D1085" s="554"/>
      <c r="E1085" s="137"/>
      <c r="F1085" s="12"/>
      <c r="G1085" s="329"/>
      <c r="H1085" s="329"/>
      <c r="I1085" s="329"/>
      <c r="J1085" s="329"/>
    </row>
    <row r="1086" spans="1:10" outlineLevel="1">
      <c r="A1086" s="311"/>
      <c r="B1086" s="480"/>
      <c r="C1086" s="391" t="s">
        <v>3670</v>
      </c>
      <c r="D1086" s="554"/>
      <c r="E1086" s="137"/>
      <c r="F1086" s="12"/>
      <c r="G1086" s="329"/>
      <c r="H1086" s="329"/>
      <c r="I1086" s="329"/>
      <c r="J1086" s="329"/>
    </row>
    <row r="1087" spans="1:10" outlineLevel="1">
      <c r="A1087" s="311"/>
      <c r="B1087" s="480"/>
      <c r="C1087" s="391" t="s">
        <v>1536</v>
      </c>
      <c r="D1087" s="554"/>
      <c r="E1087" s="137"/>
      <c r="F1087" s="12"/>
      <c r="G1087" s="329"/>
      <c r="H1087" s="329"/>
      <c r="I1087" s="329"/>
      <c r="J1087" s="329"/>
    </row>
    <row r="1088" spans="1:10" outlineLevel="1">
      <c r="A1088" s="311"/>
      <c r="B1088" s="480"/>
      <c r="C1088" s="391" t="s">
        <v>479</v>
      </c>
      <c r="D1088" s="554"/>
      <c r="E1088" s="137"/>
      <c r="F1088" s="12"/>
      <c r="G1088" s="329"/>
      <c r="H1088" s="329"/>
      <c r="I1088" s="329"/>
      <c r="J1088" s="329"/>
    </row>
    <row r="1089" spans="1:10" outlineLevel="1">
      <c r="A1089" s="311"/>
      <c r="B1089" s="480"/>
      <c r="C1089" s="391" t="s">
        <v>3691</v>
      </c>
      <c r="D1089" s="554"/>
      <c r="E1089" s="137"/>
      <c r="F1089" s="12"/>
      <c r="G1089" s="329"/>
      <c r="H1089" s="329"/>
      <c r="I1089" s="329"/>
      <c r="J1089" s="329"/>
    </row>
    <row r="1090" spans="1:10" outlineLevel="1">
      <c r="A1090" s="311"/>
      <c r="B1090" s="480"/>
      <c r="C1090" s="391" t="s">
        <v>480</v>
      </c>
      <c r="D1090" s="554"/>
      <c r="E1090" s="137"/>
      <c r="F1090" s="12"/>
      <c r="G1090" s="329"/>
      <c r="H1090" s="329"/>
      <c r="I1090" s="329"/>
      <c r="J1090" s="329"/>
    </row>
    <row r="1091" spans="1:10" outlineLevel="1">
      <c r="A1091" s="311"/>
      <c r="B1091" s="480"/>
      <c r="C1091" s="391" t="s">
        <v>1537</v>
      </c>
      <c r="D1091" s="554"/>
      <c r="E1091" s="137"/>
      <c r="F1091" s="12"/>
      <c r="G1091" s="329"/>
      <c r="H1091" s="329"/>
      <c r="I1091" s="329"/>
      <c r="J1091" s="329"/>
    </row>
    <row r="1092" spans="1:10" outlineLevel="1">
      <c r="A1092" s="311"/>
      <c r="B1092" s="480"/>
      <c r="C1092" s="391" t="s">
        <v>1538</v>
      </c>
      <c r="D1092" s="554"/>
      <c r="E1092" s="137"/>
      <c r="F1092" s="12"/>
      <c r="G1092" s="329"/>
      <c r="H1092" s="329"/>
      <c r="I1092" s="329"/>
      <c r="J1092" s="329"/>
    </row>
    <row r="1093" spans="1:10" outlineLevel="1">
      <c r="A1093" s="311"/>
      <c r="B1093" s="480"/>
      <c r="C1093" s="391" t="s">
        <v>1539</v>
      </c>
      <c r="D1093" s="554"/>
      <c r="E1093" s="137"/>
      <c r="F1093" s="12"/>
      <c r="G1093" s="329"/>
      <c r="H1093" s="329"/>
      <c r="I1093" s="329"/>
      <c r="J1093" s="329"/>
    </row>
    <row r="1094" spans="1:10" outlineLevel="1">
      <c r="A1094" s="311"/>
      <c r="B1094" s="480"/>
      <c r="C1094" s="391" t="s">
        <v>482</v>
      </c>
      <c r="D1094" s="554"/>
      <c r="E1094" s="137"/>
      <c r="F1094" s="12"/>
      <c r="G1094" s="329"/>
      <c r="H1094" s="329"/>
      <c r="I1094" s="329"/>
      <c r="J1094" s="329"/>
    </row>
    <row r="1095" spans="1:10" outlineLevel="1">
      <c r="A1095" s="311"/>
      <c r="B1095" s="480"/>
      <c r="C1095" s="391"/>
      <c r="D1095" s="554"/>
      <c r="E1095" s="137"/>
      <c r="F1095" s="12"/>
      <c r="G1095" s="329"/>
      <c r="H1095" s="329"/>
      <c r="I1095" s="329"/>
      <c r="J1095" s="329"/>
    </row>
    <row r="1096" spans="1:10" outlineLevel="1">
      <c r="A1096" s="311"/>
      <c r="B1096" s="480"/>
      <c r="C1096" s="552" t="s">
        <v>279</v>
      </c>
      <c r="D1096" s="554"/>
      <c r="E1096" s="137"/>
      <c r="F1096" s="12"/>
      <c r="G1096" s="329"/>
      <c r="H1096" s="329"/>
      <c r="I1096" s="329"/>
      <c r="J1096" s="329"/>
    </row>
    <row r="1097" spans="1:10" outlineLevel="1">
      <c r="A1097" s="311"/>
      <c r="B1097" s="480"/>
      <c r="C1097" s="1084" t="s">
        <v>3672</v>
      </c>
      <c r="D1097" s="554"/>
      <c r="E1097" s="137"/>
      <c r="F1097" s="12"/>
      <c r="G1097" s="329"/>
      <c r="H1097" s="329"/>
      <c r="I1097" s="329"/>
      <c r="J1097" s="329"/>
    </row>
    <row r="1098" spans="1:10" ht="25.5" outlineLevel="1">
      <c r="A1098" s="311"/>
      <c r="B1098" s="480"/>
      <c r="C1098" s="1119" t="s">
        <v>1540</v>
      </c>
      <c r="D1098" s="554" t="s">
        <v>219</v>
      </c>
      <c r="E1098" s="137">
        <v>9</v>
      </c>
      <c r="F1098" s="215"/>
      <c r="G1098" s="329">
        <f>E1098*F1098</f>
        <v>0</v>
      </c>
      <c r="H1098" s="329"/>
      <c r="I1098" s="366">
        <f>G1098*0</f>
        <v>0</v>
      </c>
      <c r="J1098" s="331">
        <f>G1098*1</f>
        <v>0</v>
      </c>
    </row>
    <row r="1099" spans="1:10" outlineLevel="1">
      <c r="A1099" s="311"/>
      <c r="B1099" s="480"/>
      <c r="C1099" s="552" t="s">
        <v>280</v>
      </c>
      <c r="D1099" s="554"/>
      <c r="E1099" s="137"/>
      <c r="F1099" s="12"/>
      <c r="G1099" s="329"/>
      <c r="H1099" s="329"/>
      <c r="I1099" s="329"/>
      <c r="J1099" s="329"/>
    </row>
    <row r="1100" spans="1:10" outlineLevel="1">
      <c r="A1100" s="311"/>
      <c r="B1100" s="480"/>
      <c r="C1100" s="1096"/>
      <c r="D1100" s="1074"/>
      <c r="E1100" s="1075"/>
      <c r="F1100" s="1032"/>
      <c r="G1100" s="1096"/>
      <c r="H1100" s="1096"/>
      <c r="I1100" s="1096"/>
      <c r="J1100" s="1096"/>
    </row>
    <row r="1101" spans="1:10" outlineLevel="1">
      <c r="A1101" s="311"/>
      <c r="B1101" s="1112">
        <f>COUNT($B$5:B1100)+1</f>
        <v>73</v>
      </c>
      <c r="C1101" s="400" t="s">
        <v>3692</v>
      </c>
      <c r="D1101" s="1074"/>
      <c r="E1101" s="1075"/>
      <c r="F1101" s="1032"/>
      <c r="G1101" s="1096"/>
      <c r="H1101" s="1096"/>
      <c r="I1101" s="1096"/>
      <c r="J1101" s="1096"/>
    </row>
    <row r="1102" spans="1:10" outlineLevel="1">
      <c r="A1102" s="311"/>
      <c r="B1102" s="480"/>
      <c r="C1102" s="552" t="s">
        <v>356</v>
      </c>
      <c r="D1102" s="554"/>
      <c r="E1102" s="137"/>
      <c r="F1102" s="12"/>
      <c r="G1102" s="329"/>
      <c r="H1102" s="329"/>
      <c r="I1102" s="329"/>
      <c r="J1102" s="329"/>
    </row>
    <row r="1103" spans="1:10" outlineLevel="1">
      <c r="A1103" s="311"/>
      <c r="B1103" s="480"/>
      <c r="C1103" s="1096"/>
      <c r="D1103" s="1074"/>
      <c r="E1103" s="1075"/>
      <c r="F1103" s="1032"/>
      <c r="G1103" s="1096"/>
      <c r="H1103" s="1096"/>
      <c r="I1103" s="1096"/>
      <c r="J1103" s="1096"/>
    </row>
    <row r="1104" spans="1:10" outlineLevel="1">
      <c r="A1104" s="311"/>
      <c r="B1104" s="480"/>
      <c r="C1104" s="391" t="s">
        <v>478</v>
      </c>
      <c r="D1104" s="554"/>
      <c r="E1104" s="137"/>
      <c r="F1104" s="12"/>
      <c r="G1104" s="329"/>
      <c r="H1104" s="329"/>
      <c r="I1104" s="329"/>
      <c r="J1104" s="329"/>
    </row>
    <row r="1105" spans="1:10" outlineLevel="1">
      <c r="A1105" s="311"/>
      <c r="B1105" s="480"/>
      <c r="C1105" s="391" t="s">
        <v>3693</v>
      </c>
      <c r="D1105" s="554"/>
      <c r="E1105" s="137"/>
      <c r="F1105" s="12"/>
      <c r="G1105" s="329"/>
      <c r="H1105" s="329"/>
      <c r="I1105" s="329"/>
      <c r="J1105" s="329"/>
    </row>
    <row r="1106" spans="1:10" outlineLevel="1">
      <c r="A1106" s="311"/>
      <c r="B1106" s="480"/>
      <c r="C1106" s="391" t="s">
        <v>3694</v>
      </c>
      <c r="D1106" s="554"/>
      <c r="E1106" s="137"/>
      <c r="F1106" s="12"/>
      <c r="G1106" s="329"/>
      <c r="H1106" s="329"/>
      <c r="I1106" s="329"/>
      <c r="J1106" s="329"/>
    </row>
    <row r="1107" spans="1:10" outlineLevel="1">
      <c r="A1107" s="311"/>
      <c r="B1107" s="480"/>
      <c r="C1107" s="391" t="s">
        <v>1518</v>
      </c>
      <c r="D1107" s="554"/>
      <c r="E1107" s="137"/>
      <c r="F1107" s="12"/>
      <c r="G1107" s="329"/>
      <c r="H1107" s="329"/>
      <c r="I1107" s="329"/>
      <c r="J1107" s="329"/>
    </row>
    <row r="1108" spans="1:10" outlineLevel="1">
      <c r="A1108" s="311"/>
      <c r="B1108" s="480"/>
      <c r="C1108" s="391" t="s">
        <v>3691</v>
      </c>
      <c r="D1108" s="554"/>
      <c r="E1108" s="137"/>
      <c r="F1108" s="12"/>
      <c r="G1108" s="329"/>
      <c r="H1108" s="329"/>
      <c r="I1108" s="329"/>
      <c r="J1108" s="329"/>
    </row>
    <row r="1109" spans="1:10" outlineLevel="1">
      <c r="A1109" s="311"/>
      <c r="B1109" s="480"/>
      <c r="C1109" s="391" t="s">
        <v>480</v>
      </c>
      <c r="D1109" s="554"/>
      <c r="E1109" s="137"/>
      <c r="F1109" s="12"/>
      <c r="G1109" s="329"/>
      <c r="H1109" s="329"/>
      <c r="I1109" s="329"/>
      <c r="J1109" s="329"/>
    </row>
    <row r="1110" spans="1:10" outlineLevel="1">
      <c r="A1110" s="311"/>
      <c r="B1110" s="480"/>
      <c r="C1110" s="391" t="s">
        <v>1537</v>
      </c>
      <c r="D1110" s="554"/>
      <c r="E1110" s="137"/>
      <c r="F1110" s="12"/>
      <c r="G1110" s="329"/>
      <c r="H1110" s="329"/>
      <c r="I1110" s="329"/>
      <c r="J1110" s="329"/>
    </row>
    <row r="1111" spans="1:10" outlineLevel="1">
      <c r="A1111" s="311"/>
      <c r="B1111" s="480"/>
      <c r="C1111" s="391" t="s">
        <v>1538</v>
      </c>
      <c r="D1111" s="554"/>
      <c r="E1111" s="137"/>
      <c r="F1111" s="12"/>
      <c r="G1111" s="329"/>
      <c r="H1111" s="329"/>
      <c r="I1111" s="329"/>
      <c r="J1111" s="329"/>
    </row>
    <row r="1112" spans="1:10" outlineLevel="1">
      <c r="A1112" s="311"/>
      <c r="B1112" s="480"/>
      <c r="C1112" s="391" t="s">
        <v>1539</v>
      </c>
      <c r="D1112" s="554"/>
      <c r="E1112" s="137"/>
      <c r="F1112" s="12"/>
      <c r="G1112" s="329"/>
      <c r="H1112" s="329"/>
      <c r="I1112" s="329"/>
      <c r="J1112" s="329"/>
    </row>
    <row r="1113" spans="1:10" outlineLevel="1">
      <c r="A1113" s="311"/>
      <c r="B1113" s="480"/>
      <c r="C1113" s="391" t="s">
        <v>482</v>
      </c>
      <c r="D1113" s="554"/>
      <c r="E1113" s="137"/>
      <c r="F1113" s="12"/>
      <c r="G1113" s="329"/>
      <c r="H1113" s="329"/>
      <c r="I1113" s="329"/>
      <c r="J1113" s="329"/>
    </row>
    <row r="1114" spans="1:10" outlineLevel="1">
      <c r="A1114" s="311"/>
      <c r="B1114" s="480"/>
      <c r="C1114" s="391"/>
      <c r="D1114" s="554"/>
      <c r="E1114" s="137"/>
      <c r="F1114" s="12"/>
      <c r="G1114" s="329"/>
      <c r="H1114" s="329"/>
      <c r="I1114" s="329"/>
      <c r="J1114" s="329"/>
    </row>
    <row r="1115" spans="1:10" outlineLevel="1">
      <c r="A1115" s="311"/>
      <c r="B1115" s="480"/>
      <c r="C1115" s="552" t="s">
        <v>279</v>
      </c>
      <c r="D1115" s="554"/>
      <c r="E1115" s="137"/>
      <c r="F1115" s="12"/>
      <c r="G1115" s="329"/>
      <c r="H1115" s="329"/>
      <c r="I1115" s="329"/>
      <c r="J1115" s="329"/>
    </row>
    <row r="1116" spans="1:10" outlineLevel="1">
      <c r="A1116" s="311"/>
      <c r="B1116" s="480"/>
      <c r="C1116" s="1084" t="s">
        <v>3672</v>
      </c>
      <c r="D1116" s="554"/>
      <c r="E1116" s="137"/>
      <c r="F1116" s="12"/>
      <c r="G1116" s="329"/>
      <c r="H1116" s="329"/>
      <c r="I1116" s="329"/>
      <c r="J1116" s="329"/>
    </row>
    <row r="1117" spans="1:10" ht="25.5" outlineLevel="1">
      <c r="A1117" s="311"/>
      <c r="B1117" s="480"/>
      <c r="C1117" s="1119" t="s">
        <v>1540</v>
      </c>
      <c r="D1117" s="554" t="s">
        <v>219</v>
      </c>
      <c r="E1117" s="137">
        <v>2</v>
      </c>
      <c r="F1117" s="215"/>
      <c r="G1117" s="329">
        <f>E1117*F1117</f>
        <v>0</v>
      </c>
      <c r="H1117" s="329"/>
      <c r="I1117" s="366">
        <f>G1117*0</f>
        <v>0</v>
      </c>
      <c r="J1117" s="331">
        <f>G1117*1</f>
        <v>0</v>
      </c>
    </row>
    <row r="1118" spans="1:10" outlineLevel="1">
      <c r="A1118" s="311"/>
      <c r="B1118" s="480"/>
      <c r="C1118" s="552" t="s">
        <v>280</v>
      </c>
      <c r="D1118" s="554"/>
      <c r="E1118" s="137"/>
      <c r="F1118" s="12"/>
      <c r="G1118" s="329"/>
      <c r="H1118" s="329"/>
      <c r="I1118" s="329"/>
      <c r="J1118" s="329"/>
    </row>
    <row r="1119" spans="1:10" outlineLevel="1">
      <c r="A1119" s="311"/>
      <c r="B1119" s="480"/>
      <c r="C1119" s="391"/>
      <c r="D1119" s="554"/>
      <c r="E1119" s="137"/>
      <c r="F1119" s="12"/>
      <c r="G1119" s="329"/>
      <c r="H1119" s="329"/>
      <c r="I1119" s="329"/>
      <c r="J1119" s="329"/>
    </row>
    <row r="1120" spans="1:10" outlineLevel="1">
      <c r="A1120" s="311"/>
      <c r="B1120" s="1112">
        <f>COUNT($B$5:B1119)+1</f>
        <v>74</v>
      </c>
      <c r="C1120" s="381" t="s">
        <v>3695</v>
      </c>
      <c r="D1120" s="554"/>
      <c r="E1120" s="137"/>
      <c r="F1120" s="12"/>
      <c r="G1120" s="329"/>
      <c r="H1120" s="329"/>
      <c r="I1120" s="329"/>
      <c r="J1120" s="329"/>
    </row>
    <row r="1121" spans="1:10" ht="51" outlineLevel="1">
      <c r="A1121" s="311"/>
      <c r="B1121" s="480"/>
      <c r="C1121" s="552" t="s">
        <v>3696</v>
      </c>
      <c r="D1121" s="554"/>
      <c r="E1121" s="137"/>
      <c r="F1121" s="12"/>
      <c r="G1121" s="329"/>
      <c r="H1121" s="329"/>
      <c r="I1121" s="329"/>
      <c r="J1121" s="329"/>
    </row>
    <row r="1122" spans="1:10" ht="102" outlineLevel="1">
      <c r="A1122" s="311"/>
      <c r="B1122" s="480"/>
      <c r="C1122" s="552" t="s">
        <v>3697</v>
      </c>
      <c r="D1122" s="554"/>
      <c r="E1122" s="137"/>
      <c r="F1122" s="12"/>
      <c r="G1122" s="329"/>
      <c r="H1122" s="329"/>
      <c r="I1122" s="329"/>
      <c r="J1122" s="329"/>
    </row>
    <row r="1123" spans="1:10" ht="165.75" outlineLevel="1">
      <c r="A1123" s="311"/>
      <c r="B1123" s="480"/>
      <c r="C1123" s="552" t="s">
        <v>3698</v>
      </c>
      <c r="D1123" s="554"/>
      <c r="E1123" s="137"/>
      <c r="F1123" s="12"/>
      <c r="G1123" s="329"/>
      <c r="H1123" s="329"/>
      <c r="I1123" s="329"/>
      <c r="J1123" s="329"/>
    </row>
    <row r="1124" spans="1:10" ht="204" outlineLevel="1">
      <c r="A1124" s="311"/>
      <c r="B1124" s="480"/>
      <c r="C1124" s="552" t="s">
        <v>1516</v>
      </c>
      <c r="D1124" s="554"/>
      <c r="E1124" s="137"/>
      <c r="F1124" s="12"/>
      <c r="G1124" s="329"/>
      <c r="H1124" s="329"/>
      <c r="I1124" s="329"/>
      <c r="J1124" s="329"/>
    </row>
    <row r="1125" spans="1:10" ht="102" outlineLevel="1">
      <c r="A1125" s="311"/>
      <c r="B1125" s="480"/>
      <c r="C1125" s="552" t="s">
        <v>3699</v>
      </c>
      <c r="D1125" s="554"/>
      <c r="E1125" s="137"/>
      <c r="F1125" s="12"/>
      <c r="G1125" s="329"/>
      <c r="H1125" s="329"/>
      <c r="I1125" s="329"/>
      <c r="J1125" s="329"/>
    </row>
    <row r="1126" spans="1:10" ht="38.25" outlineLevel="1">
      <c r="A1126" s="311"/>
      <c r="B1126" s="480"/>
      <c r="C1126" s="552" t="s">
        <v>5573</v>
      </c>
      <c r="D1126" s="554"/>
      <c r="E1126" s="137"/>
      <c r="F1126" s="12"/>
      <c r="G1126" s="329"/>
      <c r="H1126" s="329"/>
      <c r="I1126" s="329"/>
      <c r="J1126" s="329"/>
    </row>
    <row r="1127" spans="1:10" outlineLevel="1">
      <c r="A1127" s="311"/>
      <c r="B1127" s="480"/>
      <c r="C1127" s="391" t="s">
        <v>477</v>
      </c>
      <c r="D1127" s="554"/>
      <c r="E1127" s="137"/>
      <c r="F1127" s="12"/>
      <c r="G1127" s="329"/>
      <c r="H1127" s="329"/>
      <c r="I1127" s="329"/>
      <c r="J1127" s="329"/>
    </row>
    <row r="1128" spans="1:10" outlineLevel="1">
      <c r="A1128" s="311"/>
      <c r="B1128" s="480"/>
      <c r="C1128" s="391" t="s">
        <v>3690</v>
      </c>
      <c r="D1128" s="554"/>
      <c r="E1128" s="137"/>
      <c r="F1128" s="12"/>
      <c r="G1128" s="329"/>
      <c r="H1128" s="329"/>
      <c r="I1128" s="329"/>
      <c r="J1128" s="329"/>
    </row>
    <row r="1129" spans="1:10" ht="25.5" outlineLevel="1">
      <c r="A1129" s="311"/>
      <c r="B1129" s="480"/>
      <c r="C1129" s="391" t="s">
        <v>3700</v>
      </c>
      <c r="D1129" s="554"/>
      <c r="E1129" s="137"/>
      <c r="F1129" s="12"/>
      <c r="G1129" s="329"/>
      <c r="H1129" s="329"/>
      <c r="I1129" s="329"/>
      <c r="J1129" s="329"/>
    </row>
    <row r="1130" spans="1:10" outlineLevel="1">
      <c r="A1130" s="311"/>
      <c r="B1130" s="480"/>
      <c r="C1130" s="1096"/>
      <c r="D1130" s="1074"/>
      <c r="E1130" s="1075"/>
      <c r="F1130" s="1032"/>
      <c r="G1130" s="1096"/>
      <c r="H1130" s="1096"/>
      <c r="I1130" s="1096"/>
      <c r="J1130" s="1096"/>
    </row>
    <row r="1131" spans="1:10" outlineLevel="1">
      <c r="A1131" s="311"/>
      <c r="B1131" s="480" t="s">
        <v>5574</v>
      </c>
      <c r="C1131" s="391" t="s">
        <v>478</v>
      </c>
      <c r="D1131" s="554"/>
      <c r="E1131" s="137"/>
      <c r="F1131" s="12"/>
      <c r="G1131" s="329"/>
      <c r="H1131" s="329"/>
      <c r="I1131" s="329"/>
      <c r="J1131" s="329"/>
    </row>
    <row r="1132" spans="1:10" outlineLevel="1">
      <c r="A1132" s="311"/>
      <c r="B1132" s="480"/>
      <c r="C1132" s="391" t="s">
        <v>3701</v>
      </c>
      <c r="D1132" s="554"/>
      <c r="E1132" s="137"/>
      <c r="F1132" s="12"/>
      <c r="G1132" s="329"/>
      <c r="H1132" s="329"/>
      <c r="I1132" s="329"/>
      <c r="J1132" s="329"/>
    </row>
    <row r="1133" spans="1:10" outlineLevel="1">
      <c r="A1133" s="311"/>
      <c r="B1133" s="480"/>
      <c r="C1133" s="391" t="s">
        <v>3702</v>
      </c>
      <c r="D1133" s="554"/>
      <c r="E1133" s="137"/>
      <c r="F1133" s="12"/>
      <c r="G1133" s="329"/>
      <c r="H1133" s="329"/>
      <c r="I1133" s="329"/>
      <c r="J1133" s="329"/>
    </row>
    <row r="1134" spans="1:10" outlineLevel="1">
      <c r="A1134" s="311"/>
      <c r="B1134" s="480"/>
      <c r="C1134" s="391" t="s">
        <v>3703</v>
      </c>
      <c r="D1134" s="554"/>
      <c r="E1134" s="137"/>
      <c r="F1134" s="12"/>
      <c r="G1134" s="329"/>
      <c r="H1134" s="329"/>
      <c r="I1134" s="329"/>
      <c r="J1134" s="329"/>
    </row>
    <row r="1135" spans="1:10" outlineLevel="1">
      <c r="A1135" s="311"/>
      <c r="B1135" s="480"/>
      <c r="C1135" s="391" t="s">
        <v>3670</v>
      </c>
      <c r="D1135" s="554"/>
      <c r="E1135" s="137"/>
      <c r="F1135" s="12"/>
      <c r="G1135" s="329"/>
      <c r="H1135" s="329"/>
      <c r="I1135" s="329"/>
      <c r="J1135" s="329"/>
    </row>
    <row r="1136" spans="1:10" outlineLevel="1">
      <c r="A1136" s="311"/>
      <c r="B1136" s="480"/>
      <c r="C1136" s="391" t="s">
        <v>3704</v>
      </c>
      <c r="D1136" s="554"/>
      <c r="E1136" s="137"/>
      <c r="F1136" s="12"/>
      <c r="G1136" s="329"/>
      <c r="H1136" s="329"/>
      <c r="I1136" s="329"/>
      <c r="J1136" s="329"/>
    </row>
    <row r="1137" spans="1:10" outlineLevel="1">
      <c r="A1137" s="311"/>
      <c r="B1137" s="480"/>
      <c r="C1137" s="391" t="s">
        <v>479</v>
      </c>
      <c r="D1137" s="554"/>
      <c r="E1137" s="137"/>
      <c r="F1137" s="12"/>
      <c r="G1137" s="329"/>
      <c r="H1137" s="329"/>
      <c r="I1137" s="329"/>
      <c r="J1137" s="329"/>
    </row>
    <row r="1138" spans="1:10" outlineLevel="1">
      <c r="A1138" s="311"/>
      <c r="B1138" s="480"/>
      <c r="C1138" s="391" t="s">
        <v>3705</v>
      </c>
      <c r="D1138" s="554"/>
      <c r="E1138" s="137"/>
      <c r="F1138" s="12"/>
      <c r="G1138" s="329"/>
      <c r="H1138" s="329"/>
      <c r="I1138" s="329"/>
      <c r="J1138" s="329"/>
    </row>
    <row r="1139" spans="1:10" outlineLevel="1">
      <c r="A1139" s="311"/>
      <c r="B1139" s="480"/>
      <c r="C1139" s="391" t="s">
        <v>480</v>
      </c>
      <c r="D1139" s="554"/>
      <c r="E1139" s="137"/>
      <c r="F1139" s="12"/>
      <c r="G1139" s="329"/>
      <c r="H1139" s="329"/>
      <c r="I1139" s="329"/>
      <c r="J1139" s="329"/>
    </row>
    <row r="1140" spans="1:10" outlineLevel="1">
      <c r="A1140" s="311"/>
      <c r="B1140" s="480"/>
      <c r="C1140" s="391" t="s">
        <v>3706</v>
      </c>
      <c r="D1140" s="554"/>
      <c r="E1140" s="137"/>
      <c r="F1140" s="12"/>
      <c r="G1140" s="329"/>
      <c r="H1140" s="329"/>
      <c r="I1140" s="329"/>
      <c r="J1140" s="329"/>
    </row>
    <row r="1141" spans="1:10" outlineLevel="1">
      <c r="A1141" s="311"/>
      <c r="B1141" s="480"/>
      <c r="C1141" s="391" t="s">
        <v>1521</v>
      </c>
      <c r="D1141" s="554"/>
      <c r="E1141" s="137"/>
      <c r="F1141" s="12"/>
      <c r="G1141" s="329"/>
      <c r="H1141" s="329"/>
      <c r="I1141" s="329"/>
      <c r="J1141" s="329"/>
    </row>
    <row r="1142" spans="1:10" outlineLevel="1">
      <c r="A1142" s="311"/>
      <c r="B1142" s="480"/>
      <c r="C1142" s="391" t="s">
        <v>481</v>
      </c>
      <c r="D1142" s="554"/>
      <c r="E1142" s="137"/>
      <c r="F1142" s="12"/>
      <c r="G1142" s="329"/>
      <c r="H1142" s="329"/>
      <c r="I1142" s="329"/>
      <c r="J1142" s="329"/>
    </row>
    <row r="1143" spans="1:10" outlineLevel="1">
      <c r="A1143" s="311"/>
      <c r="B1143" s="480"/>
      <c r="C1143" s="391" t="s">
        <v>482</v>
      </c>
      <c r="D1143" s="554"/>
      <c r="E1143" s="137"/>
      <c r="F1143" s="12"/>
      <c r="G1143" s="329"/>
      <c r="H1143" s="329"/>
      <c r="I1143" s="329"/>
      <c r="J1143" s="329"/>
    </row>
    <row r="1144" spans="1:10" outlineLevel="1">
      <c r="A1144" s="311"/>
      <c r="B1144" s="480"/>
      <c r="C1144" s="391"/>
      <c r="D1144" s="554"/>
      <c r="E1144" s="137"/>
      <c r="F1144" s="12"/>
      <c r="G1144" s="329"/>
      <c r="H1144" s="329"/>
      <c r="I1144" s="329"/>
      <c r="J1144" s="329"/>
    </row>
    <row r="1145" spans="1:10" outlineLevel="1">
      <c r="A1145" s="311"/>
      <c r="B1145" s="480"/>
      <c r="C1145" s="552" t="s">
        <v>279</v>
      </c>
      <c r="D1145" s="554"/>
      <c r="E1145" s="137"/>
      <c r="F1145" s="12"/>
      <c r="G1145" s="329"/>
      <c r="H1145" s="329"/>
      <c r="I1145" s="329"/>
      <c r="J1145" s="329"/>
    </row>
    <row r="1146" spans="1:10" outlineLevel="1">
      <c r="A1146" s="311"/>
      <c r="B1146" s="480"/>
      <c r="C1146" s="1084" t="s">
        <v>3672</v>
      </c>
      <c r="D1146" s="554"/>
      <c r="E1146" s="137"/>
      <c r="F1146" s="12"/>
      <c r="G1146" s="329"/>
      <c r="H1146" s="329"/>
      <c r="I1146" s="329"/>
      <c r="J1146" s="329"/>
    </row>
    <row r="1147" spans="1:10" ht="38.25" outlineLevel="1">
      <c r="A1147" s="311"/>
      <c r="B1147" s="480"/>
      <c r="C1147" s="1119" t="s">
        <v>5846</v>
      </c>
      <c r="D1147" s="554" t="s">
        <v>219</v>
      </c>
      <c r="E1147" s="137">
        <v>2</v>
      </c>
      <c r="F1147" s="215"/>
      <c r="G1147" s="329">
        <f>E1147*F1147</f>
        <v>0</v>
      </c>
      <c r="H1147" s="329"/>
      <c r="I1147" s="366">
        <f>G1147*0</f>
        <v>0</v>
      </c>
      <c r="J1147" s="331">
        <f>G1147*1</f>
        <v>0</v>
      </c>
    </row>
    <row r="1148" spans="1:10" outlineLevel="1">
      <c r="A1148" s="311"/>
      <c r="B1148" s="480"/>
      <c r="C1148" s="552" t="s">
        <v>280</v>
      </c>
      <c r="D1148" s="554"/>
      <c r="E1148" s="137"/>
      <c r="F1148" s="12"/>
      <c r="G1148" s="329"/>
      <c r="H1148" s="329"/>
      <c r="I1148" s="329"/>
      <c r="J1148" s="329"/>
    </row>
    <row r="1149" spans="1:10" outlineLevel="1">
      <c r="A1149" s="311"/>
      <c r="B1149" s="480"/>
      <c r="C1149" s="1096"/>
      <c r="D1149" s="1074"/>
      <c r="E1149" s="1075"/>
      <c r="F1149" s="1032"/>
      <c r="G1149" s="1096"/>
      <c r="H1149" s="1096"/>
      <c r="I1149" s="1096"/>
      <c r="J1149" s="1096"/>
    </row>
    <row r="1150" spans="1:10" outlineLevel="1">
      <c r="A1150" s="311"/>
      <c r="B1150" s="480" t="s">
        <v>5575</v>
      </c>
      <c r="C1150" s="391" t="s">
        <v>478</v>
      </c>
      <c r="D1150" s="554"/>
      <c r="E1150" s="137"/>
      <c r="F1150" s="12"/>
      <c r="G1150" s="329"/>
      <c r="H1150" s="329"/>
      <c r="I1150" s="329"/>
      <c r="J1150" s="329"/>
    </row>
    <row r="1151" spans="1:10" outlineLevel="1">
      <c r="A1151" s="311"/>
      <c r="B1151" s="480"/>
      <c r="C1151" s="391" t="s">
        <v>3707</v>
      </c>
      <c r="D1151" s="554"/>
      <c r="E1151" s="137"/>
      <c r="F1151" s="12"/>
      <c r="G1151" s="329"/>
      <c r="H1151" s="329"/>
      <c r="I1151" s="329"/>
      <c r="J1151" s="329"/>
    </row>
    <row r="1152" spans="1:10" outlineLevel="1">
      <c r="A1152" s="311"/>
      <c r="B1152" s="480"/>
      <c r="C1152" s="391" t="s">
        <v>3702</v>
      </c>
      <c r="D1152" s="554"/>
      <c r="E1152" s="137"/>
      <c r="F1152" s="12"/>
      <c r="G1152" s="329"/>
      <c r="H1152" s="329"/>
      <c r="I1152" s="329"/>
      <c r="J1152" s="329"/>
    </row>
    <row r="1153" spans="1:10" outlineLevel="1">
      <c r="A1153" s="311"/>
      <c r="B1153" s="480"/>
      <c r="C1153" s="391" t="s">
        <v>3708</v>
      </c>
      <c r="D1153" s="554"/>
      <c r="E1153" s="137"/>
      <c r="F1153" s="12"/>
      <c r="G1153" s="329"/>
      <c r="H1153" s="329"/>
      <c r="I1153" s="329"/>
      <c r="J1153" s="329"/>
    </row>
    <row r="1154" spans="1:10" outlineLevel="1">
      <c r="A1154" s="311"/>
      <c r="B1154" s="480"/>
      <c r="C1154" s="391" t="s">
        <v>3670</v>
      </c>
      <c r="D1154" s="554"/>
      <c r="E1154" s="137"/>
      <c r="F1154" s="12"/>
      <c r="G1154" s="329"/>
      <c r="H1154" s="329"/>
      <c r="I1154" s="329"/>
      <c r="J1154" s="329"/>
    </row>
    <row r="1155" spans="1:10" outlineLevel="1">
      <c r="A1155" s="311"/>
      <c r="B1155" s="480"/>
      <c r="C1155" s="391" t="s">
        <v>3709</v>
      </c>
      <c r="D1155" s="554"/>
      <c r="E1155" s="137"/>
      <c r="F1155" s="12"/>
      <c r="G1155" s="329"/>
      <c r="H1155" s="329"/>
      <c r="I1155" s="329"/>
      <c r="J1155" s="329"/>
    </row>
    <row r="1156" spans="1:10" outlineLevel="1">
      <c r="A1156" s="311"/>
      <c r="B1156" s="480"/>
      <c r="C1156" s="391" t="s">
        <v>479</v>
      </c>
      <c r="D1156" s="554"/>
      <c r="E1156" s="137"/>
      <c r="F1156" s="12"/>
      <c r="G1156" s="329"/>
      <c r="H1156" s="329"/>
      <c r="I1156" s="329"/>
      <c r="J1156" s="329"/>
    </row>
    <row r="1157" spans="1:10" outlineLevel="1">
      <c r="A1157" s="311"/>
      <c r="B1157" s="480"/>
      <c r="C1157" s="391" t="s">
        <v>3710</v>
      </c>
      <c r="D1157" s="554"/>
      <c r="E1157" s="137"/>
      <c r="F1157" s="12"/>
      <c r="G1157" s="329"/>
      <c r="H1157" s="329"/>
      <c r="I1157" s="329"/>
      <c r="J1157" s="329"/>
    </row>
    <row r="1158" spans="1:10" outlineLevel="1">
      <c r="A1158" s="311"/>
      <c r="B1158" s="480"/>
      <c r="C1158" s="391" t="s">
        <v>480</v>
      </c>
      <c r="D1158" s="554"/>
      <c r="E1158" s="137"/>
      <c r="F1158" s="12"/>
      <c r="G1158" s="329"/>
      <c r="H1158" s="329"/>
      <c r="I1158" s="329"/>
      <c r="J1158" s="329"/>
    </row>
    <row r="1159" spans="1:10" outlineLevel="1">
      <c r="A1159" s="311"/>
      <c r="B1159" s="480"/>
      <c r="C1159" s="391" t="s">
        <v>3711</v>
      </c>
      <c r="D1159" s="554"/>
      <c r="E1159" s="137"/>
      <c r="F1159" s="12"/>
      <c r="G1159" s="329"/>
      <c r="H1159" s="329"/>
      <c r="I1159" s="329"/>
      <c r="J1159" s="329"/>
    </row>
    <row r="1160" spans="1:10" outlineLevel="1">
      <c r="A1160" s="311"/>
      <c r="B1160" s="480"/>
      <c r="C1160" s="391" t="s">
        <v>1521</v>
      </c>
      <c r="D1160" s="554"/>
      <c r="E1160" s="137"/>
      <c r="F1160" s="12"/>
      <c r="G1160" s="329"/>
      <c r="H1160" s="329"/>
      <c r="I1160" s="329"/>
      <c r="J1160" s="329"/>
    </row>
    <row r="1161" spans="1:10" outlineLevel="1">
      <c r="A1161" s="311"/>
      <c r="B1161" s="480"/>
      <c r="C1161" s="391" t="s">
        <v>481</v>
      </c>
      <c r="D1161" s="554"/>
      <c r="E1161" s="137"/>
      <c r="F1161" s="12"/>
      <c r="G1161" s="329"/>
      <c r="H1161" s="329"/>
      <c r="I1161" s="329"/>
      <c r="J1161" s="329"/>
    </row>
    <row r="1162" spans="1:10" outlineLevel="1">
      <c r="A1162" s="311"/>
      <c r="B1162" s="480"/>
      <c r="C1162" s="391" t="s">
        <v>482</v>
      </c>
      <c r="D1162" s="554"/>
      <c r="E1162" s="137"/>
      <c r="F1162" s="12"/>
      <c r="G1162" s="329"/>
      <c r="H1162" s="329"/>
      <c r="I1162" s="329"/>
      <c r="J1162" s="329"/>
    </row>
    <row r="1163" spans="1:10" outlineLevel="1">
      <c r="A1163" s="311"/>
      <c r="B1163" s="480"/>
      <c r="C1163" s="391"/>
      <c r="D1163" s="554"/>
      <c r="E1163" s="137"/>
      <c r="F1163" s="12"/>
      <c r="G1163" s="329"/>
      <c r="H1163" s="329"/>
      <c r="I1163" s="329"/>
      <c r="J1163" s="329"/>
    </row>
    <row r="1164" spans="1:10" outlineLevel="1">
      <c r="A1164" s="311"/>
      <c r="B1164" s="480"/>
      <c r="C1164" s="552" t="s">
        <v>279</v>
      </c>
      <c r="D1164" s="554"/>
      <c r="E1164" s="137"/>
      <c r="F1164" s="12"/>
      <c r="G1164" s="329"/>
      <c r="H1164" s="329"/>
      <c r="I1164" s="329"/>
      <c r="J1164" s="329"/>
    </row>
    <row r="1165" spans="1:10" outlineLevel="1">
      <c r="A1165" s="311"/>
      <c r="B1165" s="480"/>
      <c r="C1165" s="1084" t="s">
        <v>3672</v>
      </c>
      <c r="D1165" s="554"/>
      <c r="E1165" s="137"/>
      <c r="F1165" s="12"/>
      <c r="G1165" s="329"/>
      <c r="H1165" s="329"/>
      <c r="I1165" s="329"/>
      <c r="J1165" s="329"/>
    </row>
    <row r="1166" spans="1:10" ht="38.25" outlineLevel="1">
      <c r="A1166" s="311"/>
      <c r="B1166" s="480"/>
      <c r="C1166" s="1119" t="s">
        <v>5847</v>
      </c>
      <c r="D1166" s="554" t="s">
        <v>219</v>
      </c>
      <c r="E1166" s="137">
        <v>4</v>
      </c>
      <c r="F1166" s="215"/>
      <c r="G1166" s="329">
        <f>E1166*F1166</f>
        <v>0</v>
      </c>
      <c r="H1166" s="329"/>
      <c r="I1166" s="366">
        <f>G1166*0</f>
        <v>0</v>
      </c>
      <c r="J1166" s="331">
        <f>G1166*1</f>
        <v>0</v>
      </c>
    </row>
    <row r="1167" spans="1:10" outlineLevel="1">
      <c r="A1167" s="311"/>
      <c r="B1167" s="480"/>
      <c r="C1167" s="552" t="s">
        <v>280</v>
      </c>
      <c r="D1167" s="554"/>
      <c r="E1167" s="137"/>
      <c r="F1167" s="12"/>
      <c r="G1167" s="329"/>
      <c r="H1167" s="329"/>
      <c r="I1167" s="329"/>
      <c r="J1167" s="329"/>
    </row>
    <row r="1168" spans="1:10" outlineLevel="1">
      <c r="A1168" s="332"/>
      <c r="B1168" s="480"/>
      <c r="C1168" s="1096"/>
      <c r="D1168" s="1074"/>
      <c r="E1168" s="1075"/>
      <c r="F1168" s="1032"/>
      <c r="G1168" s="1096"/>
      <c r="H1168" s="1096"/>
      <c r="I1168" s="1096"/>
      <c r="J1168" s="1096"/>
    </row>
    <row r="1169" spans="1:10" outlineLevel="1">
      <c r="A1169" s="332"/>
      <c r="B1169" s="480" t="s">
        <v>5576</v>
      </c>
      <c r="C1169" s="391" t="s">
        <v>478</v>
      </c>
      <c r="D1169" s="554"/>
      <c r="E1169" s="137"/>
      <c r="F1169" s="12"/>
      <c r="G1169" s="329"/>
      <c r="H1169" s="329"/>
      <c r="I1169" s="329"/>
      <c r="J1169" s="329"/>
    </row>
    <row r="1170" spans="1:10" outlineLevel="1">
      <c r="A1170" s="332"/>
      <c r="B1170" s="480"/>
      <c r="C1170" s="391" t="s">
        <v>3712</v>
      </c>
      <c r="D1170" s="554"/>
      <c r="E1170" s="137"/>
      <c r="F1170" s="12"/>
      <c r="G1170" s="329"/>
      <c r="H1170" s="329"/>
      <c r="I1170" s="329"/>
      <c r="J1170" s="329"/>
    </row>
    <row r="1171" spans="1:10" outlineLevel="1">
      <c r="A1171" s="311"/>
      <c r="B1171" s="480"/>
      <c r="C1171" s="391" t="s">
        <v>3702</v>
      </c>
      <c r="D1171" s="554"/>
      <c r="E1171" s="137"/>
      <c r="F1171" s="12"/>
      <c r="G1171" s="329"/>
      <c r="H1171" s="329"/>
      <c r="I1171" s="329"/>
      <c r="J1171" s="329"/>
    </row>
    <row r="1172" spans="1:10" outlineLevel="1">
      <c r="A1172" s="311"/>
      <c r="B1172" s="480"/>
      <c r="C1172" s="391" t="s">
        <v>3713</v>
      </c>
      <c r="D1172" s="554"/>
      <c r="E1172" s="137"/>
      <c r="F1172" s="12"/>
      <c r="G1172" s="329"/>
      <c r="H1172" s="329"/>
      <c r="I1172" s="329"/>
      <c r="J1172" s="329"/>
    </row>
    <row r="1173" spans="1:10" outlineLevel="1">
      <c r="A1173" s="311"/>
      <c r="B1173" s="480"/>
      <c r="C1173" s="391" t="s">
        <v>3670</v>
      </c>
      <c r="D1173" s="554"/>
      <c r="E1173" s="137"/>
      <c r="F1173" s="12"/>
      <c r="G1173" s="329"/>
      <c r="H1173" s="329"/>
      <c r="I1173" s="329"/>
      <c r="J1173" s="329"/>
    </row>
    <row r="1174" spans="1:10" outlineLevel="1">
      <c r="A1174" s="311"/>
      <c r="B1174" s="480"/>
      <c r="C1174" s="391" t="s">
        <v>3714</v>
      </c>
      <c r="D1174" s="554"/>
      <c r="E1174" s="137"/>
      <c r="F1174" s="12"/>
      <c r="G1174" s="329"/>
      <c r="H1174" s="329"/>
      <c r="I1174" s="329"/>
      <c r="J1174" s="329"/>
    </row>
    <row r="1175" spans="1:10" outlineLevel="1">
      <c r="A1175" s="311"/>
      <c r="B1175" s="480"/>
      <c r="C1175" s="391" t="s">
        <v>479</v>
      </c>
      <c r="D1175" s="554"/>
      <c r="E1175" s="137"/>
      <c r="F1175" s="12"/>
      <c r="G1175" s="329"/>
      <c r="H1175" s="329"/>
      <c r="I1175" s="329"/>
      <c r="J1175" s="329"/>
    </row>
    <row r="1176" spans="1:10" outlineLevel="1">
      <c r="A1176" s="311"/>
      <c r="B1176" s="480"/>
      <c r="C1176" s="391" t="s">
        <v>3715</v>
      </c>
      <c r="D1176" s="554"/>
      <c r="E1176" s="137"/>
      <c r="F1176" s="12"/>
      <c r="G1176" s="329"/>
      <c r="H1176" s="329"/>
      <c r="I1176" s="329"/>
      <c r="J1176" s="329"/>
    </row>
    <row r="1177" spans="1:10" outlineLevel="1">
      <c r="A1177" s="311"/>
      <c r="B1177" s="480"/>
      <c r="C1177" s="391" t="s">
        <v>480</v>
      </c>
      <c r="D1177" s="554"/>
      <c r="E1177" s="137"/>
      <c r="F1177" s="12"/>
      <c r="G1177" s="329"/>
      <c r="H1177" s="329"/>
      <c r="I1177" s="329"/>
      <c r="J1177" s="329"/>
    </row>
    <row r="1178" spans="1:10" outlineLevel="1">
      <c r="A1178" s="311"/>
      <c r="B1178" s="480"/>
      <c r="C1178" s="391" t="s">
        <v>3716</v>
      </c>
      <c r="D1178" s="554"/>
      <c r="E1178" s="137"/>
      <c r="F1178" s="12"/>
      <c r="G1178" s="329"/>
      <c r="H1178" s="329"/>
      <c r="I1178" s="329"/>
      <c r="J1178" s="329"/>
    </row>
    <row r="1179" spans="1:10" outlineLevel="1">
      <c r="A1179" s="311"/>
      <c r="B1179" s="480"/>
      <c r="C1179" s="391" t="s">
        <v>1521</v>
      </c>
      <c r="D1179" s="554"/>
      <c r="E1179" s="137"/>
      <c r="F1179" s="12"/>
      <c r="G1179" s="329"/>
      <c r="H1179" s="329"/>
      <c r="I1179" s="329"/>
      <c r="J1179" s="329"/>
    </row>
    <row r="1180" spans="1:10" outlineLevel="1">
      <c r="A1180" s="311"/>
      <c r="B1180" s="480"/>
      <c r="C1180" s="391" t="s">
        <v>481</v>
      </c>
      <c r="D1180" s="554"/>
      <c r="E1180" s="137"/>
      <c r="F1180" s="12"/>
      <c r="G1180" s="329"/>
      <c r="H1180" s="329"/>
      <c r="I1180" s="329"/>
      <c r="J1180" s="329"/>
    </row>
    <row r="1181" spans="1:10" outlineLevel="1">
      <c r="A1181" s="311"/>
      <c r="B1181" s="480"/>
      <c r="C1181" s="391" t="s">
        <v>482</v>
      </c>
      <c r="D1181" s="554"/>
      <c r="E1181" s="137"/>
      <c r="F1181" s="12"/>
      <c r="G1181" s="329"/>
      <c r="H1181" s="329"/>
      <c r="I1181" s="329"/>
      <c r="J1181" s="329"/>
    </row>
    <row r="1182" spans="1:10" outlineLevel="1">
      <c r="A1182" s="311"/>
      <c r="B1182" s="480"/>
      <c r="C1182" s="391"/>
      <c r="D1182" s="554"/>
      <c r="E1182" s="137"/>
      <c r="F1182" s="12"/>
      <c r="G1182" s="329"/>
      <c r="H1182" s="329"/>
      <c r="I1182" s="329"/>
      <c r="J1182" s="329"/>
    </row>
    <row r="1183" spans="1:10" outlineLevel="1">
      <c r="A1183" s="311"/>
      <c r="B1183" s="480"/>
      <c r="C1183" s="552" t="s">
        <v>279</v>
      </c>
      <c r="D1183" s="554"/>
      <c r="E1183" s="137"/>
      <c r="F1183" s="12"/>
      <c r="G1183" s="329"/>
      <c r="H1183" s="329"/>
      <c r="I1183" s="329"/>
      <c r="J1183" s="329"/>
    </row>
    <row r="1184" spans="1:10" outlineLevel="1">
      <c r="A1184" s="311"/>
      <c r="B1184" s="480"/>
      <c r="C1184" s="1084" t="s">
        <v>3672</v>
      </c>
      <c r="D1184" s="554"/>
      <c r="E1184" s="137"/>
      <c r="F1184" s="12"/>
      <c r="G1184" s="329"/>
      <c r="H1184" s="329"/>
      <c r="I1184" s="329"/>
      <c r="J1184" s="329"/>
    </row>
    <row r="1185" spans="1:10" ht="38.25" outlineLevel="1">
      <c r="A1185" s="311"/>
      <c r="B1185" s="480"/>
      <c r="C1185" s="1119" t="s">
        <v>5848</v>
      </c>
      <c r="D1185" s="554" t="s">
        <v>219</v>
      </c>
      <c r="E1185" s="137">
        <v>6</v>
      </c>
      <c r="F1185" s="215"/>
      <c r="G1185" s="329">
        <f>E1185*F1185</f>
        <v>0</v>
      </c>
      <c r="H1185" s="329"/>
      <c r="I1185" s="366">
        <f>G1185*0</f>
        <v>0</v>
      </c>
      <c r="J1185" s="331">
        <f>G1185*1</f>
        <v>0</v>
      </c>
    </row>
    <row r="1186" spans="1:10" outlineLevel="1">
      <c r="A1186" s="311"/>
      <c r="B1186" s="480"/>
      <c r="C1186" s="552" t="s">
        <v>280</v>
      </c>
      <c r="D1186" s="554"/>
      <c r="E1186" s="137"/>
      <c r="F1186" s="12"/>
      <c r="G1186" s="329"/>
      <c r="H1186" s="329"/>
      <c r="I1186" s="329"/>
      <c r="J1186" s="329"/>
    </row>
    <row r="1187" spans="1:10" outlineLevel="1">
      <c r="A1187" s="311"/>
      <c r="B1187" s="480"/>
      <c r="C1187" s="1096"/>
      <c r="D1187" s="1074"/>
      <c r="E1187" s="1075"/>
      <c r="F1187" s="1032"/>
      <c r="G1187" s="1096"/>
      <c r="H1187" s="1096"/>
      <c r="I1187" s="1096"/>
      <c r="J1187" s="1096"/>
    </row>
    <row r="1188" spans="1:10" outlineLevel="1">
      <c r="A1188" s="311"/>
      <c r="B1188" s="480" t="s">
        <v>5577</v>
      </c>
      <c r="C1188" s="391" t="s">
        <v>478</v>
      </c>
      <c r="D1188" s="554"/>
      <c r="E1188" s="137"/>
      <c r="F1188" s="12"/>
      <c r="G1188" s="329"/>
      <c r="H1188" s="329"/>
      <c r="I1188" s="329"/>
      <c r="J1188" s="329"/>
    </row>
    <row r="1189" spans="1:10" outlineLevel="1">
      <c r="A1189" s="311"/>
      <c r="B1189" s="480"/>
      <c r="C1189" s="391" t="s">
        <v>3717</v>
      </c>
      <c r="D1189" s="554"/>
      <c r="E1189" s="137"/>
      <c r="F1189" s="12"/>
      <c r="G1189" s="329"/>
      <c r="H1189" s="329"/>
      <c r="I1189" s="329"/>
      <c r="J1189" s="329"/>
    </row>
    <row r="1190" spans="1:10" outlineLevel="1">
      <c r="A1190" s="311"/>
      <c r="B1190" s="480"/>
      <c r="C1190" s="391" t="s">
        <v>3702</v>
      </c>
      <c r="D1190" s="554"/>
      <c r="E1190" s="137"/>
      <c r="F1190" s="12"/>
      <c r="G1190" s="329"/>
      <c r="H1190" s="329"/>
      <c r="I1190" s="329"/>
      <c r="J1190" s="329"/>
    </row>
    <row r="1191" spans="1:10" outlineLevel="1">
      <c r="A1191" s="311"/>
      <c r="B1191" s="480"/>
      <c r="C1191" s="391" t="s">
        <v>3718</v>
      </c>
      <c r="D1191" s="554"/>
      <c r="E1191" s="137"/>
      <c r="F1191" s="12"/>
      <c r="G1191" s="329"/>
      <c r="H1191" s="329"/>
      <c r="I1191" s="329"/>
      <c r="J1191" s="329"/>
    </row>
    <row r="1192" spans="1:10" outlineLevel="1">
      <c r="A1192" s="311"/>
      <c r="B1192" s="480"/>
      <c r="C1192" s="391" t="s">
        <v>3670</v>
      </c>
      <c r="D1192" s="554"/>
      <c r="E1192" s="137"/>
      <c r="F1192" s="12"/>
      <c r="G1192" s="329"/>
      <c r="H1192" s="329"/>
      <c r="I1192" s="329"/>
      <c r="J1192" s="329"/>
    </row>
    <row r="1193" spans="1:10" outlineLevel="1">
      <c r="A1193" s="311"/>
      <c r="B1193" s="480"/>
      <c r="C1193" s="391" t="s">
        <v>3719</v>
      </c>
      <c r="D1193" s="554"/>
      <c r="E1193" s="137"/>
      <c r="F1193" s="12"/>
      <c r="G1193" s="329"/>
      <c r="H1193" s="329"/>
      <c r="I1193" s="329"/>
      <c r="J1193" s="329"/>
    </row>
    <row r="1194" spans="1:10" outlineLevel="1">
      <c r="A1194" s="311"/>
      <c r="B1194" s="480"/>
      <c r="C1194" s="391" t="s">
        <v>479</v>
      </c>
      <c r="D1194" s="554"/>
      <c r="E1194" s="137"/>
      <c r="F1194" s="12"/>
      <c r="G1194" s="329"/>
      <c r="H1194" s="329"/>
      <c r="I1194" s="329"/>
      <c r="J1194" s="329"/>
    </row>
    <row r="1195" spans="1:10" outlineLevel="1">
      <c r="A1195" s="311"/>
      <c r="B1195" s="480"/>
      <c r="C1195" s="391" t="s">
        <v>3720</v>
      </c>
      <c r="D1195" s="554"/>
      <c r="E1195" s="137"/>
      <c r="F1195" s="12"/>
      <c r="G1195" s="329"/>
      <c r="H1195" s="329"/>
      <c r="I1195" s="329"/>
      <c r="J1195" s="329"/>
    </row>
    <row r="1196" spans="1:10" outlineLevel="1">
      <c r="A1196" s="311"/>
      <c r="B1196" s="480"/>
      <c r="C1196" s="391" t="s">
        <v>480</v>
      </c>
      <c r="D1196" s="554"/>
      <c r="E1196" s="137"/>
      <c r="F1196" s="12"/>
      <c r="G1196" s="329"/>
      <c r="H1196" s="329"/>
      <c r="I1196" s="329"/>
      <c r="J1196" s="329"/>
    </row>
    <row r="1197" spans="1:10" outlineLevel="1">
      <c r="A1197" s="311"/>
      <c r="B1197" s="480"/>
      <c r="C1197" s="391" t="s">
        <v>3721</v>
      </c>
      <c r="D1197" s="554"/>
      <c r="E1197" s="137"/>
      <c r="F1197" s="12"/>
      <c r="G1197" s="329"/>
      <c r="H1197" s="329"/>
      <c r="I1197" s="329"/>
      <c r="J1197" s="329"/>
    </row>
    <row r="1198" spans="1:10" outlineLevel="1">
      <c r="A1198" s="311"/>
      <c r="B1198" s="480"/>
      <c r="C1198" s="391" t="s">
        <v>1521</v>
      </c>
      <c r="D1198" s="554"/>
      <c r="E1198" s="137"/>
      <c r="F1198" s="12"/>
      <c r="G1198" s="329"/>
      <c r="H1198" s="329"/>
      <c r="I1198" s="329"/>
      <c r="J1198" s="329"/>
    </row>
    <row r="1199" spans="1:10" outlineLevel="1">
      <c r="A1199" s="311"/>
      <c r="B1199" s="480"/>
      <c r="C1199" s="391" t="s">
        <v>1539</v>
      </c>
      <c r="D1199" s="554"/>
      <c r="E1199" s="137"/>
      <c r="F1199" s="12"/>
      <c r="G1199" s="329"/>
      <c r="H1199" s="329"/>
      <c r="I1199" s="329"/>
      <c r="J1199" s="329"/>
    </row>
    <row r="1200" spans="1:10" outlineLevel="1">
      <c r="A1200" s="311"/>
      <c r="B1200" s="480"/>
      <c r="C1200" s="391" t="s">
        <v>482</v>
      </c>
      <c r="D1200" s="554"/>
      <c r="E1200" s="137"/>
      <c r="F1200" s="12"/>
      <c r="G1200" s="329"/>
      <c r="H1200" s="329"/>
      <c r="I1200" s="329"/>
      <c r="J1200" s="329"/>
    </row>
    <row r="1201" spans="1:10" outlineLevel="1">
      <c r="A1201" s="311"/>
      <c r="B1201" s="480"/>
      <c r="C1201" s="552" t="s">
        <v>279</v>
      </c>
      <c r="D1201" s="554"/>
      <c r="E1201" s="137"/>
      <c r="F1201" s="12"/>
      <c r="G1201" s="329"/>
      <c r="H1201" s="329"/>
      <c r="I1201" s="329"/>
      <c r="J1201" s="329"/>
    </row>
    <row r="1202" spans="1:10" outlineLevel="1">
      <c r="A1202" s="311"/>
      <c r="B1202" s="480"/>
      <c r="C1202" s="1084" t="s">
        <v>3672</v>
      </c>
      <c r="D1202" s="554"/>
      <c r="E1202" s="137"/>
      <c r="F1202" s="12"/>
      <c r="G1202" s="329"/>
      <c r="H1202" s="329"/>
      <c r="I1202" s="329"/>
      <c r="J1202" s="329"/>
    </row>
    <row r="1203" spans="1:10" ht="29.25" customHeight="1" outlineLevel="1">
      <c r="A1203" s="311"/>
      <c r="B1203" s="480"/>
      <c r="C1203" s="1119" t="s">
        <v>5849</v>
      </c>
      <c r="D1203" s="554" t="s">
        <v>219</v>
      </c>
      <c r="E1203" s="137">
        <v>8</v>
      </c>
      <c r="F1203" s="215"/>
      <c r="G1203" s="329">
        <f>E1203*F1203</f>
        <v>0</v>
      </c>
      <c r="H1203" s="329"/>
      <c r="I1203" s="366">
        <f>G1203*0</f>
        <v>0</v>
      </c>
      <c r="J1203" s="331">
        <f>G1203*1</f>
        <v>0</v>
      </c>
    </row>
    <row r="1204" spans="1:10" outlineLevel="1">
      <c r="A1204" s="311"/>
      <c r="B1204" s="480"/>
      <c r="C1204" s="552" t="s">
        <v>280</v>
      </c>
      <c r="D1204" s="554"/>
      <c r="E1204" s="137"/>
      <c r="F1204" s="12"/>
      <c r="G1204" s="329"/>
      <c r="H1204" s="329"/>
      <c r="I1204" s="329"/>
      <c r="J1204" s="329"/>
    </row>
    <row r="1205" spans="1:10" outlineLevel="1">
      <c r="A1205" s="311"/>
      <c r="B1205" s="480"/>
      <c r="C1205" s="391"/>
      <c r="D1205" s="554"/>
      <c r="E1205" s="137"/>
      <c r="F1205" s="12"/>
      <c r="G1205" s="329"/>
      <c r="H1205" s="329"/>
      <c r="I1205" s="329"/>
      <c r="J1205" s="329"/>
    </row>
    <row r="1206" spans="1:10" outlineLevel="1">
      <c r="A1206" s="311"/>
      <c r="B1206" s="1105">
        <f>COUNT($B$5:B1204)+1</f>
        <v>75</v>
      </c>
      <c r="C1206" s="381" t="s">
        <v>485</v>
      </c>
      <c r="D1206" s="554"/>
      <c r="E1206" s="137"/>
      <c r="F1206" s="12"/>
      <c r="G1206" s="329"/>
      <c r="H1206" s="329"/>
      <c r="I1206" s="329"/>
      <c r="J1206" s="329"/>
    </row>
    <row r="1207" spans="1:10" ht="38.25" outlineLevel="1">
      <c r="A1207" s="311"/>
      <c r="B1207" s="480"/>
      <c r="C1207" s="552" t="s">
        <v>486</v>
      </c>
      <c r="D1207" s="554"/>
      <c r="E1207" s="137"/>
      <c r="F1207" s="12"/>
      <c r="G1207" s="329"/>
      <c r="H1207" s="329"/>
      <c r="I1207" s="329"/>
      <c r="J1207" s="329"/>
    </row>
    <row r="1208" spans="1:10" outlineLevel="1">
      <c r="A1208" s="311"/>
      <c r="B1208" s="480"/>
      <c r="C1208" s="552" t="s">
        <v>351</v>
      </c>
      <c r="D1208" s="554"/>
      <c r="E1208" s="137"/>
      <c r="F1208" s="12"/>
      <c r="G1208" s="329"/>
      <c r="H1208" s="329"/>
      <c r="I1208" s="329"/>
      <c r="J1208" s="329"/>
    </row>
    <row r="1209" spans="1:10" outlineLevel="1">
      <c r="A1209" s="311"/>
      <c r="B1209" s="480"/>
      <c r="C1209" s="552"/>
      <c r="D1209" s="554"/>
      <c r="E1209" s="137"/>
      <c r="F1209" s="12"/>
      <c r="G1209" s="329"/>
      <c r="H1209" s="329"/>
      <c r="I1209" s="329"/>
      <c r="J1209" s="329"/>
    </row>
    <row r="1210" spans="1:10" outlineLevel="1">
      <c r="A1210" s="311"/>
      <c r="B1210" s="480"/>
      <c r="C1210" s="1098" t="s">
        <v>3722</v>
      </c>
      <c r="D1210" s="554"/>
      <c r="E1210" s="137"/>
      <c r="F1210" s="12"/>
      <c r="G1210" s="329"/>
      <c r="H1210" s="329"/>
      <c r="I1210" s="329"/>
      <c r="J1210" s="329"/>
    </row>
    <row r="1211" spans="1:10" outlineLevel="1">
      <c r="A1211" s="311"/>
      <c r="B1211" s="480"/>
      <c r="C1211" s="1098" t="s">
        <v>487</v>
      </c>
      <c r="D1211" s="554" t="s">
        <v>133</v>
      </c>
      <c r="E1211" s="137">
        <v>121</v>
      </c>
      <c r="F1211" s="215"/>
      <c r="G1211" s="329">
        <f>E1211*F1211</f>
        <v>0</v>
      </c>
      <c r="H1211" s="329"/>
      <c r="I1211" s="366">
        <f>G1211*0</f>
        <v>0</v>
      </c>
      <c r="J1211" s="331">
        <f>G1211*1</f>
        <v>0</v>
      </c>
    </row>
    <row r="1212" spans="1:10" ht="38.25" outlineLevel="1">
      <c r="A1212" s="311"/>
      <c r="B1212" s="480"/>
      <c r="C1212" s="1098" t="s">
        <v>3723</v>
      </c>
      <c r="D1212" s="554"/>
      <c r="E1212" s="137"/>
      <c r="F1212" s="12"/>
      <c r="G1212" s="329"/>
      <c r="H1212" s="329"/>
      <c r="I1212" s="329"/>
      <c r="J1212" s="329"/>
    </row>
    <row r="1213" spans="1:10" outlineLevel="1">
      <c r="A1213" s="311"/>
      <c r="B1213" s="480"/>
      <c r="C1213" s="552" t="s">
        <v>280</v>
      </c>
      <c r="D1213" s="554"/>
      <c r="E1213" s="137"/>
      <c r="F1213" s="12"/>
      <c r="G1213" s="329"/>
      <c r="H1213" s="329"/>
      <c r="I1213" s="329"/>
      <c r="J1213" s="329"/>
    </row>
    <row r="1214" spans="1:10" outlineLevel="1">
      <c r="A1214" s="311"/>
      <c r="B1214" s="480"/>
      <c r="C1214" s="391"/>
      <c r="D1214" s="554"/>
      <c r="E1214" s="137"/>
      <c r="F1214" s="12"/>
      <c r="G1214" s="329"/>
      <c r="H1214" s="329"/>
      <c r="I1214" s="329"/>
      <c r="J1214" s="329"/>
    </row>
    <row r="1215" spans="1:10" outlineLevel="1">
      <c r="A1215" s="311"/>
      <c r="B1215" s="480"/>
      <c r="C1215" s="1098" t="s">
        <v>3722</v>
      </c>
      <c r="D1215" s="554"/>
      <c r="E1215" s="137"/>
      <c r="F1215" s="12"/>
      <c r="G1215" s="329"/>
      <c r="H1215" s="329"/>
      <c r="I1215" s="329"/>
      <c r="J1215" s="329"/>
    </row>
    <row r="1216" spans="1:10" outlineLevel="1">
      <c r="A1216" s="311"/>
      <c r="B1216" s="480"/>
      <c r="C1216" s="1098" t="s">
        <v>1541</v>
      </c>
      <c r="D1216" s="554" t="s">
        <v>133</v>
      </c>
      <c r="E1216" s="137">
        <v>68</v>
      </c>
      <c r="F1216" s="215"/>
      <c r="G1216" s="329">
        <f>E1216*F1216</f>
        <v>0</v>
      </c>
      <c r="H1216" s="329"/>
      <c r="I1216" s="366">
        <f>G1216*0</f>
        <v>0</v>
      </c>
      <c r="J1216" s="331">
        <f>G1216*1</f>
        <v>0</v>
      </c>
    </row>
    <row r="1217" spans="1:10" ht="38.25" outlineLevel="1">
      <c r="A1217" s="311"/>
      <c r="B1217" s="480"/>
      <c r="C1217" s="1098" t="s">
        <v>3724</v>
      </c>
      <c r="D1217" s="554"/>
      <c r="E1217" s="137"/>
      <c r="F1217" s="12"/>
      <c r="G1217" s="329"/>
      <c r="H1217" s="329"/>
      <c r="I1217" s="329"/>
      <c r="J1217" s="329"/>
    </row>
    <row r="1218" spans="1:10" outlineLevel="1">
      <c r="A1218" s="311"/>
      <c r="B1218" s="480"/>
      <c r="C1218" s="552" t="s">
        <v>280</v>
      </c>
      <c r="D1218" s="554"/>
      <c r="E1218" s="137"/>
      <c r="F1218" s="12"/>
      <c r="G1218" s="329"/>
      <c r="H1218" s="329"/>
      <c r="I1218" s="329"/>
      <c r="J1218" s="329"/>
    </row>
    <row r="1219" spans="1:10" outlineLevel="1">
      <c r="A1219" s="311"/>
      <c r="B1219" s="480"/>
      <c r="C1219" s="552"/>
      <c r="D1219" s="554"/>
      <c r="E1219" s="137"/>
      <c r="F1219" s="12"/>
      <c r="G1219" s="329"/>
      <c r="H1219" s="329"/>
      <c r="I1219" s="329"/>
      <c r="J1219" s="329"/>
    </row>
    <row r="1220" spans="1:10" outlineLevel="1">
      <c r="A1220" s="311"/>
      <c r="B1220" s="480"/>
      <c r="C1220" s="1098" t="s">
        <v>3722</v>
      </c>
      <c r="D1220" s="554"/>
      <c r="E1220" s="137"/>
      <c r="F1220" s="12"/>
      <c r="G1220" s="329"/>
      <c r="H1220" s="329"/>
      <c r="I1220" s="329"/>
      <c r="J1220" s="329"/>
    </row>
    <row r="1221" spans="1:10" outlineLevel="1">
      <c r="A1221" s="311"/>
      <c r="B1221" s="480"/>
      <c r="C1221" s="1098" t="s">
        <v>3725</v>
      </c>
      <c r="D1221" s="554" t="s">
        <v>133</v>
      </c>
      <c r="E1221" s="137">
        <v>8</v>
      </c>
      <c r="F1221" s="215"/>
      <c r="G1221" s="329">
        <f>E1221*F1221</f>
        <v>0</v>
      </c>
      <c r="H1221" s="329"/>
      <c r="I1221" s="366">
        <f>G1221*0</f>
        <v>0</v>
      </c>
      <c r="J1221" s="331">
        <f>G1221*1</f>
        <v>0</v>
      </c>
    </row>
    <row r="1222" spans="1:10" ht="38.25" outlineLevel="1">
      <c r="A1222" s="311"/>
      <c r="B1222" s="480"/>
      <c r="C1222" s="1098" t="s">
        <v>3726</v>
      </c>
      <c r="D1222" s="554"/>
      <c r="E1222" s="137"/>
      <c r="F1222" s="12"/>
      <c r="G1222" s="329"/>
      <c r="H1222" s="329"/>
      <c r="I1222" s="329"/>
      <c r="J1222" s="329"/>
    </row>
    <row r="1223" spans="1:10" outlineLevel="1">
      <c r="A1223" s="311"/>
      <c r="B1223" s="480"/>
      <c r="C1223" s="552" t="s">
        <v>280</v>
      </c>
      <c r="D1223" s="554"/>
      <c r="E1223" s="137"/>
      <c r="F1223" s="12"/>
      <c r="G1223" s="329"/>
      <c r="H1223" s="329"/>
      <c r="I1223" s="329"/>
      <c r="J1223" s="329"/>
    </row>
    <row r="1224" spans="1:10" outlineLevel="1">
      <c r="A1224" s="311"/>
      <c r="B1224" s="480"/>
      <c r="C1224" s="391"/>
      <c r="D1224" s="554"/>
      <c r="E1224" s="137"/>
      <c r="F1224" s="12"/>
      <c r="G1224" s="329"/>
      <c r="H1224" s="329"/>
      <c r="I1224" s="329"/>
      <c r="J1224" s="329"/>
    </row>
    <row r="1225" spans="1:10" outlineLevel="1">
      <c r="A1225" s="311"/>
      <c r="B1225" s="480"/>
      <c r="C1225" s="1098" t="s">
        <v>3722</v>
      </c>
      <c r="D1225" s="554"/>
      <c r="E1225" s="137"/>
      <c r="F1225" s="12"/>
      <c r="G1225" s="329"/>
      <c r="H1225" s="329"/>
      <c r="I1225" s="329"/>
      <c r="J1225" s="329"/>
    </row>
    <row r="1226" spans="1:10" outlineLevel="1">
      <c r="A1226" s="311"/>
      <c r="B1226" s="480"/>
      <c r="C1226" s="1098" t="s">
        <v>3727</v>
      </c>
      <c r="D1226" s="554" t="s">
        <v>133</v>
      </c>
      <c r="E1226" s="137">
        <v>2</v>
      </c>
      <c r="F1226" s="215"/>
      <c r="G1226" s="329">
        <f>E1226*F1226</f>
        <v>0</v>
      </c>
      <c r="H1226" s="329"/>
      <c r="I1226" s="366">
        <f>G1226*0</f>
        <v>0</v>
      </c>
      <c r="J1226" s="331">
        <f>G1226*1</f>
        <v>0</v>
      </c>
    </row>
    <row r="1227" spans="1:10" ht="38.25" outlineLevel="1">
      <c r="A1227" s="311"/>
      <c r="B1227" s="480"/>
      <c r="C1227" s="1098" t="s">
        <v>3728</v>
      </c>
      <c r="D1227" s="554"/>
      <c r="E1227" s="137"/>
      <c r="F1227" s="12"/>
      <c r="G1227" s="329"/>
      <c r="H1227" s="329"/>
      <c r="I1227" s="329"/>
      <c r="J1227" s="329"/>
    </row>
    <row r="1228" spans="1:10" outlineLevel="1">
      <c r="A1228" s="311"/>
      <c r="B1228" s="480"/>
      <c r="C1228" s="552" t="s">
        <v>280</v>
      </c>
      <c r="D1228" s="554"/>
      <c r="E1228" s="137"/>
      <c r="F1228" s="12"/>
      <c r="G1228" s="329"/>
      <c r="H1228" s="329"/>
      <c r="I1228" s="329"/>
      <c r="J1228" s="329"/>
    </row>
    <row r="1229" spans="1:10" outlineLevel="1">
      <c r="A1229" s="332"/>
      <c r="B1229" s="480"/>
      <c r="C1229" s="391"/>
      <c r="D1229" s="554"/>
      <c r="E1229" s="137"/>
      <c r="F1229" s="12"/>
      <c r="G1229" s="329"/>
      <c r="H1229" s="329"/>
      <c r="I1229" s="329"/>
      <c r="J1229" s="329"/>
    </row>
    <row r="1230" spans="1:10" outlineLevel="1">
      <c r="A1230" s="311"/>
      <c r="B1230" s="1105">
        <f>COUNT($B$5:B1214)+1</f>
        <v>76</v>
      </c>
      <c r="C1230" s="381" t="s">
        <v>1542</v>
      </c>
      <c r="D1230" s="554"/>
      <c r="E1230" s="137"/>
      <c r="F1230" s="12"/>
      <c r="G1230" s="329"/>
      <c r="H1230" s="329"/>
      <c r="I1230" s="329"/>
      <c r="J1230" s="329"/>
    </row>
    <row r="1231" spans="1:10" ht="25.5" outlineLevel="1">
      <c r="A1231" s="311"/>
      <c r="B1231" s="480"/>
      <c r="C1231" s="552" t="s">
        <v>5578</v>
      </c>
      <c r="D1231" s="554"/>
      <c r="E1231" s="137"/>
      <c r="F1231" s="12"/>
      <c r="G1231" s="329"/>
      <c r="H1231" s="329"/>
      <c r="I1231" s="329"/>
      <c r="J1231" s="329"/>
    </row>
    <row r="1232" spans="1:10" outlineLevel="1">
      <c r="A1232" s="311"/>
      <c r="B1232" s="480"/>
      <c r="C1232" s="391"/>
      <c r="D1232" s="554"/>
      <c r="E1232" s="137"/>
      <c r="F1232" s="12"/>
      <c r="G1232" s="329"/>
      <c r="H1232" s="329"/>
      <c r="I1232" s="329"/>
      <c r="J1232" s="329"/>
    </row>
    <row r="1233" spans="1:10" outlineLevel="1">
      <c r="A1233" s="311"/>
      <c r="B1233" s="1105">
        <f>COUNT($B$5:B1232)+1</f>
        <v>77</v>
      </c>
      <c r="C1233" s="381" t="s">
        <v>408</v>
      </c>
      <c r="D1233" s="554"/>
      <c r="E1233" s="137"/>
      <c r="F1233" s="12"/>
      <c r="G1233" s="329"/>
      <c r="H1233" s="329"/>
      <c r="I1233" s="329"/>
      <c r="J1233" s="329"/>
    </row>
    <row r="1234" spans="1:10" ht="38.25" outlineLevel="1">
      <c r="A1234" s="311"/>
      <c r="B1234" s="480"/>
      <c r="C1234" s="552" t="s">
        <v>1504</v>
      </c>
      <c r="D1234" s="554"/>
      <c r="E1234" s="137"/>
      <c r="F1234" s="12"/>
      <c r="G1234" s="329"/>
      <c r="H1234" s="329"/>
      <c r="I1234" s="329"/>
      <c r="J1234" s="329"/>
    </row>
    <row r="1235" spans="1:10" ht="38.25" outlineLevel="1">
      <c r="A1235" s="311"/>
      <c r="B1235" s="480"/>
      <c r="C1235" s="552" t="s">
        <v>1505</v>
      </c>
      <c r="D1235" s="554"/>
      <c r="E1235" s="137"/>
      <c r="F1235" s="12"/>
      <c r="G1235" s="329"/>
      <c r="H1235" s="329"/>
      <c r="I1235" s="329"/>
      <c r="J1235" s="329"/>
    </row>
    <row r="1236" spans="1:10" ht="25.5" outlineLevel="1">
      <c r="A1236" s="311"/>
      <c r="B1236" s="480"/>
      <c r="C1236" s="552" t="s">
        <v>1506</v>
      </c>
      <c r="D1236" s="554"/>
      <c r="E1236" s="137"/>
      <c r="F1236" s="12"/>
      <c r="G1236" s="329"/>
      <c r="H1236" s="329"/>
      <c r="I1236" s="329"/>
      <c r="J1236" s="329"/>
    </row>
    <row r="1237" spans="1:10" outlineLevel="1">
      <c r="A1237" s="311"/>
      <c r="B1237" s="480"/>
      <c r="C1237" s="552" t="s">
        <v>488</v>
      </c>
      <c r="D1237" s="554"/>
      <c r="E1237" s="137"/>
      <c r="F1237" s="12"/>
      <c r="G1237" s="329"/>
      <c r="H1237" s="329"/>
      <c r="I1237" s="329"/>
      <c r="J1237" s="329"/>
    </row>
    <row r="1238" spans="1:10" outlineLevel="1">
      <c r="A1238" s="311"/>
      <c r="B1238" s="480"/>
      <c r="C1238" s="552" t="s">
        <v>401</v>
      </c>
      <c r="D1238" s="554" t="s">
        <v>133</v>
      </c>
      <c r="E1238" s="137">
        <v>370</v>
      </c>
      <c r="F1238" s="215"/>
      <c r="G1238" s="329">
        <f>E1238*F1238</f>
        <v>0</v>
      </c>
      <c r="H1238" s="329"/>
      <c r="I1238" s="366">
        <f t="shared" ref="I1238:I1240" si="40">G1238*0</f>
        <v>0</v>
      </c>
      <c r="J1238" s="331">
        <f t="shared" ref="J1238:J1240" si="41">G1238*1</f>
        <v>0</v>
      </c>
    </row>
    <row r="1239" spans="1:10" outlineLevel="1">
      <c r="A1239" s="311"/>
      <c r="B1239" s="480"/>
      <c r="C1239" s="552" t="s">
        <v>489</v>
      </c>
      <c r="D1239" s="554" t="s">
        <v>133</v>
      </c>
      <c r="E1239" s="137">
        <v>30</v>
      </c>
      <c r="F1239" s="215"/>
      <c r="G1239" s="329">
        <f>E1239*F1239</f>
        <v>0</v>
      </c>
      <c r="H1239" s="329"/>
      <c r="I1239" s="366">
        <f t="shared" si="40"/>
        <v>0</v>
      </c>
      <c r="J1239" s="331">
        <f t="shared" si="41"/>
        <v>0</v>
      </c>
    </row>
    <row r="1240" spans="1:10" outlineLevel="1">
      <c r="A1240" s="311"/>
      <c r="B1240" s="480"/>
      <c r="C1240" s="552" t="s">
        <v>403</v>
      </c>
      <c r="D1240" s="554" t="s">
        <v>133</v>
      </c>
      <c r="E1240" s="137">
        <v>2</v>
      </c>
      <c r="F1240" s="215"/>
      <c r="G1240" s="329">
        <f>E1240*F1240</f>
        <v>0</v>
      </c>
      <c r="H1240" s="329"/>
      <c r="I1240" s="366">
        <f t="shared" si="40"/>
        <v>0</v>
      </c>
      <c r="J1240" s="331">
        <f t="shared" si="41"/>
        <v>0</v>
      </c>
    </row>
    <row r="1241" spans="1:10" outlineLevel="1">
      <c r="A1241" s="311"/>
      <c r="B1241" s="480"/>
      <c r="C1241" s="391"/>
      <c r="D1241" s="554"/>
      <c r="E1241" s="137"/>
      <c r="F1241" s="12"/>
      <c r="G1241" s="329"/>
      <c r="H1241" s="329"/>
      <c r="I1241" s="329"/>
      <c r="J1241" s="329"/>
    </row>
    <row r="1242" spans="1:10" outlineLevel="1">
      <c r="A1242" s="311"/>
      <c r="B1242" s="1105">
        <f>COUNT($B$5:B1241)+1</f>
        <v>78</v>
      </c>
      <c r="C1242" s="381" t="s">
        <v>425</v>
      </c>
      <c r="D1242" s="554"/>
      <c r="E1242" s="137"/>
      <c r="F1242" s="12"/>
      <c r="G1242" s="329"/>
      <c r="H1242" s="329"/>
      <c r="I1242" s="329"/>
      <c r="J1242" s="329"/>
    </row>
    <row r="1243" spans="1:10" ht="25.5" outlineLevel="1">
      <c r="A1243" s="311"/>
      <c r="B1243" s="539"/>
      <c r="C1243" s="552" t="s">
        <v>426</v>
      </c>
      <c r="D1243" s="432"/>
      <c r="E1243" s="431"/>
      <c r="F1243" s="19"/>
      <c r="G1243" s="550"/>
      <c r="H1243" s="550"/>
      <c r="I1243" s="550"/>
      <c r="J1243" s="550"/>
    </row>
    <row r="1244" spans="1:10" ht="25.5" outlineLevel="1">
      <c r="A1244" s="311"/>
      <c r="B1244" s="539"/>
      <c r="C1244" s="552" t="s">
        <v>427</v>
      </c>
      <c r="D1244" s="432"/>
      <c r="E1244" s="431"/>
      <c r="F1244" s="19"/>
      <c r="G1244" s="550"/>
      <c r="H1244" s="550"/>
      <c r="I1244" s="550"/>
      <c r="J1244" s="550"/>
    </row>
    <row r="1245" spans="1:10" outlineLevel="1">
      <c r="A1245" s="311"/>
      <c r="B1245" s="539"/>
      <c r="C1245" s="552" t="s">
        <v>405</v>
      </c>
      <c r="D1245" s="554" t="s">
        <v>133</v>
      </c>
      <c r="E1245" s="137">
        <v>2</v>
      </c>
      <c r="F1245" s="215"/>
      <c r="G1245" s="329">
        <f>E1245*F1245</f>
        <v>0</v>
      </c>
      <c r="H1245" s="329"/>
      <c r="I1245" s="366">
        <f t="shared" ref="I1245:I1246" si="42">G1245*0</f>
        <v>0</v>
      </c>
      <c r="J1245" s="331">
        <f t="shared" ref="J1245:J1246" si="43">G1245*1</f>
        <v>0</v>
      </c>
    </row>
    <row r="1246" spans="1:10" outlineLevel="1">
      <c r="A1246" s="311"/>
      <c r="B1246" s="539"/>
      <c r="C1246" s="552" t="s">
        <v>406</v>
      </c>
      <c r="D1246" s="554" t="s">
        <v>133</v>
      </c>
      <c r="E1246" s="137">
        <v>4</v>
      </c>
      <c r="F1246" s="215"/>
      <c r="G1246" s="329">
        <f>E1246*F1246</f>
        <v>0</v>
      </c>
      <c r="H1246" s="329"/>
      <c r="I1246" s="366">
        <f t="shared" si="42"/>
        <v>0</v>
      </c>
      <c r="J1246" s="331">
        <f t="shared" si="43"/>
        <v>0</v>
      </c>
    </row>
    <row r="1247" spans="1:10" outlineLevel="1">
      <c r="A1247" s="311"/>
      <c r="B1247" s="480"/>
      <c r="C1247" s="391"/>
      <c r="D1247" s="554"/>
      <c r="E1247" s="137"/>
      <c r="F1247" s="12"/>
      <c r="G1247" s="329"/>
      <c r="H1247" s="329"/>
      <c r="I1247" s="329"/>
      <c r="J1247" s="329"/>
    </row>
    <row r="1248" spans="1:10" outlineLevel="1">
      <c r="A1248" s="342"/>
      <c r="B1248" s="1105">
        <f>COUNT($B$5:B1247)+1</f>
        <v>79</v>
      </c>
      <c r="C1248" s="381" t="s">
        <v>397</v>
      </c>
      <c r="D1248" s="554"/>
      <c r="E1248" s="137"/>
      <c r="F1248" s="12"/>
      <c r="G1248" s="329"/>
      <c r="H1248" s="329"/>
      <c r="I1248" s="329"/>
      <c r="J1248" s="329"/>
    </row>
    <row r="1249" spans="1:10" ht="25.5" outlineLevel="1">
      <c r="A1249" s="342"/>
      <c r="B1249" s="480"/>
      <c r="C1249" s="552" t="s">
        <v>398</v>
      </c>
      <c r="D1249" s="554"/>
      <c r="E1249" s="137"/>
      <c r="F1249" s="12"/>
      <c r="G1249" s="329"/>
      <c r="H1249" s="329"/>
      <c r="I1249" s="329"/>
      <c r="J1249" s="329"/>
    </row>
    <row r="1250" spans="1:10" ht="25.5" outlineLevel="1">
      <c r="A1250" s="342"/>
      <c r="B1250" s="480"/>
      <c r="C1250" s="552" t="s">
        <v>399</v>
      </c>
      <c r="D1250" s="554"/>
      <c r="E1250" s="137"/>
      <c r="F1250" s="12"/>
      <c r="G1250" s="329"/>
      <c r="H1250" s="329"/>
      <c r="I1250" s="329"/>
      <c r="J1250" s="329"/>
    </row>
    <row r="1251" spans="1:10" outlineLevel="1">
      <c r="A1251" s="342"/>
      <c r="B1251" s="480"/>
      <c r="C1251" s="552" t="s">
        <v>400</v>
      </c>
      <c r="D1251" s="554"/>
      <c r="E1251" s="137"/>
      <c r="F1251" s="12"/>
      <c r="G1251" s="329"/>
      <c r="H1251" s="329"/>
      <c r="I1251" s="329"/>
      <c r="J1251" s="329"/>
    </row>
    <row r="1252" spans="1:10" outlineLevel="1">
      <c r="A1252" s="342"/>
      <c r="B1252" s="480"/>
      <c r="C1252" s="552" t="s">
        <v>404</v>
      </c>
      <c r="D1252" s="554" t="s">
        <v>264</v>
      </c>
      <c r="E1252" s="137">
        <v>207</v>
      </c>
      <c r="F1252" s="215"/>
      <c r="G1252" s="329">
        <f>E1252*F1252</f>
        <v>0</v>
      </c>
      <c r="H1252" s="329"/>
      <c r="I1252" s="366">
        <f t="shared" ref="I1252:I1255" si="44">G1252*0</f>
        <v>0</v>
      </c>
      <c r="J1252" s="331">
        <f t="shared" ref="J1252:J1255" si="45">G1252*1</f>
        <v>0</v>
      </c>
    </row>
    <row r="1253" spans="1:10" outlineLevel="1">
      <c r="A1253" s="342"/>
      <c r="B1253" s="480"/>
      <c r="C1253" s="552" t="s">
        <v>405</v>
      </c>
      <c r="D1253" s="554" t="s">
        <v>264</v>
      </c>
      <c r="E1253" s="137">
        <v>43</v>
      </c>
      <c r="F1253" s="215"/>
      <c r="G1253" s="329">
        <f>E1253*F1253</f>
        <v>0</v>
      </c>
      <c r="H1253" s="329"/>
      <c r="I1253" s="366">
        <f t="shared" si="44"/>
        <v>0</v>
      </c>
      <c r="J1253" s="331">
        <f t="shared" si="45"/>
        <v>0</v>
      </c>
    </row>
    <row r="1254" spans="1:10" outlineLevel="1">
      <c r="A1254" s="342"/>
      <c r="B1254" s="480"/>
      <c r="C1254" s="552" t="s">
        <v>406</v>
      </c>
      <c r="D1254" s="554" t="s">
        <v>264</v>
      </c>
      <c r="E1254" s="137">
        <v>16</v>
      </c>
      <c r="F1254" s="215"/>
      <c r="G1254" s="329">
        <f>E1254*F1254</f>
        <v>0</v>
      </c>
      <c r="H1254" s="329"/>
      <c r="I1254" s="366">
        <f t="shared" si="44"/>
        <v>0</v>
      </c>
      <c r="J1254" s="331">
        <f t="shared" si="45"/>
        <v>0</v>
      </c>
    </row>
    <row r="1255" spans="1:10" outlineLevel="1">
      <c r="A1255" s="311"/>
      <c r="B1255" s="480"/>
      <c r="C1255" s="552" t="s">
        <v>1543</v>
      </c>
      <c r="D1255" s="554" t="s">
        <v>264</v>
      </c>
      <c r="E1255" s="137">
        <v>25</v>
      </c>
      <c r="F1255" s="215"/>
      <c r="G1255" s="329">
        <f>E1255*F1255</f>
        <v>0</v>
      </c>
      <c r="H1255" s="329"/>
      <c r="I1255" s="366">
        <f t="shared" si="44"/>
        <v>0</v>
      </c>
      <c r="J1255" s="331">
        <f t="shared" si="45"/>
        <v>0</v>
      </c>
    </row>
    <row r="1256" spans="1:10" outlineLevel="1">
      <c r="A1256" s="311"/>
      <c r="B1256" s="480"/>
      <c r="C1256" s="391"/>
      <c r="D1256" s="554"/>
      <c r="E1256" s="137"/>
      <c r="F1256" s="12"/>
      <c r="G1256" s="329"/>
      <c r="H1256" s="329"/>
      <c r="I1256" s="329"/>
      <c r="J1256" s="329"/>
    </row>
    <row r="1257" spans="1:10" outlineLevel="1">
      <c r="A1257" s="311"/>
      <c r="B1257" s="1105">
        <f>COUNT($B$5:B1256)+1</f>
        <v>80</v>
      </c>
      <c r="C1257" s="381" t="s">
        <v>1544</v>
      </c>
      <c r="D1257" s="554"/>
      <c r="E1257" s="137"/>
      <c r="F1257" s="12"/>
      <c r="G1257" s="329"/>
      <c r="H1257" s="329"/>
      <c r="I1257" s="329"/>
      <c r="J1257" s="329"/>
    </row>
    <row r="1258" spans="1:10" ht="89.25" outlineLevel="1">
      <c r="A1258" s="311"/>
      <c r="B1258" s="480"/>
      <c r="C1258" s="552" t="s">
        <v>1545</v>
      </c>
      <c r="D1258" s="554"/>
      <c r="E1258" s="137"/>
      <c r="F1258" s="12"/>
      <c r="G1258" s="329"/>
      <c r="H1258" s="329"/>
      <c r="I1258" s="329"/>
      <c r="J1258" s="329"/>
    </row>
    <row r="1259" spans="1:10" outlineLevel="1">
      <c r="A1259" s="311"/>
      <c r="B1259" s="480"/>
      <c r="C1259" s="552" t="s">
        <v>400</v>
      </c>
      <c r="D1259" s="554"/>
      <c r="E1259" s="137"/>
      <c r="F1259" s="12"/>
      <c r="G1259" s="329"/>
      <c r="H1259" s="329"/>
      <c r="I1259" s="329"/>
      <c r="J1259" s="329"/>
    </row>
    <row r="1260" spans="1:10" outlineLevel="1">
      <c r="A1260" s="311"/>
      <c r="B1260" s="480"/>
      <c r="C1260" s="552" t="s">
        <v>1546</v>
      </c>
      <c r="D1260" s="554" t="s">
        <v>264</v>
      </c>
      <c r="E1260" s="137">
        <v>838</v>
      </c>
      <c r="F1260" s="215"/>
      <c r="G1260" s="329">
        <f>E1260*F1260</f>
        <v>0</v>
      </c>
      <c r="H1260" s="329"/>
      <c r="I1260" s="366">
        <f t="shared" ref="I1260:I1264" si="46">G1260*0</f>
        <v>0</v>
      </c>
      <c r="J1260" s="331">
        <f t="shared" ref="J1260:J1264" si="47">G1260*1</f>
        <v>0</v>
      </c>
    </row>
    <row r="1261" spans="1:10" outlineLevel="1">
      <c r="A1261" s="311"/>
      <c r="B1261" s="480"/>
      <c r="C1261" s="552" t="s">
        <v>1547</v>
      </c>
      <c r="D1261" s="554" t="s">
        <v>264</v>
      </c>
      <c r="E1261" s="137">
        <v>402</v>
      </c>
      <c r="F1261" s="215"/>
      <c r="G1261" s="329">
        <f>E1261*F1261</f>
        <v>0</v>
      </c>
      <c r="H1261" s="329"/>
      <c r="I1261" s="366">
        <f t="shared" si="46"/>
        <v>0</v>
      </c>
      <c r="J1261" s="331">
        <f t="shared" si="47"/>
        <v>0</v>
      </c>
    </row>
    <row r="1262" spans="1:10" outlineLevel="1">
      <c r="A1262" s="311"/>
      <c r="B1262" s="480"/>
      <c r="C1262" s="552" t="s">
        <v>1548</v>
      </c>
      <c r="D1262" s="554" t="s">
        <v>264</v>
      </c>
      <c r="E1262" s="137">
        <v>1166</v>
      </c>
      <c r="F1262" s="215"/>
      <c r="G1262" s="329">
        <f>E1262*F1262</f>
        <v>0</v>
      </c>
      <c r="H1262" s="329"/>
      <c r="I1262" s="366">
        <f t="shared" si="46"/>
        <v>0</v>
      </c>
      <c r="J1262" s="331">
        <f t="shared" si="47"/>
        <v>0</v>
      </c>
    </row>
    <row r="1263" spans="1:10" outlineLevel="1">
      <c r="A1263" s="311"/>
      <c r="B1263" s="480"/>
      <c r="C1263" s="552" t="s">
        <v>1549</v>
      </c>
      <c r="D1263" s="554" t="s">
        <v>264</v>
      </c>
      <c r="E1263" s="137">
        <v>750</v>
      </c>
      <c r="F1263" s="215"/>
      <c r="G1263" s="329">
        <f>E1263*F1263</f>
        <v>0</v>
      </c>
      <c r="H1263" s="329"/>
      <c r="I1263" s="366">
        <f t="shared" si="46"/>
        <v>0</v>
      </c>
      <c r="J1263" s="331">
        <f t="shared" si="47"/>
        <v>0</v>
      </c>
    </row>
    <row r="1264" spans="1:10" outlineLevel="1">
      <c r="A1264" s="311"/>
      <c r="B1264" s="480"/>
      <c r="C1264" s="552" t="s">
        <v>1550</v>
      </c>
      <c r="D1264" s="554" t="s">
        <v>264</v>
      </c>
      <c r="E1264" s="137">
        <v>132</v>
      </c>
      <c r="F1264" s="215"/>
      <c r="G1264" s="329">
        <f>E1264*F1264</f>
        <v>0</v>
      </c>
      <c r="H1264" s="329"/>
      <c r="I1264" s="366">
        <f t="shared" si="46"/>
        <v>0</v>
      </c>
      <c r="J1264" s="331">
        <f t="shared" si="47"/>
        <v>0</v>
      </c>
    </row>
    <row r="1265" spans="1:10" outlineLevel="1">
      <c r="A1265" s="311"/>
      <c r="B1265" s="480"/>
      <c r="C1265" s="391"/>
      <c r="D1265" s="554"/>
      <c r="E1265" s="137"/>
      <c r="F1265" s="12"/>
      <c r="G1265" s="329"/>
      <c r="H1265" s="329"/>
      <c r="I1265" s="329"/>
      <c r="J1265" s="329"/>
    </row>
    <row r="1266" spans="1:10" outlineLevel="1">
      <c r="A1266" s="311"/>
      <c r="B1266" s="1105">
        <f>COUNT($B$5:B1265)+1</f>
        <v>81</v>
      </c>
      <c r="C1266" s="381" t="s">
        <v>490</v>
      </c>
      <c r="D1266" s="554"/>
      <c r="E1266" s="137"/>
      <c r="F1266" s="12"/>
      <c r="G1266" s="329"/>
      <c r="H1266" s="329"/>
      <c r="I1266" s="329"/>
      <c r="J1266" s="329"/>
    </row>
    <row r="1267" spans="1:10" ht="38.25" outlineLevel="1">
      <c r="A1267" s="311"/>
      <c r="B1267" s="480"/>
      <c r="C1267" s="552" t="s">
        <v>5546</v>
      </c>
      <c r="D1267" s="554"/>
      <c r="E1267" s="137"/>
      <c r="F1267" s="12"/>
      <c r="G1267" s="329"/>
      <c r="H1267" s="329"/>
      <c r="I1267" s="329"/>
      <c r="J1267" s="329"/>
    </row>
    <row r="1268" spans="1:10" ht="38.25" outlineLevel="1">
      <c r="A1268" s="311"/>
      <c r="B1268" s="480"/>
      <c r="C1268" s="552" t="s">
        <v>5547</v>
      </c>
      <c r="D1268" s="554"/>
      <c r="E1268" s="137"/>
      <c r="F1268" s="12"/>
      <c r="G1268" s="329"/>
      <c r="H1268" s="329"/>
      <c r="I1268" s="329"/>
      <c r="J1268" s="329"/>
    </row>
    <row r="1269" spans="1:10" outlineLevel="1">
      <c r="A1269" s="311"/>
      <c r="B1269" s="480"/>
      <c r="C1269" s="552" t="s">
        <v>5548</v>
      </c>
      <c r="D1269" s="554"/>
      <c r="E1269" s="137"/>
      <c r="F1269" s="12"/>
      <c r="G1269" s="329"/>
      <c r="H1269" s="329"/>
      <c r="I1269" s="329"/>
      <c r="J1269" s="329"/>
    </row>
    <row r="1270" spans="1:10" outlineLevel="1">
      <c r="A1270" s="311"/>
      <c r="B1270" s="480"/>
      <c r="C1270" s="552" t="s">
        <v>5579</v>
      </c>
      <c r="D1270" s="554" t="s">
        <v>264</v>
      </c>
      <c r="E1270" s="137">
        <v>838</v>
      </c>
      <c r="F1270" s="215"/>
      <c r="G1270" s="329">
        <f t="shared" ref="G1270:G1278" si="48">E1270*F1270</f>
        <v>0</v>
      </c>
      <c r="H1270" s="329"/>
      <c r="I1270" s="366">
        <f t="shared" ref="I1270:I1278" si="49">G1270*0</f>
        <v>0</v>
      </c>
      <c r="J1270" s="331">
        <f t="shared" ref="J1270:J1278" si="50">G1270*1</f>
        <v>0</v>
      </c>
    </row>
    <row r="1271" spans="1:10" outlineLevel="1">
      <c r="A1271" s="311"/>
      <c r="B1271" s="480"/>
      <c r="C1271" s="552" t="s">
        <v>5549</v>
      </c>
      <c r="D1271" s="554" t="s">
        <v>264</v>
      </c>
      <c r="E1271" s="137">
        <v>402</v>
      </c>
      <c r="F1271" s="215"/>
      <c r="G1271" s="329">
        <f t="shared" si="48"/>
        <v>0</v>
      </c>
      <c r="H1271" s="329"/>
      <c r="I1271" s="366">
        <f t="shared" si="49"/>
        <v>0</v>
      </c>
      <c r="J1271" s="331">
        <f t="shared" si="50"/>
        <v>0</v>
      </c>
    </row>
    <row r="1272" spans="1:10" outlineLevel="1">
      <c r="A1272" s="311"/>
      <c r="B1272" s="480"/>
      <c r="C1272" s="552" t="s">
        <v>5550</v>
      </c>
      <c r="D1272" s="554" t="s">
        <v>264</v>
      </c>
      <c r="E1272" s="137">
        <v>1166</v>
      </c>
      <c r="F1272" s="215"/>
      <c r="G1272" s="329">
        <f t="shared" si="48"/>
        <v>0</v>
      </c>
      <c r="H1272" s="329"/>
      <c r="I1272" s="366">
        <f t="shared" si="49"/>
        <v>0</v>
      </c>
      <c r="J1272" s="331">
        <f t="shared" si="50"/>
        <v>0</v>
      </c>
    </row>
    <row r="1273" spans="1:10" outlineLevel="1">
      <c r="A1273" s="311"/>
      <c r="B1273" s="480"/>
      <c r="C1273" s="552" t="s">
        <v>5551</v>
      </c>
      <c r="D1273" s="554" t="s">
        <v>264</v>
      </c>
      <c r="E1273" s="137">
        <v>750</v>
      </c>
      <c r="F1273" s="215"/>
      <c r="G1273" s="329">
        <f t="shared" si="48"/>
        <v>0</v>
      </c>
      <c r="H1273" s="329"/>
      <c r="I1273" s="366">
        <f t="shared" si="49"/>
        <v>0</v>
      </c>
      <c r="J1273" s="331">
        <f t="shared" si="50"/>
        <v>0</v>
      </c>
    </row>
    <row r="1274" spans="1:10" outlineLevel="1">
      <c r="A1274" s="311"/>
      <c r="B1274" s="480"/>
      <c r="C1274" s="552" t="s">
        <v>5552</v>
      </c>
      <c r="D1274" s="554" t="s">
        <v>264</v>
      </c>
      <c r="E1274" s="137">
        <v>132</v>
      </c>
      <c r="F1274" s="215"/>
      <c r="G1274" s="329">
        <f t="shared" si="48"/>
        <v>0</v>
      </c>
      <c r="H1274" s="329"/>
      <c r="I1274" s="366">
        <f t="shared" si="49"/>
        <v>0</v>
      </c>
      <c r="J1274" s="331">
        <f t="shared" si="50"/>
        <v>0</v>
      </c>
    </row>
    <row r="1275" spans="1:10" outlineLevel="1">
      <c r="A1275" s="311"/>
      <c r="B1275" s="480"/>
      <c r="C1275" s="552" t="s">
        <v>5553</v>
      </c>
      <c r="D1275" s="554" t="s">
        <v>264</v>
      </c>
      <c r="E1275" s="137">
        <v>207</v>
      </c>
      <c r="F1275" s="215"/>
      <c r="G1275" s="329">
        <f t="shared" si="48"/>
        <v>0</v>
      </c>
      <c r="H1275" s="329"/>
      <c r="I1275" s="366">
        <f t="shared" si="49"/>
        <v>0</v>
      </c>
      <c r="J1275" s="331">
        <f t="shared" si="50"/>
        <v>0</v>
      </c>
    </row>
    <row r="1276" spans="1:10" outlineLevel="1">
      <c r="A1276" s="311"/>
      <c r="B1276" s="480"/>
      <c r="C1276" s="552" t="s">
        <v>5554</v>
      </c>
      <c r="D1276" s="554" t="s">
        <v>264</v>
      </c>
      <c r="E1276" s="137">
        <v>43</v>
      </c>
      <c r="F1276" s="215"/>
      <c r="G1276" s="329">
        <f t="shared" si="48"/>
        <v>0</v>
      </c>
      <c r="H1276" s="329"/>
      <c r="I1276" s="366">
        <f t="shared" si="49"/>
        <v>0</v>
      </c>
      <c r="J1276" s="331">
        <f t="shared" si="50"/>
        <v>0</v>
      </c>
    </row>
    <row r="1277" spans="1:10" outlineLevel="1">
      <c r="A1277" s="311"/>
      <c r="B1277" s="480"/>
      <c r="C1277" s="552" t="s">
        <v>5555</v>
      </c>
      <c r="D1277" s="554" t="s">
        <v>264</v>
      </c>
      <c r="E1277" s="137">
        <v>16</v>
      </c>
      <c r="F1277" s="215"/>
      <c r="G1277" s="329">
        <f t="shared" si="48"/>
        <v>0</v>
      </c>
      <c r="H1277" s="329"/>
      <c r="I1277" s="366">
        <f t="shared" si="49"/>
        <v>0</v>
      </c>
      <c r="J1277" s="331">
        <f t="shared" si="50"/>
        <v>0</v>
      </c>
    </row>
    <row r="1278" spans="1:10" outlineLevel="1">
      <c r="A1278" s="311"/>
      <c r="B1278" s="480"/>
      <c r="C1278" s="552" t="s">
        <v>5556</v>
      </c>
      <c r="D1278" s="554" t="s">
        <v>264</v>
      </c>
      <c r="E1278" s="137">
        <v>25</v>
      </c>
      <c r="F1278" s="215"/>
      <c r="G1278" s="329">
        <f t="shared" si="48"/>
        <v>0</v>
      </c>
      <c r="H1278" s="329"/>
      <c r="I1278" s="366">
        <f t="shared" si="49"/>
        <v>0</v>
      </c>
      <c r="J1278" s="331">
        <f t="shared" si="50"/>
        <v>0</v>
      </c>
    </row>
    <row r="1279" spans="1:10" outlineLevel="1">
      <c r="A1279" s="311"/>
      <c r="B1279" s="480"/>
      <c r="C1279" s="552" t="s">
        <v>491</v>
      </c>
      <c r="D1279" s="554"/>
      <c r="E1279" s="137"/>
      <c r="F1279" s="12"/>
      <c r="G1279" s="329"/>
      <c r="H1279" s="329"/>
      <c r="I1279" s="329"/>
      <c r="J1279" s="329"/>
    </row>
    <row r="1280" spans="1:10" outlineLevel="1">
      <c r="A1280" s="311"/>
      <c r="B1280" s="480"/>
      <c r="C1280" s="1101" t="s">
        <v>3647</v>
      </c>
      <c r="D1280" s="554"/>
      <c r="E1280" s="137"/>
      <c r="F1280" s="12"/>
      <c r="G1280" s="329"/>
      <c r="H1280" s="329"/>
      <c r="I1280" s="329"/>
      <c r="J1280" s="329"/>
    </row>
    <row r="1281" spans="1:10" outlineLevel="1">
      <c r="A1281" s="311"/>
      <c r="B1281" s="480"/>
      <c r="C1281" s="1101" t="s">
        <v>5843</v>
      </c>
      <c r="D1281" s="554"/>
      <c r="E1281" s="137"/>
      <c r="F1281" s="12"/>
      <c r="G1281" s="329"/>
      <c r="H1281" s="329"/>
      <c r="I1281" s="329"/>
      <c r="J1281" s="329"/>
    </row>
    <row r="1282" spans="1:10" outlineLevel="1">
      <c r="A1282" s="311"/>
      <c r="B1282" s="480"/>
      <c r="C1282" s="552" t="s">
        <v>280</v>
      </c>
      <c r="D1282" s="554"/>
      <c r="E1282" s="137"/>
      <c r="F1282" s="12"/>
      <c r="G1282" s="329"/>
      <c r="H1282" s="329"/>
      <c r="I1282" s="329"/>
      <c r="J1282" s="329"/>
    </row>
    <row r="1283" spans="1:10" outlineLevel="1">
      <c r="A1283" s="311"/>
      <c r="B1283" s="480"/>
      <c r="C1283" s="391"/>
      <c r="D1283" s="554"/>
      <c r="E1283" s="137"/>
      <c r="F1283" s="12"/>
      <c r="G1283" s="329"/>
      <c r="H1283" s="329"/>
      <c r="I1283" s="329"/>
      <c r="J1283" s="329"/>
    </row>
    <row r="1284" spans="1:10" outlineLevel="1">
      <c r="A1284" s="311"/>
      <c r="B1284" s="1105">
        <f>COUNT($B$5:B1276)+1</f>
        <v>82</v>
      </c>
      <c r="C1284" s="381" t="s">
        <v>492</v>
      </c>
      <c r="D1284" s="554"/>
      <c r="E1284" s="137"/>
      <c r="F1284" s="12"/>
      <c r="G1284" s="329"/>
      <c r="H1284" s="329"/>
      <c r="I1284" s="329"/>
      <c r="J1284" s="329"/>
    </row>
    <row r="1285" spans="1:10" ht="38.25" outlineLevel="1">
      <c r="A1285" s="311"/>
      <c r="B1285" s="480"/>
      <c r="C1285" s="552" t="s">
        <v>493</v>
      </c>
      <c r="D1285" s="554"/>
      <c r="E1285" s="137"/>
      <c r="F1285" s="12"/>
      <c r="G1285" s="329"/>
      <c r="H1285" s="329"/>
      <c r="I1285" s="329"/>
      <c r="J1285" s="329"/>
    </row>
    <row r="1286" spans="1:10" outlineLevel="1">
      <c r="A1286" s="311"/>
      <c r="B1286" s="480"/>
      <c r="C1286" s="552" t="s">
        <v>3729</v>
      </c>
      <c r="D1286" s="554" t="s">
        <v>219</v>
      </c>
      <c r="E1286" s="137">
        <v>197</v>
      </c>
      <c r="F1286" s="215"/>
      <c r="G1286" s="329">
        <f>E1286*F1286</f>
        <v>0</v>
      </c>
      <c r="H1286" s="329"/>
      <c r="I1286" s="366">
        <f>G1286*0</f>
        <v>0</v>
      </c>
      <c r="J1286" s="331">
        <f>G1286*1</f>
        <v>0</v>
      </c>
    </row>
    <row r="1287" spans="1:10" ht="25.5" outlineLevel="1">
      <c r="A1287" s="311"/>
      <c r="B1287" s="480"/>
      <c r="C1287" s="400" t="s">
        <v>3730</v>
      </c>
      <c r="D1287" s="554"/>
      <c r="E1287" s="137"/>
      <c r="F1287" s="12"/>
      <c r="G1287" s="329"/>
      <c r="H1287" s="329"/>
      <c r="I1287" s="329"/>
      <c r="J1287" s="329"/>
    </row>
    <row r="1288" spans="1:10" outlineLevel="1">
      <c r="A1288" s="311"/>
      <c r="B1288" s="480"/>
      <c r="C1288" s="1120"/>
      <c r="D1288" s="554"/>
      <c r="E1288" s="137"/>
      <c r="F1288" s="12"/>
      <c r="G1288" s="329"/>
      <c r="H1288" s="329"/>
      <c r="I1288" s="329"/>
      <c r="J1288" s="329"/>
    </row>
    <row r="1289" spans="1:10" outlineLevel="1">
      <c r="A1289" s="311"/>
      <c r="B1289" s="1105">
        <f>COUNT($B$5:B1288)+1</f>
        <v>83</v>
      </c>
      <c r="C1289" s="381" t="s">
        <v>3731</v>
      </c>
      <c r="D1289" s="554"/>
      <c r="E1289" s="137"/>
      <c r="F1289" s="12"/>
      <c r="G1289" s="329"/>
      <c r="H1289" s="329"/>
      <c r="I1289" s="329"/>
      <c r="J1289" s="329"/>
    </row>
    <row r="1290" spans="1:10" ht="178.5" outlineLevel="1">
      <c r="A1290" s="311"/>
      <c r="B1290" s="480"/>
      <c r="C1290" s="552" t="s">
        <v>3732</v>
      </c>
      <c r="D1290" s="554"/>
      <c r="E1290" s="137"/>
      <c r="F1290" s="12"/>
      <c r="G1290" s="329"/>
      <c r="H1290" s="329"/>
      <c r="I1290" s="329"/>
      <c r="J1290" s="329"/>
    </row>
    <row r="1291" spans="1:10" ht="63.75" outlineLevel="1">
      <c r="A1291" s="311"/>
      <c r="B1291" s="480"/>
      <c r="C1291" s="552" t="s">
        <v>494</v>
      </c>
      <c r="D1291" s="554"/>
      <c r="E1291" s="137"/>
      <c r="F1291" s="12"/>
      <c r="G1291" s="329"/>
      <c r="H1291" s="329"/>
      <c r="I1291" s="329"/>
      <c r="J1291" s="329"/>
    </row>
    <row r="1292" spans="1:10" outlineLevel="1">
      <c r="A1292" s="311"/>
      <c r="B1292" s="480"/>
      <c r="C1292" s="552" t="s">
        <v>495</v>
      </c>
      <c r="D1292" s="554"/>
      <c r="E1292" s="137"/>
      <c r="F1292" s="12"/>
      <c r="G1292" s="329"/>
      <c r="H1292" s="329"/>
      <c r="I1292" s="329"/>
      <c r="J1292" s="329"/>
    </row>
    <row r="1293" spans="1:10" ht="357" outlineLevel="1">
      <c r="A1293" s="311"/>
      <c r="B1293" s="480"/>
      <c r="C1293" s="552" t="s">
        <v>3733</v>
      </c>
      <c r="D1293" s="554"/>
      <c r="E1293" s="137"/>
      <c r="F1293" s="12"/>
      <c r="G1293" s="329"/>
      <c r="H1293" s="329"/>
      <c r="I1293" s="329"/>
      <c r="J1293" s="329"/>
    </row>
    <row r="1294" spans="1:10" ht="293.25" outlineLevel="1">
      <c r="A1294" s="311"/>
      <c r="B1294" s="480"/>
      <c r="C1294" s="552" t="s">
        <v>5580</v>
      </c>
      <c r="D1294" s="554"/>
      <c r="E1294" s="137"/>
      <c r="F1294" s="12"/>
      <c r="G1294" s="329"/>
      <c r="H1294" s="329"/>
      <c r="I1294" s="329"/>
      <c r="J1294" s="329"/>
    </row>
    <row r="1295" spans="1:10" outlineLevel="1">
      <c r="A1295" s="311"/>
      <c r="B1295" s="480"/>
      <c r="C1295" s="552"/>
      <c r="D1295" s="554"/>
      <c r="E1295" s="137"/>
      <c r="F1295" s="12"/>
      <c r="G1295" s="329"/>
      <c r="H1295" s="329"/>
      <c r="I1295" s="329"/>
      <c r="J1295" s="329"/>
    </row>
    <row r="1296" spans="1:10" outlineLevel="1">
      <c r="A1296" s="311"/>
      <c r="B1296" s="480"/>
      <c r="C1296" s="1098" t="s">
        <v>3734</v>
      </c>
      <c r="D1296" s="554"/>
      <c r="E1296" s="137"/>
      <c r="F1296" s="12"/>
      <c r="G1296" s="329"/>
      <c r="H1296" s="329"/>
      <c r="I1296" s="329"/>
      <c r="J1296" s="329"/>
    </row>
    <row r="1297" spans="1:10" outlineLevel="1">
      <c r="A1297" s="311"/>
      <c r="B1297" s="480"/>
      <c r="C1297" s="1098" t="s">
        <v>3735</v>
      </c>
      <c r="D1297" s="554" t="s">
        <v>219</v>
      </c>
      <c r="E1297" s="137">
        <v>2</v>
      </c>
      <c r="F1297" s="215"/>
      <c r="G1297" s="329">
        <f>E1297*F1297</f>
        <v>0</v>
      </c>
      <c r="H1297" s="329"/>
      <c r="I1297" s="366">
        <f>G1297*0</f>
        <v>0</v>
      </c>
      <c r="J1297" s="331">
        <f>G1297*1</f>
        <v>0</v>
      </c>
    </row>
    <row r="1298" spans="1:10" outlineLevel="1">
      <c r="A1298" s="311"/>
      <c r="B1298" s="480"/>
      <c r="C1298" s="552" t="s">
        <v>280</v>
      </c>
      <c r="D1298" s="554"/>
      <c r="E1298" s="137"/>
      <c r="F1298" s="12"/>
      <c r="G1298" s="329"/>
      <c r="H1298" s="329"/>
      <c r="I1298" s="329"/>
      <c r="J1298" s="329"/>
    </row>
    <row r="1299" spans="1:10" outlineLevel="1">
      <c r="A1299" s="311"/>
      <c r="B1299" s="480"/>
      <c r="C1299" s="1120"/>
      <c r="D1299" s="554"/>
      <c r="E1299" s="137"/>
      <c r="F1299" s="12"/>
      <c r="G1299" s="329"/>
      <c r="H1299" s="329"/>
      <c r="I1299" s="329"/>
      <c r="J1299" s="329"/>
    </row>
    <row r="1300" spans="1:10" outlineLevel="1">
      <c r="A1300" s="311"/>
      <c r="B1300" s="1105">
        <f>COUNT($B$5:B1299)+1</f>
        <v>84</v>
      </c>
      <c r="C1300" s="381" t="s">
        <v>3736</v>
      </c>
      <c r="D1300" s="554"/>
      <c r="E1300" s="137"/>
      <c r="F1300" s="12"/>
      <c r="G1300" s="329"/>
      <c r="H1300" s="329"/>
      <c r="I1300" s="329"/>
      <c r="J1300" s="329"/>
    </row>
    <row r="1301" spans="1:10" outlineLevel="1">
      <c r="A1301" s="311"/>
      <c r="B1301" s="480"/>
      <c r="C1301" s="552" t="s">
        <v>356</v>
      </c>
      <c r="D1301" s="554"/>
      <c r="E1301" s="137"/>
      <c r="F1301" s="12"/>
      <c r="G1301" s="329"/>
      <c r="H1301" s="329"/>
      <c r="I1301" s="329"/>
      <c r="J1301" s="329"/>
    </row>
    <row r="1302" spans="1:10" outlineLevel="1">
      <c r="A1302" s="311"/>
      <c r="B1302" s="480"/>
      <c r="C1302" s="552" t="s">
        <v>495</v>
      </c>
      <c r="D1302" s="554"/>
      <c r="E1302" s="137"/>
      <c r="F1302" s="12"/>
      <c r="G1302" s="329"/>
      <c r="H1302" s="329"/>
      <c r="I1302" s="329"/>
      <c r="J1302" s="329"/>
    </row>
    <row r="1303" spans="1:10" ht="369.75" outlineLevel="1">
      <c r="A1303" s="311"/>
      <c r="B1303" s="480"/>
      <c r="C1303" s="552" t="s">
        <v>3737</v>
      </c>
      <c r="D1303" s="554"/>
      <c r="E1303" s="137"/>
      <c r="F1303" s="12"/>
      <c r="G1303" s="329"/>
      <c r="H1303" s="329"/>
      <c r="I1303" s="329"/>
      <c r="J1303" s="329"/>
    </row>
    <row r="1304" spans="1:10" ht="293.25" outlineLevel="1">
      <c r="A1304" s="311"/>
      <c r="B1304" s="480"/>
      <c r="C1304" s="552" t="s">
        <v>5581</v>
      </c>
      <c r="D1304" s="554"/>
      <c r="E1304" s="137"/>
      <c r="F1304" s="12"/>
      <c r="G1304" s="329"/>
      <c r="H1304" s="329"/>
      <c r="I1304" s="329"/>
      <c r="J1304" s="329"/>
    </row>
    <row r="1305" spans="1:10" outlineLevel="1">
      <c r="A1305" s="311"/>
      <c r="B1305" s="480"/>
      <c r="C1305" s="552"/>
      <c r="D1305" s="554"/>
      <c r="E1305" s="137"/>
      <c r="F1305" s="12"/>
      <c r="G1305" s="329"/>
      <c r="H1305" s="329"/>
      <c r="I1305" s="329"/>
      <c r="J1305" s="329"/>
    </row>
    <row r="1306" spans="1:10" outlineLevel="1">
      <c r="A1306" s="311"/>
      <c r="B1306" s="480"/>
      <c r="C1306" s="1098" t="s">
        <v>3734</v>
      </c>
      <c r="D1306" s="554"/>
      <c r="E1306" s="137"/>
      <c r="F1306" s="12"/>
      <c r="G1306" s="329"/>
      <c r="H1306" s="329"/>
      <c r="I1306" s="329"/>
      <c r="J1306" s="329"/>
    </row>
    <row r="1307" spans="1:10" outlineLevel="1">
      <c r="A1307" s="311"/>
      <c r="B1307" s="480"/>
      <c r="C1307" s="1098" t="s">
        <v>3738</v>
      </c>
      <c r="D1307" s="554" t="s">
        <v>219</v>
      </c>
      <c r="E1307" s="137">
        <v>1</v>
      </c>
      <c r="F1307" s="215"/>
      <c r="G1307" s="329">
        <f>E1307*F1307</f>
        <v>0</v>
      </c>
      <c r="H1307" s="329"/>
      <c r="I1307" s="366">
        <f>G1307*0</f>
        <v>0</v>
      </c>
      <c r="J1307" s="331">
        <f>G1307*1</f>
        <v>0</v>
      </c>
    </row>
    <row r="1308" spans="1:10" outlineLevel="1">
      <c r="A1308" s="311"/>
      <c r="B1308" s="480"/>
      <c r="C1308" s="552" t="s">
        <v>280</v>
      </c>
      <c r="D1308" s="554"/>
      <c r="E1308" s="137"/>
      <c r="F1308" s="12"/>
      <c r="G1308" s="329"/>
      <c r="H1308" s="329"/>
      <c r="I1308" s="329"/>
      <c r="J1308" s="329"/>
    </row>
    <row r="1309" spans="1:10" outlineLevel="1">
      <c r="A1309" s="1121"/>
      <c r="B1309" s="480"/>
      <c r="C1309" s="1120"/>
      <c r="D1309" s="554"/>
      <c r="E1309" s="137"/>
      <c r="F1309" s="12"/>
      <c r="G1309" s="329"/>
      <c r="H1309" s="329"/>
      <c r="I1309" s="329"/>
      <c r="J1309" s="329"/>
    </row>
    <row r="1310" spans="1:10" outlineLevel="1">
      <c r="A1310" s="1121"/>
      <c r="B1310" s="1105">
        <f>COUNT($B$5:B1309)+1</f>
        <v>85</v>
      </c>
      <c r="C1310" s="381" t="s">
        <v>3739</v>
      </c>
      <c r="D1310" s="554"/>
      <c r="E1310" s="137"/>
      <c r="F1310" s="12"/>
      <c r="G1310" s="329"/>
      <c r="H1310" s="329"/>
      <c r="I1310" s="329"/>
      <c r="J1310" s="329"/>
    </row>
    <row r="1311" spans="1:10" ht="140.25" outlineLevel="1">
      <c r="A1311" s="311"/>
      <c r="B1311" s="480"/>
      <c r="C1311" s="552" t="s">
        <v>3740</v>
      </c>
      <c r="D1311" s="554"/>
      <c r="E1311" s="137"/>
      <c r="F1311" s="12"/>
      <c r="G1311" s="329"/>
      <c r="H1311" s="329"/>
      <c r="I1311" s="329"/>
      <c r="J1311" s="329"/>
    </row>
    <row r="1312" spans="1:10" outlineLevel="1">
      <c r="A1312" s="311"/>
      <c r="B1312" s="480"/>
      <c r="C1312" s="552" t="s">
        <v>495</v>
      </c>
      <c r="D1312" s="554"/>
      <c r="E1312" s="137"/>
      <c r="F1312" s="12"/>
      <c r="G1312" s="329"/>
      <c r="H1312" s="329"/>
      <c r="I1312" s="329"/>
      <c r="J1312" s="329"/>
    </row>
    <row r="1313" spans="1:10" ht="369.75" outlineLevel="1">
      <c r="A1313" s="311"/>
      <c r="B1313" s="480"/>
      <c r="C1313" s="552" t="s">
        <v>3741</v>
      </c>
      <c r="D1313" s="554"/>
      <c r="E1313" s="137"/>
      <c r="F1313" s="12"/>
      <c r="G1313" s="329"/>
      <c r="H1313" s="329"/>
      <c r="I1313" s="329"/>
      <c r="J1313" s="329"/>
    </row>
    <row r="1314" spans="1:10" ht="280.5" outlineLevel="1">
      <c r="A1314" s="311"/>
      <c r="B1314" s="480"/>
      <c r="C1314" s="552" t="s">
        <v>5582</v>
      </c>
      <c r="D1314" s="554"/>
      <c r="E1314" s="137"/>
      <c r="F1314" s="12"/>
      <c r="G1314" s="329"/>
      <c r="H1314" s="329"/>
      <c r="I1314" s="329"/>
      <c r="J1314" s="329"/>
    </row>
    <row r="1315" spans="1:10" outlineLevel="1">
      <c r="A1315" s="311"/>
      <c r="B1315" s="480"/>
      <c r="C1315" s="552"/>
      <c r="D1315" s="554"/>
      <c r="E1315" s="137"/>
      <c r="F1315" s="12"/>
      <c r="G1315" s="329"/>
      <c r="H1315" s="329"/>
      <c r="I1315" s="329"/>
      <c r="J1315" s="329"/>
    </row>
    <row r="1316" spans="1:10" outlineLevel="1">
      <c r="A1316" s="311"/>
      <c r="B1316" s="480"/>
      <c r="C1316" s="1098" t="s">
        <v>3734</v>
      </c>
      <c r="D1316" s="554"/>
      <c r="E1316" s="137"/>
      <c r="F1316" s="12"/>
      <c r="G1316" s="329"/>
      <c r="H1316" s="329"/>
      <c r="I1316" s="366"/>
      <c r="J1316" s="329"/>
    </row>
    <row r="1317" spans="1:10" outlineLevel="1">
      <c r="A1317" s="311"/>
      <c r="B1317" s="480"/>
      <c r="C1317" s="1098" t="s">
        <v>3742</v>
      </c>
      <c r="D1317" s="554" t="s">
        <v>219</v>
      </c>
      <c r="E1317" s="164">
        <v>0</v>
      </c>
      <c r="F1317" s="215"/>
      <c r="G1317" s="329">
        <f>E1317*F1317</f>
        <v>0</v>
      </c>
      <c r="H1317" s="329"/>
      <c r="I1317" s="366">
        <f>G1317*0</f>
        <v>0</v>
      </c>
      <c r="J1317" s="331">
        <f>G1317*1</f>
        <v>0</v>
      </c>
    </row>
    <row r="1318" spans="1:10" outlineLevel="1">
      <c r="A1318" s="311"/>
      <c r="B1318" s="480"/>
      <c r="C1318" s="552" t="s">
        <v>280</v>
      </c>
      <c r="D1318" s="554"/>
      <c r="E1318" s="137"/>
      <c r="F1318" s="12"/>
      <c r="G1318" s="329"/>
      <c r="H1318" s="329"/>
      <c r="I1318" s="329"/>
      <c r="J1318" s="329"/>
    </row>
    <row r="1319" spans="1:10" ht="25.5" outlineLevel="1">
      <c r="A1319" s="311"/>
      <c r="B1319" s="480"/>
      <c r="C1319" s="1092" t="s">
        <v>5583</v>
      </c>
      <c r="D1319" s="554"/>
      <c r="E1319" s="137"/>
      <c r="F1319" s="12"/>
      <c r="G1319" s="329"/>
      <c r="H1319" s="329"/>
      <c r="I1319" s="329"/>
      <c r="J1319" s="329"/>
    </row>
    <row r="1320" spans="1:10" outlineLevel="1">
      <c r="A1320" s="311"/>
      <c r="B1320" s="480"/>
      <c r="C1320" s="391"/>
      <c r="D1320" s="554"/>
      <c r="E1320" s="137"/>
      <c r="F1320" s="12"/>
      <c r="G1320" s="329"/>
      <c r="H1320" s="329"/>
      <c r="I1320" s="329"/>
      <c r="J1320" s="329"/>
    </row>
    <row r="1321" spans="1:10" outlineLevel="1">
      <c r="A1321" s="311"/>
      <c r="B1321" s="1105">
        <f>COUNT($B$5:B1320)+1</f>
        <v>86</v>
      </c>
      <c r="C1321" s="381" t="s">
        <v>496</v>
      </c>
      <c r="D1321" s="554"/>
      <c r="E1321" s="137"/>
      <c r="F1321" s="12"/>
      <c r="G1321" s="329"/>
      <c r="H1321" s="329"/>
      <c r="I1321" s="329"/>
      <c r="J1321" s="329"/>
    </row>
    <row r="1322" spans="1:10" ht="76.5" outlineLevel="1">
      <c r="A1322" s="311"/>
      <c r="B1322" s="480"/>
      <c r="C1322" s="552" t="s">
        <v>497</v>
      </c>
      <c r="D1322" s="554"/>
      <c r="E1322" s="137"/>
      <c r="F1322" s="12"/>
      <c r="G1322" s="329"/>
      <c r="H1322" s="329"/>
      <c r="I1322" s="329"/>
      <c r="J1322" s="329"/>
    </row>
    <row r="1323" spans="1:10" outlineLevel="1">
      <c r="A1323" s="311"/>
      <c r="B1323" s="480"/>
      <c r="C1323" s="552" t="s">
        <v>400</v>
      </c>
      <c r="D1323" s="554"/>
      <c r="E1323" s="137"/>
      <c r="F1323" s="12"/>
      <c r="G1323" s="329"/>
      <c r="H1323" s="329"/>
      <c r="I1323" s="329"/>
      <c r="J1323" s="329"/>
    </row>
    <row r="1324" spans="1:10" outlineLevel="1">
      <c r="A1324" s="311"/>
      <c r="B1324" s="480"/>
      <c r="C1324" s="1120" t="s">
        <v>5850</v>
      </c>
      <c r="D1324" s="554" t="s">
        <v>264</v>
      </c>
      <c r="E1324" s="137">
        <v>79</v>
      </c>
      <c r="F1324" s="215"/>
      <c r="G1324" s="329">
        <f>E1324*F1324</f>
        <v>0</v>
      </c>
      <c r="H1324" s="329"/>
      <c r="I1324" s="366">
        <f t="shared" ref="I1324:I1325" si="51">G1324*0</f>
        <v>0</v>
      </c>
      <c r="J1324" s="331">
        <f t="shared" ref="J1324:J1325" si="52">G1324*1</f>
        <v>0</v>
      </c>
    </row>
    <row r="1325" spans="1:10" outlineLevel="1">
      <c r="A1325" s="311"/>
      <c r="B1325" s="480"/>
      <c r="C1325" s="1120" t="s">
        <v>5851</v>
      </c>
      <c r="D1325" s="554" t="s">
        <v>264</v>
      </c>
      <c r="E1325" s="137">
        <v>79</v>
      </c>
      <c r="F1325" s="215"/>
      <c r="G1325" s="329">
        <f>E1325*F1325</f>
        <v>0</v>
      </c>
      <c r="H1325" s="329"/>
      <c r="I1325" s="366">
        <f t="shared" si="51"/>
        <v>0</v>
      </c>
      <c r="J1325" s="331">
        <f t="shared" si="52"/>
        <v>0</v>
      </c>
    </row>
    <row r="1326" spans="1:10" outlineLevel="1">
      <c r="A1326" s="311"/>
      <c r="B1326" s="480"/>
      <c r="C1326" s="391"/>
      <c r="D1326" s="554"/>
      <c r="E1326" s="137"/>
      <c r="F1326" s="12"/>
      <c r="G1326" s="329"/>
      <c r="H1326" s="329"/>
      <c r="I1326" s="329"/>
      <c r="J1326" s="329"/>
    </row>
    <row r="1327" spans="1:10" outlineLevel="1">
      <c r="A1327" s="311"/>
      <c r="B1327" s="1105">
        <f>COUNT($B$5:B1326)+1</f>
        <v>87</v>
      </c>
      <c r="C1327" s="381" t="s">
        <v>3743</v>
      </c>
      <c r="D1327" s="554"/>
      <c r="E1327" s="137"/>
      <c r="F1327" s="12"/>
      <c r="G1327" s="329"/>
      <c r="H1327" s="329"/>
      <c r="I1327" s="329"/>
      <c r="J1327" s="329"/>
    </row>
    <row r="1328" spans="1:10" ht="25.5" outlineLevel="1">
      <c r="A1328" s="311"/>
      <c r="B1328" s="480"/>
      <c r="C1328" s="552" t="s">
        <v>5584</v>
      </c>
      <c r="D1328" s="554"/>
      <c r="E1328" s="137"/>
      <c r="F1328" s="12"/>
      <c r="G1328" s="329"/>
      <c r="H1328" s="329"/>
      <c r="I1328" s="329"/>
      <c r="J1328" s="329"/>
    </row>
    <row r="1329" spans="1:10" outlineLevel="1">
      <c r="A1329" s="311"/>
      <c r="B1329" s="480"/>
      <c r="C1329" s="1122" t="s">
        <v>3744</v>
      </c>
      <c r="D1329" s="554" t="s">
        <v>39</v>
      </c>
      <c r="E1329" s="164">
        <v>0.4</v>
      </c>
      <c r="F1329" s="215"/>
      <c r="G1329" s="329">
        <f>E1329*F1329</f>
        <v>0</v>
      </c>
      <c r="H1329" s="329"/>
      <c r="I1329" s="366">
        <f>G1329*0</f>
        <v>0</v>
      </c>
      <c r="J1329" s="331">
        <f>G1329*1</f>
        <v>0</v>
      </c>
    </row>
    <row r="1330" spans="1:10" outlineLevel="1">
      <c r="A1330" s="311"/>
      <c r="B1330" s="480"/>
      <c r="C1330" s="391"/>
      <c r="D1330" s="554"/>
      <c r="E1330" s="137"/>
      <c r="F1330" s="12"/>
      <c r="G1330" s="329"/>
      <c r="H1330" s="329"/>
      <c r="I1330" s="329"/>
      <c r="J1330" s="329"/>
    </row>
    <row r="1331" spans="1:10" outlineLevel="1">
      <c r="A1331" s="311"/>
      <c r="B1331" s="1105">
        <f>COUNT($B$5:B1330)+1</f>
        <v>88</v>
      </c>
      <c r="C1331" s="381" t="s">
        <v>492</v>
      </c>
      <c r="D1331" s="554"/>
      <c r="E1331" s="137"/>
      <c r="F1331" s="12"/>
      <c r="G1331" s="329"/>
      <c r="H1331" s="329"/>
      <c r="I1331" s="329"/>
      <c r="J1331" s="329"/>
    </row>
    <row r="1332" spans="1:10" ht="38.25" outlineLevel="1">
      <c r="A1332" s="311"/>
      <c r="B1332" s="480"/>
      <c r="C1332" s="552" t="s">
        <v>493</v>
      </c>
      <c r="D1332" s="554"/>
      <c r="E1332" s="137"/>
      <c r="F1332" s="12"/>
      <c r="G1332" s="329"/>
      <c r="H1332" s="329"/>
      <c r="I1332" s="329"/>
      <c r="J1332" s="329"/>
    </row>
    <row r="1333" spans="1:10" outlineLevel="1">
      <c r="A1333" s="311"/>
      <c r="B1333" s="480"/>
      <c r="C1333" s="1120" t="s">
        <v>5852</v>
      </c>
      <c r="D1333" s="554" t="s">
        <v>219</v>
      </c>
      <c r="E1333" s="137">
        <v>4</v>
      </c>
      <c r="F1333" s="215"/>
      <c r="G1333" s="329">
        <f>E1333*F1333</f>
        <v>0</v>
      </c>
      <c r="H1333" s="329"/>
      <c r="I1333" s="366">
        <f>G1333*0</f>
        <v>0</v>
      </c>
      <c r="J1333" s="331">
        <f>G1333*1</f>
        <v>0</v>
      </c>
    </row>
    <row r="1334" spans="1:10" outlineLevel="1">
      <c r="A1334" s="311"/>
      <c r="B1334" s="480"/>
      <c r="C1334" s="391"/>
      <c r="D1334" s="554"/>
      <c r="E1334" s="137"/>
      <c r="F1334" s="12"/>
      <c r="G1334" s="329"/>
      <c r="H1334" s="329"/>
      <c r="I1334" s="329"/>
      <c r="J1334" s="329"/>
    </row>
    <row r="1335" spans="1:10" outlineLevel="1">
      <c r="A1335" s="311"/>
      <c r="B1335" s="1105">
        <f>COUNT($B$5:B1334)+1</f>
        <v>89</v>
      </c>
      <c r="C1335" s="381" t="s">
        <v>498</v>
      </c>
      <c r="D1335" s="554"/>
      <c r="E1335" s="137"/>
      <c r="F1335" s="12"/>
      <c r="G1335" s="329"/>
      <c r="H1335" s="329"/>
      <c r="I1335" s="329"/>
      <c r="J1335" s="329"/>
    </row>
    <row r="1336" spans="1:10" ht="51" outlineLevel="1">
      <c r="A1336" s="311"/>
      <c r="B1336" s="480"/>
      <c r="C1336" s="552" t="s">
        <v>3745</v>
      </c>
      <c r="D1336" s="554" t="s">
        <v>219</v>
      </c>
      <c r="E1336" s="137">
        <v>4</v>
      </c>
      <c r="F1336" s="215"/>
      <c r="G1336" s="329">
        <f>E1336*F1336</f>
        <v>0</v>
      </c>
      <c r="H1336" s="329"/>
      <c r="I1336" s="366">
        <f>G1336*0</f>
        <v>0</v>
      </c>
      <c r="J1336" s="331">
        <f>G1336*1</f>
        <v>0</v>
      </c>
    </row>
    <row r="1337" spans="1:10" outlineLevel="1">
      <c r="A1337" s="311"/>
      <c r="B1337" s="480"/>
      <c r="C1337" s="391"/>
      <c r="D1337" s="554"/>
      <c r="E1337" s="137"/>
      <c r="F1337" s="12"/>
      <c r="G1337" s="329"/>
      <c r="H1337" s="329"/>
      <c r="I1337" s="329"/>
      <c r="J1337" s="329"/>
    </row>
    <row r="1338" spans="1:10" outlineLevel="1">
      <c r="A1338" s="311"/>
      <c r="B1338" s="1105">
        <f>COUNT($B$5:B1337)+1</f>
        <v>90</v>
      </c>
      <c r="C1338" s="381" t="s">
        <v>3746</v>
      </c>
      <c r="D1338" s="554"/>
      <c r="E1338" s="137"/>
      <c r="F1338" s="12"/>
      <c r="G1338" s="329"/>
      <c r="H1338" s="329"/>
      <c r="I1338" s="329"/>
      <c r="J1338" s="329"/>
    </row>
    <row r="1339" spans="1:10" ht="38.25" outlineLevel="1">
      <c r="A1339" s="311"/>
      <c r="B1339" s="480"/>
      <c r="C1339" s="552" t="s">
        <v>3747</v>
      </c>
      <c r="D1339" s="554" t="s">
        <v>219</v>
      </c>
      <c r="E1339" s="137">
        <v>4</v>
      </c>
      <c r="F1339" s="215"/>
      <c r="G1339" s="329">
        <f>E1339*F1339</f>
        <v>0</v>
      </c>
      <c r="H1339" s="329"/>
      <c r="I1339" s="366">
        <f>G1339*0</f>
        <v>0</v>
      </c>
      <c r="J1339" s="331">
        <f>G1339*1</f>
        <v>0</v>
      </c>
    </row>
    <row r="1340" spans="1:10" outlineLevel="1">
      <c r="A1340" s="311"/>
      <c r="B1340" s="480"/>
      <c r="C1340" s="391"/>
      <c r="D1340" s="554"/>
      <c r="E1340" s="137"/>
      <c r="F1340" s="12"/>
      <c r="G1340" s="329"/>
      <c r="H1340" s="329"/>
      <c r="I1340" s="329"/>
      <c r="J1340" s="329"/>
    </row>
    <row r="1341" spans="1:10" outlineLevel="1">
      <c r="A1341" s="311"/>
      <c r="B1341" s="1105">
        <f>COUNT($B$5:B1340)+1</f>
        <v>91</v>
      </c>
      <c r="C1341" s="381" t="s">
        <v>3748</v>
      </c>
      <c r="D1341" s="554"/>
      <c r="E1341" s="137"/>
      <c r="F1341" s="12"/>
      <c r="G1341" s="329"/>
      <c r="H1341" s="329"/>
      <c r="I1341" s="329"/>
      <c r="J1341" s="329"/>
    </row>
    <row r="1342" spans="1:10" ht="38.25" outlineLevel="1">
      <c r="A1342" s="311"/>
      <c r="B1342" s="480"/>
      <c r="C1342" s="552" t="s">
        <v>3749</v>
      </c>
      <c r="D1342" s="554" t="s">
        <v>219</v>
      </c>
      <c r="E1342" s="137">
        <v>3</v>
      </c>
      <c r="F1342" s="215"/>
      <c r="G1342" s="329">
        <f>E1342*F1342</f>
        <v>0</v>
      </c>
      <c r="H1342" s="329"/>
      <c r="I1342" s="366">
        <f>G1342*0</f>
        <v>0</v>
      </c>
      <c r="J1342" s="331">
        <f>G1342*1</f>
        <v>0</v>
      </c>
    </row>
    <row r="1343" spans="1:10" outlineLevel="1">
      <c r="A1343" s="311"/>
      <c r="B1343" s="480"/>
      <c r="C1343" s="391"/>
      <c r="D1343" s="1111"/>
      <c r="E1343" s="1111"/>
      <c r="F1343" s="48"/>
      <c r="G1343" s="553"/>
    </row>
    <row r="1344" spans="1:10" outlineLevel="1">
      <c r="A1344" s="311"/>
      <c r="B1344" s="1105">
        <f>COUNT($B$5:B1343)+1</f>
        <v>92</v>
      </c>
      <c r="C1344" s="1083" t="s">
        <v>499</v>
      </c>
      <c r="D1344" s="1123"/>
      <c r="E1344" s="1124"/>
      <c r="F1344" s="1047"/>
      <c r="G1344" s="329"/>
      <c r="H1344" s="329"/>
      <c r="I1344" s="329"/>
      <c r="J1344" s="329"/>
    </row>
    <row r="1345" spans="1:10" ht="51" outlineLevel="1">
      <c r="A1345" s="311"/>
      <c r="B1345" s="480"/>
      <c r="C1345" s="1125" t="s">
        <v>3750</v>
      </c>
      <c r="D1345" s="1126"/>
      <c r="E1345" s="1127"/>
      <c r="F1345" s="1048"/>
      <c r="G1345" s="329"/>
      <c r="H1345" s="329"/>
      <c r="I1345" s="329"/>
      <c r="J1345" s="329"/>
    </row>
    <row r="1346" spans="1:10" outlineLevel="1">
      <c r="A1346" s="311"/>
      <c r="B1346" s="480"/>
      <c r="C1346" s="1128" t="s">
        <v>351</v>
      </c>
      <c r="D1346" s="1126"/>
      <c r="E1346" s="1127"/>
      <c r="F1346" s="1049"/>
      <c r="G1346" s="329"/>
      <c r="H1346" s="329"/>
      <c r="I1346" s="329"/>
      <c r="J1346" s="329"/>
    </row>
    <row r="1347" spans="1:10" outlineLevel="1">
      <c r="A1347" s="311"/>
      <c r="B1347" s="480"/>
      <c r="C1347" s="461" t="s">
        <v>3751</v>
      </c>
      <c r="D1347" s="1126"/>
      <c r="E1347" s="1127"/>
      <c r="F1347" s="1049"/>
      <c r="G1347" s="329"/>
      <c r="H1347" s="329"/>
      <c r="I1347" s="329"/>
      <c r="J1347" s="329"/>
    </row>
    <row r="1348" spans="1:10" outlineLevel="1">
      <c r="A1348" s="311"/>
      <c r="B1348" s="480"/>
      <c r="C1348" s="461" t="s">
        <v>3752</v>
      </c>
      <c r="D1348" s="1126" t="s">
        <v>133</v>
      </c>
      <c r="E1348" s="1129">
        <v>4</v>
      </c>
      <c r="F1348" s="215"/>
      <c r="G1348" s="329">
        <f>E1348*F1348</f>
        <v>0</v>
      </c>
      <c r="H1348" s="329"/>
      <c r="I1348" s="366">
        <f t="shared" ref="I1348:I1349" si="53">G1348*0</f>
        <v>0</v>
      </c>
      <c r="J1348" s="331">
        <f t="shared" ref="J1348:J1349" si="54">G1348*1</f>
        <v>0</v>
      </c>
    </row>
    <row r="1349" spans="1:10" outlineLevel="1">
      <c r="A1349" s="311"/>
      <c r="B1349" s="480"/>
      <c r="C1349" s="461" t="s">
        <v>3753</v>
      </c>
      <c r="D1349" s="1126" t="s">
        <v>133</v>
      </c>
      <c r="E1349" s="1129">
        <v>2</v>
      </c>
      <c r="F1349" s="215"/>
      <c r="G1349" s="329">
        <f>E1349*F1349</f>
        <v>0</v>
      </c>
      <c r="H1349" s="329"/>
      <c r="I1349" s="366">
        <f t="shared" si="53"/>
        <v>0</v>
      </c>
      <c r="J1349" s="331">
        <f t="shared" si="54"/>
        <v>0</v>
      </c>
    </row>
    <row r="1350" spans="1:10" outlineLevel="1">
      <c r="A1350" s="311"/>
      <c r="B1350" s="480"/>
      <c r="C1350" s="1130" t="s">
        <v>280</v>
      </c>
      <c r="D1350" s="1131"/>
      <c r="E1350" s="1094"/>
      <c r="F1350" s="12"/>
      <c r="G1350" s="329"/>
      <c r="H1350" s="329"/>
      <c r="I1350" s="329"/>
      <c r="J1350" s="329"/>
    </row>
    <row r="1351" spans="1:10" outlineLevel="1">
      <c r="A1351" s="311"/>
      <c r="B1351" s="480"/>
      <c r="C1351" s="1130"/>
      <c r="D1351" s="1131"/>
      <c r="E1351" s="1094"/>
      <c r="F1351" s="12"/>
      <c r="G1351" s="329"/>
      <c r="H1351" s="329"/>
      <c r="I1351" s="329"/>
      <c r="J1351" s="329"/>
    </row>
    <row r="1352" spans="1:10" outlineLevel="1">
      <c r="A1352" s="311"/>
      <c r="B1352" s="1105">
        <f>COUNT($B$5:B1351)+1</f>
        <v>93</v>
      </c>
      <c r="C1352" s="1083" t="s">
        <v>3754</v>
      </c>
      <c r="D1352" s="1123"/>
      <c r="E1352" s="1124"/>
      <c r="F1352" s="1047"/>
      <c r="G1352" s="329"/>
      <c r="H1352" s="329"/>
      <c r="I1352" s="329"/>
      <c r="J1352" s="329"/>
    </row>
    <row r="1353" spans="1:10" s="1027" customFormat="1" ht="38.25" outlineLevel="1">
      <c r="A1353" s="311"/>
      <c r="B1353" s="480"/>
      <c r="C1353" s="1125" t="s">
        <v>3755</v>
      </c>
      <c r="D1353" s="1131"/>
      <c r="E1353" s="1127"/>
      <c r="F1353" s="1048"/>
      <c r="G1353" s="329"/>
      <c r="H1353" s="329"/>
      <c r="I1353" s="329"/>
      <c r="J1353" s="329"/>
    </row>
    <row r="1354" spans="1:10">
      <c r="A1354" s="311"/>
      <c r="B1354" s="480"/>
      <c r="C1354" s="1128" t="s">
        <v>351</v>
      </c>
      <c r="D1354" s="1131"/>
      <c r="E1354" s="1127"/>
      <c r="F1354" s="1049"/>
      <c r="G1354" s="329"/>
      <c r="H1354" s="329"/>
      <c r="I1354" s="329"/>
      <c r="J1354" s="329"/>
    </row>
    <row r="1355" spans="1:10">
      <c r="A1355" s="311"/>
      <c r="B1355" s="480"/>
      <c r="C1355" s="461" t="s">
        <v>3756</v>
      </c>
      <c r="D1355" s="1131"/>
      <c r="E1355" s="1127"/>
      <c r="F1355" s="1049"/>
      <c r="G1355" s="329"/>
      <c r="H1355" s="329"/>
      <c r="I1355" s="329"/>
      <c r="J1355" s="329"/>
    </row>
    <row r="1356" spans="1:10" ht="25.5" outlineLevel="1">
      <c r="A1356" s="311"/>
      <c r="B1356" s="480"/>
      <c r="C1356" s="461" t="s">
        <v>3757</v>
      </c>
      <c r="D1356" s="1131" t="s">
        <v>219</v>
      </c>
      <c r="E1356" s="1094">
        <v>6</v>
      </c>
      <c r="F1356" s="215"/>
      <c r="G1356" s="329">
        <f>E1356*F1356</f>
        <v>0</v>
      </c>
      <c r="H1356" s="329"/>
      <c r="I1356" s="366">
        <f>G1356*0</f>
        <v>0</v>
      </c>
      <c r="J1356" s="331">
        <f>G1356*1</f>
        <v>0</v>
      </c>
    </row>
    <row r="1357" spans="1:10" outlineLevel="1">
      <c r="A1357" s="311"/>
      <c r="B1357" s="480"/>
      <c r="C1357" s="1130" t="s">
        <v>280</v>
      </c>
      <c r="D1357" s="1131"/>
      <c r="E1357" s="1094"/>
      <c r="F1357" s="12"/>
      <c r="G1357" s="329"/>
      <c r="H1357" s="329"/>
      <c r="I1357" s="329"/>
      <c r="J1357" s="329"/>
    </row>
    <row r="1358" spans="1:10" outlineLevel="1">
      <c r="A1358" s="311"/>
      <c r="B1358" s="480"/>
      <c r="C1358" s="1132"/>
      <c r="D1358" s="1133"/>
      <c r="E1358" s="1134"/>
      <c r="F1358" s="1050"/>
      <c r="G1358" s="329"/>
      <c r="H1358" s="329"/>
      <c r="I1358" s="329"/>
      <c r="J1358" s="329"/>
    </row>
    <row r="1359" spans="1:10" outlineLevel="1">
      <c r="A1359" s="311"/>
      <c r="B1359" s="1105">
        <f>COUNT($B$5:B1358)+1</f>
        <v>94</v>
      </c>
      <c r="C1359" s="1135" t="s">
        <v>3758</v>
      </c>
      <c r="D1359" s="1136"/>
      <c r="E1359" s="1137"/>
      <c r="F1359" s="1051"/>
      <c r="G1359" s="329"/>
      <c r="H1359" s="329"/>
      <c r="I1359" s="329"/>
      <c r="J1359" s="329"/>
    </row>
    <row r="1360" spans="1:10" ht="25.5" outlineLevel="1">
      <c r="A1360" s="311"/>
      <c r="B1360" s="480"/>
      <c r="C1360" s="1125" t="s">
        <v>3759</v>
      </c>
      <c r="D1360" s="1138"/>
      <c r="E1360" s="1094"/>
      <c r="F1360" s="1052"/>
      <c r="G1360" s="329"/>
      <c r="H1360" s="329"/>
      <c r="I1360" s="329"/>
      <c r="J1360" s="329"/>
    </row>
    <row r="1361" spans="1:10" outlineLevel="1">
      <c r="A1361" s="311"/>
      <c r="B1361" s="480"/>
      <c r="C1361" s="1125" t="s">
        <v>500</v>
      </c>
      <c r="D1361" s="1138"/>
      <c r="E1361" s="1094"/>
      <c r="F1361" s="1052"/>
      <c r="G1361" s="329"/>
      <c r="H1361" s="329"/>
      <c r="I1361" s="329"/>
      <c r="J1361" s="329"/>
    </row>
    <row r="1362" spans="1:10" outlineLevel="1">
      <c r="A1362" s="311"/>
      <c r="B1362" s="480"/>
      <c r="C1362" s="1139" t="s">
        <v>351</v>
      </c>
      <c r="D1362" s="1138"/>
      <c r="E1362" s="1094"/>
      <c r="F1362" s="1052"/>
      <c r="G1362" s="329"/>
      <c r="H1362" s="329"/>
      <c r="I1362" s="329"/>
      <c r="J1362" s="329"/>
    </row>
    <row r="1363" spans="1:10" outlineLevel="1">
      <c r="A1363" s="311"/>
      <c r="B1363" s="480"/>
      <c r="C1363" s="461" t="s">
        <v>3756</v>
      </c>
      <c r="D1363" s="1138"/>
      <c r="E1363" s="1094"/>
      <c r="F1363" s="1052"/>
      <c r="G1363" s="329"/>
      <c r="H1363" s="329"/>
      <c r="I1363" s="329"/>
      <c r="J1363" s="329"/>
    </row>
    <row r="1364" spans="1:10" outlineLevel="1">
      <c r="A1364" s="311"/>
      <c r="B1364" s="480"/>
      <c r="C1364" s="461" t="s">
        <v>3760</v>
      </c>
      <c r="D1364" s="1131" t="s">
        <v>133</v>
      </c>
      <c r="E1364" s="1094">
        <v>6</v>
      </c>
      <c r="F1364" s="215"/>
      <c r="G1364" s="329">
        <f>E1364*F1364</f>
        <v>0</v>
      </c>
      <c r="H1364" s="329"/>
      <c r="I1364" s="366">
        <f>G1364*0</f>
        <v>0</v>
      </c>
      <c r="J1364" s="331">
        <f>G1364*1</f>
        <v>0</v>
      </c>
    </row>
    <row r="1365" spans="1:10" outlineLevel="1">
      <c r="A1365" s="311"/>
      <c r="B1365" s="480"/>
      <c r="C1365" s="1130" t="s">
        <v>280</v>
      </c>
      <c r="D1365" s="1131"/>
      <c r="E1365" s="1094"/>
      <c r="F1365" s="12"/>
      <c r="G1365" s="329"/>
      <c r="H1365" s="329"/>
      <c r="I1365" s="329"/>
      <c r="J1365" s="329"/>
    </row>
    <row r="1366" spans="1:10" outlineLevel="1">
      <c r="A1366" s="311"/>
      <c r="B1366" s="480"/>
      <c r="C1366" s="1130"/>
      <c r="D1366" s="1131"/>
      <c r="E1366" s="1094"/>
      <c r="F1366" s="12"/>
      <c r="G1366" s="329"/>
      <c r="H1366" s="329"/>
      <c r="I1366" s="329"/>
      <c r="J1366" s="329"/>
    </row>
    <row r="1367" spans="1:10" outlineLevel="1">
      <c r="A1367" s="311"/>
      <c r="B1367" s="1105">
        <f>COUNT($B$5:B1366)+1</f>
        <v>95</v>
      </c>
      <c r="C1367" s="1083" t="s">
        <v>3761</v>
      </c>
      <c r="D1367" s="1123"/>
      <c r="E1367" s="1124"/>
      <c r="F1367" s="1047"/>
      <c r="G1367" s="329"/>
      <c r="H1367" s="329"/>
      <c r="I1367" s="329"/>
      <c r="J1367" s="329"/>
    </row>
    <row r="1368" spans="1:10" ht="25.5" outlineLevel="1">
      <c r="A1368" s="311"/>
      <c r="B1368" s="480"/>
      <c r="C1368" s="1125" t="s">
        <v>3762</v>
      </c>
      <c r="D1368" s="1131"/>
      <c r="E1368" s="1127"/>
      <c r="F1368" s="1048"/>
      <c r="G1368" s="329"/>
      <c r="H1368" s="329"/>
      <c r="I1368" s="329"/>
      <c r="J1368" s="329"/>
    </row>
    <row r="1369" spans="1:10" outlineLevel="1">
      <c r="A1369" s="311"/>
      <c r="B1369" s="480"/>
      <c r="C1369" s="1128" t="s">
        <v>351</v>
      </c>
      <c r="D1369" s="1131"/>
      <c r="E1369" s="1127"/>
      <c r="F1369" s="1049"/>
      <c r="G1369" s="329"/>
      <c r="H1369" s="329"/>
      <c r="I1369" s="329"/>
      <c r="J1369" s="329"/>
    </row>
    <row r="1370" spans="1:10" outlineLevel="1">
      <c r="A1370" s="311"/>
      <c r="B1370" s="480"/>
      <c r="C1370" s="461" t="s">
        <v>358</v>
      </c>
      <c r="D1370" s="1131"/>
      <c r="E1370" s="1127"/>
      <c r="F1370" s="1049"/>
      <c r="G1370" s="329"/>
      <c r="H1370" s="329"/>
      <c r="I1370" s="329"/>
      <c r="J1370" s="329"/>
    </row>
    <row r="1371" spans="1:10" outlineLevel="1">
      <c r="A1371" s="311"/>
      <c r="B1371" s="480"/>
      <c r="C1371" s="461" t="s">
        <v>3763</v>
      </c>
      <c r="D1371" s="1131" t="s">
        <v>133</v>
      </c>
      <c r="E1371" s="1094">
        <v>6</v>
      </c>
      <c r="F1371" s="215"/>
      <c r="G1371" s="329">
        <f>E1371*F1371</f>
        <v>0</v>
      </c>
      <c r="H1371" s="329"/>
      <c r="I1371" s="366">
        <f>G1371*0</f>
        <v>0</v>
      </c>
      <c r="J1371" s="331">
        <f>G1371*1</f>
        <v>0</v>
      </c>
    </row>
    <row r="1372" spans="1:10" outlineLevel="1">
      <c r="A1372" s="311"/>
      <c r="B1372" s="480"/>
      <c r="C1372" s="1130" t="s">
        <v>280</v>
      </c>
      <c r="D1372" s="1131"/>
      <c r="E1372" s="1094"/>
      <c r="F1372" s="12"/>
      <c r="G1372" s="329"/>
      <c r="H1372" s="329"/>
      <c r="I1372" s="329"/>
      <c r="J1372" s="329"/>
    </row>
    <row r="1373" spans="1:10" outlineLevel="1">
      <c r="A1373" s="311"/>
      <c r="B1373" s="480"/>
      <c r="C1373" s="391"/>
      <c r="D1373" s="554"/>
      <c r="E1373" s="137"/>
      <c r="F1373" s="12"/>
      <c r="G1373" s="329"/>
      <c r="H1373" s="329"/>
      <c r="I1373" s="329"/>
      <c r="J1373" s="329"/>
    </row>
    <row r="1374" spans="1:10" outlineLevel="1">
      <c r="A1374" s="311"/>
      <c r="B1374" s="1105">
        <f>COUNT($B$5:B1362)+1</f>
        <v>95</v>
      </c>
      <c r="C1374" s="381" t="s">
        <v>1551</v>
      </c>
      <c r="D1374" s="554"/>
      <c r="E1374" s="137"/>
      <c r="F1374" s="12"/>
      <c r="G1374" s="329"/>
      <c r="H1374" s="329"/>
      <c r="I1374" s="329"/>
      <c r="J1374" s="329"/>
    </row>
    <row r="1375" spans="1:10" ht="25.5" outlineLevel="1">
      <c r="A1375" s="311"/>
      <c r="B1375" s="480"/>
      <c r="C1375" s="552" t="s">
        <v>1552</v>
      </c>
      <c r="D1375" s="554"/>
      <c r="E1375" s="137"/>
      <c r="F1375" s="12"/>
      <c r="G1375" s="329"/>
      <c r="H1375" s="329"/>
      <c r="I1375" s="329"/>
      <c r="J1375" s="329"/>
    </row>
    <row r="1376" spans="1:10" outlineLevel="1">
      <c r="A1376" s="311"/>
      <c r="B1376" s="480"/>
      <c r="C1376" s="461" t="s">
        <v>3764</v>
      </c>
      <c r="D1376" s="1138"/>
      <c r="E1376" s="1094"/>
      <c r="F1376" s="1052"/>
      <c r="G1376" s="329"/>
      <c r="H1376" s="329"/>
      <c r="I1376" s="329"/>
      <c r="J1376" s="329"/>
    </row>
    <row r="1377" spans="1:10" outlineLevel="1">
      <c r="A1377" s="311"/>
      <c r="B1377" s="480"/>
      <c r="C1377" s="461" t="s">
        <v>3765</v>
      </c>
      <c r="D1377" s="1131" t="s">
        <v>133</v>
      </c>
      <c r="E1377" s="1094">
        <v>1</v>
      </c>
      <c r="F1377" s="215"/>
      <c r="G1377" s="329">
        <f>E1377*F1377</f>
        <v>0</v>
      </c>
      <c r="H1377" s="329"/>
      <c r="I1377" s="366">
        <f>G1377*0</f>
        <v>0</v>
      </c>
      <c r="J1377" s="331">
        <f>G1377*1</f>
        <v>0</v>
      </c>
    </row>
    <row r="1378" spans="1:10" outlineLevel="1">
      <c r="A1378" s="311"/>
      <c r="B1378" s="480"/>
      <c r="C1378" s="1130" t="s">
        <v>280</v>
      </c>
      <c r="D1378" s="1131"/>
      <c r="E1378" s="1094"/>
      <c r="F1378" s="12"/>
      <c r="G1378" s="329"/>
      <c r="H1378" s="329"/>
      <c r="I1378" s="329"/>
      <c r="J1378" s="329"/>
    </row>
    <row r="1379" spans="1:10" outlineLevel="1">
      <c r="A1379" s="311"/>
      <c r="B1379" s="480"/>
      <c r="C1379" s="1096"/>
      <c r="D1379" s="1074"/>
      <c r="E1379" s="1075"/>
      <c r="F1379" s="1032"/>
      <c r="G1379" s="1096"/>
      <c r="H1379" s="1096"/>
      <c r="I1379" s="1096"/>
      <c r="J1379" s="1096"/>
    </row>
    <row r="1380" spans="1:10" outlineLevel="1">
      <c r="A1380" s="311"/>
      <c r="B1380" s="1105">
        <f>COUNT($B$5:B1379)+1</f>
        <v>97</v>
      </c>
      <c r="C1380" s="1096" t="s">
        <v>3766</v>
      </c>
      <c r="D1380" s="1074"/>
      <c r="E1380" s="1075"/>
      <c r="F1380" s="1032"/>
      <c r="G1380" s="1096"/>
      <c r="H1380" s="1096"/>
      <c r="I1380" s="1096"/>
      <c r="J1380" s="1096"/>
    </row>
    <row r="1381" spans="1:10" ht="102" outlineLevel="1">
      <c r="A1381" s="311"/>
      <c r="B1381" s="480"/>
      <c r="C1381" s="1113" t="s">
        <v>502</v>
      </c>
      <c r="D1381" s="554" t="s">
        <v>219</v>
      </c>
      <c r="E1381" s="137">
        <v>1</v>
      </c>
      <c r="F1381" s="215"/>
      <c r="G1381" s="329">
        <f>E1381*F1381</f>
        <v>0</v>
      </c>
      <c r="H1381" s="329"/>
      <c r="I1381" s="366">
        <f>G1381*0</f>
        <v>0</v>
      </c>
      <c r="J1381" s="331">
        <f>G1381*1</f>
        <v>0</v>
      </c>
    </row>
    <row r="1382" spans="1:10" outlineLevel="1">
      <c r="A1382" s="311"/>
      <c r="B1382" s="480"/>
      <c r="C1382" s="1096"/>
      <c r="D1382" s="1074"/>
      <c r="E1382" s="1075"/>
      <c r="F1382" s="1032"/>
      <c r="G1382" s="1096"/>
      <c r="H1382" s="1096"/>
      <c r="I1382" s="1096"/>
      <c r="J1382" s="1096"/>
    </row>
    <row r="1383" spans="1:10" outlineLevel="1">
      <c r="A1383" s="311"/>
      <c r="B1383" s="1105">
        <f>COUNT($B$5:B1382)+1</f>
        <v>98</v>
      </c>
      <c r="C1383" s="1140" t="s">
        <v>503</v>
      </c>
      <c r="D1383" s="1115"/>
      <c r="E1383" s="1116"/>
      <c r="F1383" s="1042"/>
      <c r="G1383" s="1194"/>
      <c r="H1383" s="1194"/>
      <c r="I1383" s="1194"/>
      <c r="J1383" s="1194"/>
    </row>
    <row r="1384" spans="1:10" ht="51" outlineLevel="1">
      <c r="A1384" s="311"/>
      <c r="B1384" s="1105"/>
      <c r="C1384" s="1118" t="s">
        <v>504</v>
      </c>
      <c r="D1384" s="1115"/>
      <c r="E1384" s="1116"/>
      <c r="F1384" s="1042"/>
      <c r="G1384" s="1194"/>
      <c r="H1384" s="1194"/>
      <c r="I1384" s="1194"/>
      <c r="J1384" s="1194"/>
    </row>
    <row r="1385" spans="1:10" outlineLevel="1">
      <c r="A1385" s="311"/>
      <c r="B1385" s="1117"/>
      <c r="C1385" s="1141" t="s">
        <v>409</v>
      </c>
      <c r="D1385" s="1115" t="s">
        <v>219</v>
      </c>
      <c r="E1385" s="1116">
        <v>6</v>
      </c>
      <c r="F1385" s="215"/>
      <c r="G1385" s="1194">
        <f t="shared" ref="G1385:G1390" si="55">F1385*E1385</f>
        <v>0</v>
      </c>
      <c r="H1385" s="1194"/>
      <c r="I1385" s="366">
        <f t="shared" ref="I1385:I1390" si="56">G1385*0</f>
        <v>0</v>
      </c>
      <c r="J1385" s="331">
        <f t="shared" ref="J1385:J1390" si="57">G1385*1</f>
        <v>0</v>
      </c>
    </row>
    <row r="1386" spans="1:10" outlineLevel="1">
      <c r="A1386" s="311"/>
      <c r="B1386" s="1117"/>
      <c r="C1386" s="1095" t="s">
        <v>405</v>
      </c>
      <c r="D1386" s="1115" t="s">
        <v>219</v>
      </c>
      <c r="E1386" s="1116">
        <v>16</v>
      </c>
      <c r="F1386" s="215"/>
      <c r="G1386" s="1194">
        <f t="shared" si="55"/>
        <v>0</v>
      </c>
      <c r="H1386" s="1194"/>
      <c r="I1386" s="366">
        <f t="shared" si="56"/>
        <v>0</v>
      </c>
      <c r="J1386" s="331">
        <f t="shared" si="57"/>
        <v>0</v>
      </c>
    </row>
    <row r="1387" spans="1:10" outlineLevel="1">
      <c r="A1387" s="311"/>
      <c r="B1387" s="1117"/>
      <c r="C1387" s="1095" t="s">
        <v>406</v>
      </c>
      <c r="D1387" s="1115" t="s">
        <v>219</v>
      </c>
      <c r="E1387" s="1116">
        <v>8</v>
      </c>
      <c r="F1387" s="215"/>
      <c r="G1387" s="1194">
        <f t="shared" si="55"/>
        <v>0</v>
      </c>
      <c r="H1387" s="1194"/>
      <c r="I1387" s="366">
        <f t="shared" si="56"/>
        <v>0</v>
      </c>
      <c r="J1387" s="331">
        <f t="shared" si="57"/>
        <v>0</v>
      </c>
    </row>
    <row r="1388" spans="1:10" outlineLevel="1">
      <c r="A1388" s="311"/>
      <c r="B1388" s="1117"/>
      <c r="C1388" s="1141" t="s">
        <v>1503</v>
      </c>
      <c r="D1388" s="1115" t="s">
        <v>219</v>
      </c>
      <c r="E1388" s="1116">
        <v>10</v>
      </c>
      <c r="F1388" s="215"/>
      <c r="G1388" s="1194">
        <f t="shared" si="55"/>
        <v>0</v>
      </c>
      <c r="H1388" s="1194"/>
      <c r="I1388" s="366">
        <f t="shared" si="56"/>
        <v>0</v>
      </c>
      <c r="J1388" s="331">
        <f t="shared" si="57"/>
        <v>0</v>
      </c>
    </row>
    <row r="1389" spans="1:10" outlineLevel="1">
      <c r="A1389" s="311"/>
      <c r="B1389" s="1117"/>
      <c r="C1389" s="1095" t="s">
        <v>3767</v>
      </c>
      <c r="D1389" s="1115" t="s">
        <v>219</v>
      </c>
      <c r="E1389" s="1116">
        <v>2</v>
      </c>
      <c r="F1389" s="215"/>
      <c r="G1389" s="1194">
        <f t="shared" si="55"/>
        <v>0</v>
      </c>
      <c r="H1389" s="1194"/>
      <c r="I1389" s="366">
        <f t="shared" si="56"/>
        <v>0</v>
      </c>
      <c r="J1389" s="331">
        <f t="shared" si="57"/>
        <v>0</v>
      </c>
    </row>
    <row r="1390" spans="1:10" outlineLevel="1">
      <c r="A1390" s="311"/>
      <c r="B1390" s="1117"/>
      <c r="C1390" s="1141" t="s">
        <v>3768</v>
      </c>
      <c r="D1390" s="1115" t="s">
        <v>219</v>
      </c>
      <c r="E1390" s="1116">
        <v>4</v>
      </c>
      <c r="F1390" s="215"/>
      <c r="G1390" s="1194">
        <f t="shared" si="55"/>
        <v>0</v>
      </c>
      <c r="H1390" s="1194"/>
      <c r="I1390" s="366">
        <f t="shared" si="56"/>
        <v>0</v>
      </c>
      <c r="J1390" s="331">
        <f t="shared" si="57"/>
        <v>0</v>
      </c>
    </row>
    <row r="1391" spans="1:10" outlineLevel="1">
      <c r="A1391" s="311"/>
      <c r="B1391" s="480"/>
      <c r="C1391" s="1096"/>
      <c r="D1391" s="1074"/>
      <c r="E1391" s="1075"/>
      <c r="F1391" s="1032"/>
      <c r="G1391" s="1096"/>
      <c r="H1391" s="1096"/>
      <c r="I1391" s="1096"/>
      <c r="J1391" s="1096"/>
    </row>
    <row r="1392" spans="1:10" outlineLevel="1">
      <c r="A1392" s="311"/>
      <c r="B1392" s="1105">
        <f>COUNT($B$5:B1391)+1</f>
        <v>99</v>
      </c>
      <c r="C1392" s="1140" t="s">
        <v>3769</v>
      </c>
      <c r="D1392" s="1115"/>
      <c r="E1392" s="1116"/>
      <c r="F1392" s="1042"/>
      <c r="G1392" s="1194"/>
      <c r="H1392" s="1194"/>
      <c r="I1392" s="1194"/>
      <c r="J1392" s="1194"/>
    </row>
    <row r="1393" spans="1:10" ht="38.25" outlineLevel="1">
      <c r="A1393" s="311"/>
      <c r="B1393" s="1105"/>
      <c r="C1393" s="1118" t="s">
        <v>3770</v>
      </c>
      <c r="D1393" s="1115"/>
      <c r="E1393" s="1116"/>
      <c r="F1393" s="1042"/>
      <c r="G1393" s="1194"/>
      <c r="H1393" s="1194"/>
      <c r="I1393" s="1194"/>
      <c r="J1393" s="1194"/>
    </row>
    <row r="1394" spans="1:10" outlineLevel="1">
      <c r="A1394" s="311"/>
      <c r="B1394" s="1117"/>
      <c r="C1394" s="1141" t="s">
        <v>409</v>
      </c>
      <c r="D1394" s="1115" t="s">
        <v>219</v>
      </c>
      <c r="E1394" s="1116">
        <v>6</v>
      </c>
      <c r="F1394" s="215"/>
      <c r="G1394" s="1194">
        <f t="shared" ref="G1394:G1399" si="58">F1394*E1394</f>
        <v>0</v>
      </c>
      <c r="H1394" s="1194"/>
      <c r="I1394" s="366">
        <f t="shared" ref="I1394:I1399" si="59">G1394*0</f>
        <v>0</v>
      </c>
      <c r="J1394" s="331">
        <f t="shared" ref="J1394:J1399" si="60">G1394*1</f>
        <v>0</v>
      </c>
    </row>
    <row r="1395" spans="1:10" outlineLevel="1">
      <c r="A1395" s="311"/>
      <c r="B1395" s="1117"/>
      <c r="C1395" s="1095" t="s">
        <v>405</v>
      </c>
      <c r="D1395" s="1115" t="s">
        <v>219</v>
      </c>
      <c r="E1395" s="1116">
        <v>16</v>
      </c>
      <c r="F1395" s="215"/>
      <c r="G1395" s="1194">
        <f t="shared" si="58"/>
        <v>0</v>
      </c>
      <c r="H1395" s="1194"/>
      <c r="I1395" s="366">
        <f t="shared" si="59"/>
        <v>0</v>
      </c>
      <c r="J1395" s="331">
        <f t="shared" si="60"/>
        <v>0</v>
      </c>
    </row>
    <row r="1396" spans="1:10" outlineLevel="1">
      <c r="A1396" s="311"/>
      <c r="B1396" s="1117"/>
      <c r="C1396" s="1095" t="s">
        <v>406</v>
      </c>
      <c r="D1396" s="1115" t="s">
        <v>219</v>
      </c>
      <c r="E1396" s="1116">
        <v>8</v>
      </c>
      <c r="F1396" s="215"/>
      <c r="G1396" s="1194">
        <f t="shared" si="58"/>
        <v>0</v>
      </c>
      <c r="H1396" s="1194"/>
      <c r="I1396" s="366">
        <f t="shared" si="59"/>
        <v>0</v>
      </c>
      <c r="J1396" s="331">
        <f t="shared" si="60"/>
        <v>0</v>
      </c>
    </row>
    <row r="1397" spans="1:10" outlineLevel="1">
      <c r="A1397" s="311"/>
      <c r="B1397" s="1117"/>
      <c r="C1397" s="1141" t="s">
        <v>1503</v>
      </c>
      <c r="D1397" s="1115" t="s">
        <v>219</v>
      </c>
      <c r="E1397" s="1116">
        <v>10</v>
      </c>
      <c r="F1397" s="215"/>
      <c r="G1397" s="1194">
        <f t="shared" si="58"/>
        <v>0</v>
      </c>
      <c r="H1397" s="1194"/>
      <c r="I1397" s="366">
        <f t="shared" si="59"/>
        <v>0</v>
      </c>
      <c r="J1397" s="331">
        <f t="shared" si="60"/>
        <v>0</v>
      </c>
    </row>
    <row r="1398" spans="1:10" outlineLevel="1">
      <c r="A1398" s="1121"/>
      <c r="B1398" s="1117"/>
      <c r="C1398" s="1095" t="s">
        <v>3767</v>
      </c>
      <c r="D1398" s="1115" t="s">
        <v>219</v>
      </c>
      <c r="E1398" s="1116">
        <v>2</v>
      </c>
      <c r="F1398" s="215"/>
      <c r="G1398" s="1194">
        <f t="shared" si="58"/>
        <v>0</v>
      </c>
      <c r="H1398" s="1194"/>
      <c r="I1398" s="366">
        <f t="shared" si="59"/>
        <v>0</v>
      </c>
      <c r="J1398" s="331">
        <f t="shared" si="60"/>
        <v>0</v>
      </c>
    </row>
    <row r="1399" spans="1:10" outlineLevel="1">
      <c r="A1399" s="1121"/>
      <c r="B1399" s="1117"/>
      <c r="C1399" s="1141" t="s">
        <v>3768</v>
      </c>
      <c r="D1399" s="1115" t="s">
        <v>219</v>
      </c>
      <c r="E1399" s="1116">
        <v>4</v>
      </c>
      <c r="F1399" s="215"/>
      <c r="G1399" s="1194">
        <f t="shared" si="58"/>
        <v>0</v>
      </c>
      <c r="H1399" s="1194"/>
      <c r="I1399" s="366">
        <f t="shared" si="59"/>
        <v>0</v>
      </c>
      <c r="J1399" s="331">
        <f t="shared" si="60"/>
        <v>0</v>
      </c>
    </row>
    <row r="1400" spans="1:10" outlineLevel="1">
      <c r="A1400" s="1121"/>
      <c r="B1400" s="1117"/>
      <c r="C1400" s="1095"/>
      <c r="D1400" s="1115"/>
      <c r="E1400" s="1116"/>
      <c r="F1400" s="1042"/>
      <c r="G1400" s="1194"/>
      <c r="H1400" s="1194"/>
      <c r="I1400" s="1194"/>
      <c r="J1400" s="1194"/>
    </row>
    <row r="1401" spans="1:10" outlineLevel="1">
      <c r="A1401" s="311"/>
      <c r="B1401" s="1105">
        <f>COUNT($B$5:B1400)+1</f>
        <v>100</v>
      </c>
      <c r="C1401" s="1142" t="s">
        <v>505</v>
      </c>
      <c r="D1401" s="1115"/>
      <c r="E1401" s="1116"/>
      <c r="F1401" s="1042"/>
      <c r="G1401" s="1194"/>
      <c r="H1401" s="1194"/>
      <c r="I1401" s="1194"/>
      <c r="J1401" s="1194"/>
    </row>
    <row r="1402" spans="1:10" ht="38.25" outlineLevel="1">
      <c r="A1402" s="311"/>
      <c r="B1402" s="1117"/>
      <c r="C1402" s="1141" t="s">
        <v>506</v>
      </c>
      <c r="D1402" s="1115" t="s">
        <v>219</v>
      </c>
      <c r="E1402" s="1116">
        <v>1</v>
      </c>
      <c r="F1402" s="215"/>
      <c r="G1402" s="1194">
        <f>F1402*E1402</f>
        <v>0</v>
      </c>
      <c r="H1402" s="1194"/>
      <c r="I1402" s="366">
        <f>G1402*0</f>
        <v>0</v>
      </c>
      <c r="J1402" s="331">
        <f>G1402*1</f>
        <v>0</v>
      </c>
    </row>
    <row r="1403" spans="1:10" outlineLevel="1">
      <c r="A1403" s="311"/>
      <c r="B1403" s="1117"/>
      <c r="C1403" s="1142"/>
      <c r="D1403" s="1115"/>
      <c r="E1403" s="1116"/>
      <c r="F1403" s="1042"/>
      <c r="G1403" s="1194"/>
      <c r="H1403" s="1194"/>
      <c r="I1403" s="1194"/>
      <c r="J1403" s="1194"/>
    </row>
    <row r="1404" spans="1:10" outlineLevel="1">
      <c r="A1404" s="311"/>
      <c r="B1404" s="1105">
        <f>COUNT($B$5:B1403)+1</f>
        <v>101</v>
      </c>
      <c r="C1404" s="1143" t="s">
        <v>507</v>
      </c>
      <c r="D1404" s="1115"/>
      <c r="E1404" s="1116"/>
      <c r="F1404" s="1042"/>
      <c r="G1404" s="1194"/>
      <c r="H1404" s="1194"/>
      <c r="I1404" s="1194"/>
      <c r="J1404" s="1194"/>
    </row>
    <row r="1405" spans="1:10" ht="25.5" outlineLevel="1">
      <c r="A1405" s="311"/>
      <c r="B1405" s="1117"/>
      <c r="C1405" s="1141" t="s">
        <v>508</v>
      </c>
      <c r="D1405" s="1115" t="s">
        <v>219</v>
      </c>
      <c r="E1405" s="1116">
        <v>1</v>
      </c>
      <c r="F1405" s="215"/>
      <c r="G1405" s="1194">
        <f>F1405*E1405</f>
        <v>0</v>
      </c>
      <c r="H1405" s="1194"/>
      <c r="I1405" s="366">
        <f>G1405*0</f>
        <v>0</v>
      </c>
      <c r="J1405" s="331">
        <f>G1405*1</f>
        <v>0</v>
      </c>
    </row>
    <row r="1406" spans="1:10" outlineLevel="1">
      <c r="A1406" s="311"/>
      <c r="B1406" s="1117"/>
      <c r="C1406" s="1144"/>
      <c r="D1406" s="1115"/>
      <c r="E1406" s="1116"/>
      <c r="F1406" s="1042"/>
      <c r="G1406" s="1194"/>
      <c r="H1406" s="1194"/>
      <c r="I1406" s="1194"/>
      <c r="J1406" s="1194"/>
    </row>
    <row r="1407" spans="1:10" outlineLevel="1">
      <c r="A1407" s="311"/>
      <c r="B1407" s="1105">
        <f>COUNT($B$5:B1406)+1</f>
        <v>102</v>
      </c>
      <c r="C1407" s="1114" t="s">
        <v>473</v>
      </c>
      <c r="D1407" s="1115"/>
      <c r="E1407" s="1116"/>
      <c r="F1407" s="1042"/>
      <c r="G1407" s="1194"/>
      <c r="H1407" s="1194"/>
      <c r="I1407" s="1194"/>
      <c r="J1407" s="1194"/>
    </row>
    <row r="1408" spans="1:10" ht="25.5" outlineLevel="1">
      <c r="A1408" s="311"/>
      <c r="B1408" s="1117"/>
      <c r="C1408" s="1118" t="s">
        <v>474</v>
      </c>
      <c r="D1408" s="1115" t="s">
        <v>219</v>
      </c>
      <c r="E1408" s="1116">
        <v>1</v>
      </c>
      <c r="F1408" s="215"/>
      <c r="G1408" s="329">
        <f>E1408*F1408</f>
        <v>0</v>
      </c>
      <c r="H1408" s="329"/>
      <c r="I1408" s="366">
        <f>G1408*0</f>
        <v>0</v>
      </c>
      <c r="J1408" s="331">
        <f>G1408*1</f>
        <v>0</v>
      </c>
    </row>
    <row r="1409" spans="1:10" outlineLevel="1">
      <c r="A1409" s="311"/>
      <c r="B1409" s="1117"/>
      <c r="C1409" s="1114"/>
      <c r="D1409" s="1115"/>
      <c r="E1409" s="1116"/>
      <c r="F1409" s="1042"/>
      <c r="G1409" s="1194"/>
      <c r="H1409" s="1194"/>
      <c r="I1409" s="1194"/>
      <c r="J1409" s="1194"/>
    </row>
    <row r="1410" spans="1:10" ht="25.5" outlineLevel="1">
      <c r="A1410" s="311"/>
      <c r="B1410" s="1105">
        <f>COUNT($B$5:B1409)+1</f>
        <v>103</v>
      </c>
      <c r="C1410" s="1079" t="s">
        <v>509</v>
      </c>
      <c r="D1410" s="1115"/>
      <c r="E1410" s="1116"/>
      <c r="F1410" s="1042"/>
      <c r="G1410" s="1194"/>
      <c r="H1410" s="1194"/>
      <c r="I1410" s="1194"/>
      <c r="J1410" s="1194"/>
    </row>
    <row r="1411" spans="1:10" ht="38.25" outlineLevel="1">
      <c r="A1411" s="311"/>
      <c r="B1411" s="1117"/>
      <c r="C1411" s="1125" t="s">
        <v>510</v>
      </c>
      <c r="D1411" s="1115" t="s">
        <v>219</v>
      </c>
      <c r="E1411" s="1116">
        <v>1</v>
      </c>
      <c r="F1411" s="215"/>
      <c r="G1411" s="329">
        <f>E1411*F1411</f>
        <v>0</v>
      </c>
      <c r="H1411" s="329"/>
      <c r="I1411" s="366">
        <f>G1411*0</f>
        <v>0</v>
      </c>
      <c r="J1411" s="331">
        <f>G1411*1</f>
        <v>0</v>
      </c>
    </row>
    <row r="1412" spans="1:10" outlineLevel="1">
      <c r="A1412" s="311"/>
      <c r="B1412" s="1145"/>
      <c r="C1412" s="1096"/>
      <c r="D1412" s="1074"/>
      <c r="E1412" s="1075"/>
      <c r="F1412" s="1032"/>
      <c r="G1412" s="1096"/>
      <c r="H1412" s="1096"/>
      <c r="I1412" s="1096"/>
      <c r="J1412" s="1096"/>
    </row>
    <row r="1413" spans="1:10" outlineLevel="1">
      <c r="A1413" s="311"/>
      <c r="B1413" s="480"/>
      <c r="C1413" s="8"/>
      <c r="D1413" s="554"/>
      <c r="E1413" s="137"/>
      <c r="F1413" s="12"/>
      <c r="G1413" s="329"/>
      <c r="H1413" s="329"/>
      <c r="I1413" s="329"/>
      <c r="J1413" s="329"/>
    </row>
    <row r="1414" spans="1:10" ht="13.5" outlineLevel="1" thickBot="1">
      <c r="A1414" s="311"/>
      <c r="B1414" s="480"/>
      <c r="C1414" s="373" t="s">
        <v>511</v>
      </c>
      <c r="D1414" s="393"/>
      <c r="E1414" s="394"/>
      <c r="F1414" s="14"/>
      <c r="G1414" s="406">
        <f>SUM(G927:G1413)</f>
        <v>0</v>
      </c>
      <c r="H1414" s="406"/>
      <c r="I1414" s="322">
        <f>SUM(I927:I1413)</f>
        <v>0</v>
      </c>
      <c r="J1414" s="323">
        <f>SUM(J927:J1413)</f>
        <v>0</v>
      </c>
    </row>
    <row r="1415" spans="1:10" ht="13.5" outlineLevel="1" thickTop="1">
      <c r="A1415" s="311"/>
      <c r="B1415" s="494"/>
      <c r="C1415" s="400"/>
      <c r="D1415" s="560"/>
      <c r="E1415" s="138"/>
      <c r="F1415" s="1053"/>
      <c r="G1415" s="139"/>
      <c r="H1415" s="139"/>
      <c r="I1415" s="139"/>
      <c r="J1415" s="139"/>
    </row>
    <row r="1416" spans="1:10" outlineLevel="1">
      <c r="A1416" s="311"/>
      <c r="B1416" s="555"/>
      <c r="C1416" s="552"/>
      <c r="D1416" s="554"/>
      <c r="E1416" s="137"/>
      <c r="F1416" s="12"/>
      <c r="G1416" s="329"/>
      <c r="H1416" s="329"/>
      <c r="I1416" s="329"/>
      <c r="J1416" s="329"/>
    </row>
    <row r="1417" spans="1:10" outlineLevel="1">
      <c r="A1417" s="311"/>
      <c r="B1417" s="456" t="s">
        <v>7</v>
      </c>
      <c r="C1417" s="398" t="s">
        <v>3771</v>
      </c>
      <c r="D1417" s="457"/>
      <c r="E1417" s="131"/>
      <c r="F1417" s="1031"/>
      <c r="G1417" s="132"/>
      <c r="H1417" s="132"/>
      <c r="I1417" s="132"/>
      <c r="J1417" s="132"/>
    </row>
    <row r="1418" spans="1:10" outlineLevel="1">
      <c r="A1418" s="311"/>
      <c r="B1418" s="480"/>
      <c r="C1418" s="20"/>
      <c r="D1418" s="558"/>
      <c r="E1418" s="1072"/>
      <c r="F1418" s="32"/>
      <c r="G1418" s="405"/>
      <c r="H1418" s="405"/>
      <c r="I1418" s="405"/>
      <c r="J1418" s="405"/>
    </row>
    <row r="1419" spans="1:10" ht="13.5" outlineLevel="1">
      <c r="A1419" s="311"/>
      <c r="B1419" s="480"/>
      <c r="C1419" s="242" t="s">
        <v>1</v>
      </c>
      <c r="D1419" s="237"/>
      <c r="E1419" s="236" t="s">
        <v>2</v>
      </c>
      <c r="F1419" s="1046" t="s">
        <v>3</v>
      </c>
      <c r="G1419" s="235" t="s">
        <v>4</v>
      </c>
      <c r="H1419" s="235"/>
      <c r="I1419" s="235" t="s">
        <v>4</v>
      </c>
      <c r="J1419" s="235" t="s">
        <v>4</v>
      </c>
    </row>
    <row r="1420" spans="1:10" outlineLevel="1">
      <c r="A1420" s="311"/>
      <c r="B1420" s="480"/>
      <c r="C1420" s="136"/>
      <c r="D1420" s="558"/>
      <c r="E1420" s="1072"/>
      <c r="F1420" s="32"/>
      <c r="G1420" s="405"/>
      <c r="H1420" s="405"/>
      <c r="I1420" s="405"/>
      <c r="J1420" s="405"/>
    </row>
    <row r="1421" spans="1:10" outlineLevel="1">
      <c r="A1421" s="311"/>
      <c r="B1421" s="480"/>
      <c r="C1421" s="136" t="s">
        <v>278</v>
      </c>
      <c r="D1421" s="558"/>
      <c r="E1421" s="1072"/>
      <c r="F1421" s="32"/>
      <c r="G1421" s="405"/>
      <c r="H1421" s="405"/>
      <c r="I1421" s="405"/>
      <c r="J1421" s="405"/>
    </row>
    <row r="1422" spans="1:10" outlineLevel="1">
      <c r="A1422" s="311"/>
      <c r="B1422" s="480"/>
      <c r="C1422" s="20"/>
      <c r="D1422" s="558"/>
      <c r="E1422" s="1072"/>
      <c r="F1422" s="32"/>
      <c r="G1422" s="561"/>
      <c r="H1422" s="561"/>
      <c r="I1422" s="561"/>
      <c r="J1422" s="561"/>
    </row>
    <row r="1423" spans="1:10" ht="38.25" outlineLevel="1">
      <c r="A1423" s="311"/>
      <c r="B1423" s="1089">
        <f>COUNT(B$10:B1421)+1</f>
        <v>104</v>
      </c>
      <c r="C1423" s="1146" t="s">
        <v>3772</v>
      </c>
      <c r="D1423" s="558"/>
      <c r="E1423" s="1072"/>
      <c r="F1423" s="32"/>
      <c r="G1423" s="561"/>
      <c r="H1423" s="561"/>
      <c r="I1423" s="366"/>
      <c r="J1423" s="561"/>
    </row>
    <row r="1424" spans="1:10" outlineLevel="1">
      <c r="A1424" s="311"/>
      <c r="B1424" s="480"/>
      <c r="C1424" s="8" t="s">
        <v>404</v>
      </c>
      <c r="D1424" s="1115" t="s">
        <v>264</v>
      </c>
      <c r="E1424" s="1094">
        <v>2</v>
      </c>
      <c r="F1424" s="215"/>
      <c r="G1424" s="329">
        <f>E1424*F1424</f>
        <v>0</v>
      </c>
      <c r="H1424" s="329"/>
      <c r="I1424" s="366">
        <f t="shared" ref="I1424:I1425" si="61">G1424*0</f>
        <v>0</v>
      </c>
      <c r="J1424" s="331">
        <f t="shared" ref="J1424:J1425" si="62">G1424*1</f>
        <v>0</v>
      </c>
    </row>
    <row r="1425" spans="1:10" outlineLevel="1">
      <c r="A1425" s="311"/>
      <c r="B1425" s="480"/>
      <c r="C1425" s="8" t="s">
        <v>405</v>
      </c>
      <c r="D1425" s="1115" t="s">
        <v>264</v>
      </c>
      <c r="E1425" s="1094">
        <v>42</v>
      </c>
      <c r="F1425" s="215"/>
      <c r="G1425" s="329">
        <f>E1425*F1425</f>
        <v>0</v>
      </c>
      <c r="H1425" s="329"/>
      <c r="I1425" s="366">
        <f t="shared" si="61"/>
        <v>0</v>
      </c>
      <c r="J1425" s="331">
        <f t="shared" si="62"/>
        <v>0</v>
      </c>
    </row>
    <row r="1426" spans="1:10" outlineLevel="1">
      <c r="A1426" s="311"/>
      <c r="B1426" s="480"/>
      <c r="C1426" s="20"/>
      <c r="D1426" s="558"/>
      <c r="E1426" s="1072"/>
      <c r="F1426" s="32"/>
      <c r="G1426" s="561"/>
      <c r="H1426" s="561"/>
      <c r="I1426" s="561"/>
      <c r="J1426" s="561"/>
    </row>
    <row r="1427" spans="1:10" ht="38.25" outlineLevel="1">
      <c r="A1427" s="311"/>
      <c r="B1427" s="1089">
        <f>COUNT(B$10:B1425)+1</f>
        <v>105</v>
      </c>
      <c r="C1427" s="1146" t="s">
        <v>3773</v>
      </c>
      <c r="D1427" s="558"/>
      <c r="E1427" s="1072"/>
      <c r="F1427" s="32"/>
      <c r="G1427" s="561"/>
      <c r="H1427" s="561"/>
      <c r="I1427" s="561"/>
      <c r="J1427" s="561"/>
    </row>
    <row r="1428" spans="1:10" outlineLevel="1">
      <c r="A1428" s="311"/>
      <c r="B1428" s="480"/>
      <c r="C1428" s="8" t="s">
        <v>406</v>
      </c>
      <c r="D1428" s="1115" t="s">
        <v>133</v>
      </c>
      <c r="E1428" s="1094">
        <v>7</v>
      </c>
      <c r="F1428" s="215"/>
      <c r="G1428" s="329">
        <f>E1428*F1428</f>
        <v>0</v>
      </c>
      <c r="H1428" s="329"/>
      <c r="I1428" s="366">
        <f>G1428*0</f>
        <v>0</v>
      </c>
      <c r="J1428" s="331">
        <f>G1428*1</f>
        <v>0</v>
      </c>
    </row>
    <row r="1429" spans="1:10" outlineLevel="1">
      <c r="A1429" s="311"/>
      <c r="B1429" s="480"/>
      <c r="C1429" s="1096"/>
      <c r="D1429" s="1074"/>
      <c r="E1429" s="1075"/>
      <c r="F1429" s="1032"/>
      <c r="G1429" s="1096"/>
      <c r="H1429" s="1096"/>
      <c r="I1429" s="1096"/>
      <c r="J1429" s="1096"/>
    </row>
    <row r="1430" spans="1:10" ht="51" outlineLevel="1">
      <c r="A1430" s="311"/>
      <c r="B1430" s="1105">
        <f>COUNT($B$5:B1429)+1</f>
        <v>106</v>
      </c>
      <c r="C1430" s="1118" t="s">
        <v>504</v>
      </c>
      <c r="D1430" s="1115"/>
      <c r="E1430" s="1116"/>
      <c r="F1430" s="1042"/>
      <c r="G1430" s="1194"/>
      <c r="H1430" s="1194"/>
      <c r="I1430" s="1194"/>
      <c r="J1430" s="1194"/>
    </row>
    <row r="1431" spans="1:10" outlineLevel="1">
      <c r="A1431" s="311"/>
      <c r="B1431" s="1117"/>
      <c r="C1431" s="1095" t="s">
        <v>406</v>
      </c>
      <c r="D1431" s="1115" t="s">
        <v>219</v>
      </c>
      <c r="E1431" s="1116">
        <v>3</v>
      </c>
      <c r="F1431" s="215"/>
      <c r="G1431" s="1194">
        <f>F1431*E1431</f>
        <v>0</v>
      </c>
      <c r="H1431" s="1194"/>
      <c r="I1431" s="366">
        <f>G1431*0</f>
        <v>0</v>
      </c>
      <c r="J1431" s="331">
        <f>G1431*1</f>
        <v>0</v>
      </c>
    </row>
    <row r="1432" spans="1:10">
      <c r="A1432" s="311"/>
      <c r="B1432" s="480"/>
      <c r="C1432" s="20"/>
      <c r="D1432" s="558"/>
      <c r="E1432" s="1072"/>
      <c r="F1432" s="32"/>
      <c r="G1432" s="561"/>
      <c r="H1432" s="561"/>
      <c r="I1432" s="561"/>
      <c r="J1432" s="561"/>
    </row>
    <row r="1433" spans="1:10" ht="38.25" outlineLevel="1">
      <c r="A1433" s="311"/>
      <c r="B1433" s="1105">
        <f>COUNT($B$5:B1432)+1</f>
        <v>107</v>
      </c>
      <c r="C1433" s="1146" t="s">
        <v>1555</v>
      </c>
      <c r="D1433" s="1115" t="s">
        <v>133</v>
      </c>
      <c r="E1433" s="1094">
        <v>2</v>
      </c>
      <c r="F1433" s="215"/>
      <c r="G1433" s="329">
        <f>E1433*F1433</f>
        <v>0</v>
      </c>
      <c r="H1433" s="329"/>
      <c r="I1433" s="366">
        <f>G1433*0</f>
        <v>0</v>
      </c>
      <c r="J1433" s="331">
        <f>G1433*1</f>
        <v>0</v>
      </c>
    </row>
    <row r="1434" spans="1:10" outlineLevel="1">
      <c r="A1434" s="311"/>
      <c r="B1434" s="480"/>
      <c r="C1434" s="20"/>
      <c r="D1434" s="1115"/>
      <c r="E1434" s="1094"/>
      <c r="F1434" s="12"/>
      <c r="G1434" s="329"/>
      <c r="H1434" s="329"/>
      <c r="I1434" s="329"/>
      <c r="J1434" s="329"/>
    </row>
    <row r="1435" spans="1:10" outlineLevel="1">
      <c r="A1435" s="311"/>
      <c r="B1435" s="1105">
        <f>COUNT($B$5:B1434)+1</f>
        <v>108</v>
      </c>
      <c r="C1435" s="1146" t="s">
        <v>1553</v>
      </c>
      <c r="D1435" s="554"/>
      <c r="E1435" s="137"/>
      <c r="F1435" s="12"/>
      <c r="G1435" s="329"/>
      <c r="H1435" s="329"/>
      <c r="I1435" s="329"/>
      <c r="J1435" s="329"/>
    </row>
    <row r="1436" spans="1:10" ht="51" outlineLevel="1">
      <c r="A1436" s="311"/>
      <c r="B1436" s="1105"/>
      <c r="C1436" s="1146" t="s">
        <v>3774</v>
      </c>
      <c r="D1436" s="1115" t="s">
        <v>219</v>
      </c>
      <c r="E1436" s="1094">
        <v>1</v>
      </c>
      <c r="F1436" s="215"/>
      <c r="G1436" s="329">
        <f>E1436*F1436</f>
        <v>0</v>
      </c>
      <c r="H1436" s="329"/>
      <c r="I1436" s="366">
        <f>G1436*0</f>
        <v>0</v>
      </c>
      <c r="J1436" s="331">
        <f>G1436*1</f>
        <v>0</v>
      </c>
    </row>
    <row r="1437" spans="1:10" outlineLevel="1">
      <c r="A1437" s="311"/>
      <c r="B1437" s="480"/>
      <c r="C1437" s="20"/>
      <c r="D1437" s="1115"/>
      <c r="E1437" s="1094"/>
      <c r="F1437" s="12"/>
      <c r="G1437" s="329"/>
      <c r="H1437" s="329"/>
      <c r="I1437" s="329"/>
      <c r="J1437" s="329"/>
    </row>
    <row r="1438" spans="1:10" outlineLevel="1">
      <c r="A1438" s="311"/>
      <c r="B1438" s="1105">
        <f>COUNT($B$5:B1437)+1</f>
        <v>109</v>
      </c>
      <c r="C1438" s="1146" t="s">
        <v>1553</v>
      </c>
      <c r="D1438" s="554"/>
      <c r="E1438" s="137"/>
      <c r="F1438" s="12"/>
      <c r="G1438" s="329"/>
      <c r="H1438" s="329"/>
      <c r="I1438" s="329"/>
      <c r="J1438" s="329"/>
    </row>
    <row r="1439" spans="1:10" ht="63.75" outlineLevel="1">
      <c r="A1439" s="311"/>
      <c r="B1439" s="1105"/>
      <c r="C1439" s="1146" t="s">
        <v>3775</v>
      </c>
      <c r="D1439" s="1115" t="s">
        <v>219</v>
      </c>
      <c r="E1439" s="1094">
        <v>1</v>
      </c>
      <c r="F1439" s="215"/>
      <c r="G1439" s="329">
        <f>E1439*F1439</f>
        <v>0</v>
      </c>
      <c r="H1439" s="329"/>
      <c r="I1439" s="366">
        <f>G1439*0</f>
        <v>0</v>
      </c>
      <c r="J1439" s="331">
        <f>G1439*1</f>
        <v>0</v>
      </c>
    </row>
    <row r="1440" spans="1:10" outlineLevel="1">
      <c r="A1440" s="311"/>
      <c r="B1440" s="480"/>
      <c r="C1440" s="20"/>
      <c r="D1440" s="558"/>
      <c r="E1440" s="1072"/>
      <c r="F1440" s="32"/>
      <c r="G1440" s="561"/>
      <c r="H1440" s="561"/>
      <c r="I1440" s="561"/>
      <c r="J1440" s="561"/>
    </row>
    <row r="1441" spans="1:10" ht="38.25" outlineLevel="1">
      <c r="A1441" s="311"/>
      <c r="B1441" s="1105">
        <f>COUNT($B$5:B1440)+1</f>
        <v>110</v>
      </c>
      <c r="C1441" s="1146" t="s">
        <v>1556</v>
      </c>
      <c r="D1441" s="558"/>
      <c r="E1441" s="1072"/>
      <c r="F1441" s="32"/>
      <c r="G1441" s="561"/>
      <c r="H1441" s="561"/>
      <c r="I1441" s="561"/>
      <c r="J1441" s="561"/>
    </row>
    <row r="1442" spans="1:10" outlineLevel="1">
      <c r="A1442" s="311"/>
      <c r="B1442" s="480"/>
      <c r="C1442" s="8" t="s">
        <v>404</v>
      </c>
      <c r="D1442" s="1115" t="s">
        <v>133</v>
      </c>
      <c r="E1442" s="1094">
        <v>1</v>
      </c>
      <c r="F1442" s="215"/>
      <c r="G1442" s="329">
        <f>E1442*F1442</f>
        <v>0</v>
      </c>
      <c r="H1442" s="329"/>
      <c r="I1442" s="366">
        <f>G1442*0</f>
        <v>0</v>
      </c>
      <c r="J1442" s="331">
        <f>G1442*1</f>
        <v>0</v>
      </c>
    </row>
    <row r="1443" spans="1:10" outlineLevel="1">
      <c r="A1443" s="311"/>
      <c r="B1443" s="480"/>
      <c r="C1443" s="20"/>
      <c r="D1443" s="558"/>
      <c r="E1443" s="1072"/>
      <c r="F1443" s="32"/>
      <c r="G1443" s="561"/>
      <c r="H1443" s="561"/>
      <c r="I1443" s="561"/>
      <c r="J1443" s="561"/>
    </row>
    <row r="1444" spans="1:10" ht="38.25" outlineLevel="1">
      <c r="A1444" s="311"/>
      <c r="B1444" s="1089">
        <f>COUNT(B$10:B1442)+1</f>
        <v>111</v>
      </c>
      <c r="C1444" s="1146" t="s">
        <v>3776</v>
      </c>
      <c r="D1444" s="558"/>
      <c r="E1444" s="1072"/>
      <c r="F1444" s="32"/>
      <c r="G1444" s="561"/>
      <c r="H1444" s="561"/>
      <c r="I1444" s="561"/>
      <c r="J1444" s="561"/>
    </row>
    <row r="1445" spans="1:10" outlineLevel="1">
      <c r="A1445" s="311"/>
      <c r="B1445" s="480"/>
      <c r="C1445" s="8" t="s">
        <v>405</v>
      </c>
      <c r="D1445" s="1115" t="s">
        <v>133</v>
      </c>
      <c r="E1445" s="1094">
        <v>1</v>
      </c>
      <c r="F1445" s="215"/>
      <c r="G1445" s="329">
        <f>E1445*F1445</f>
        <v>0</v>
      </c>
      <c r="H1445" s="329"/>
      <c r="I1445" s="366">
        <f>G1445*0</f>
        <v>0</v>
      </c>
      <c r="J1445" s="331">
        <f>G1445*1</f>
        <v>0</v>
      </c>
    </row>
    <row r="1446" spans="1:10" outlineLevel="1">
      <c r="A1446" s="311"/>
      <c r="B1446" s="480"/>
      <c r="C1446" s="20"/>
      <c r="D1446" s="558"/>
      <c r="E1446" s="1072"/>
      <c r="F1446" s="32"/>
      <c r="G1446" s="561"/>
      <c r="H1446" s="561"/>
      <c r="I1446" s="561"/>
      <c r="J1446" s="561"/>
    </row>
    <row r="1447" spans="1:10" ht="25.5" outlineLevel="1">
      <c r="A1447" s="311"/>
      <c r="B1447" s="1105">
        <f>COUNT($B$5:B1446)+1</f>
        <v>112</v>
      </c>
      <c r="C1447" s="1146" t="s">
        <v>3777</v>
      </c>
      <c r="D1447" s="558"/>
      <c r="E1447" s="1072"/>
      <c r="F1447" s="32"/>
      <c r="G1447" s="561"/>
      <c r="H1447" s="561"/>
      <c r="I1447" s="561"/>
      <c r="J1447" s="561"/>
    </row>
    <row r="1448" spans="1:10" outlineLevel="1">
      <c r="A1448" s="311"/>
      <c r="B1448" s="480"/>
      <c r="C1448" s="8" t="s">
        <v>404</v>
      </c>
      <c r="D1448" s="1115" t="s">
        <v>133</v>
      </c>
      <c r="E1448" s="1094">
        <v>1</v>
      </c>
      <c r="F1448" s="215"/>
      <c r="G1448" s="329">
        <f>E1448*F1448</f>
        <v>0</v>
      </c>
      <c r="H1448" s="329"/>
      <c r="I1448" s="366">
        <f>G1448*0</f>
        <v>0</v>
      </c>
      <c r="J1448" s="331">
        <f>G1448*1</f>
        <v>0</v>
      </c>
    </row>
    <row r="1449" spans="1:10" outlineLevel="1">
      <c r="A1449" s="311"/>
      <c r="B1449" s="480"/>
      <c r="C1449" s="20"/>
      <c r="D1449" s="558"/>
      <c r="E1449" s="1072"/>
      <c r="F1449" s="32"/>
      <c r="G1449" s="561"/>
      <c r="H1449" s="561"/>
      <c r="I1449" s="561"/>
      <c r="J1449" s="561"/>
    </row>
    <row r="1450" spans="1:10" ht="25.5" outlineLevel="1">
      <c r="A1450" s="311"/>
      <c r="B1450" s="1089">
        <f>COUNT(B$10:B1448)+1</f>
        <v>113</v>
      </c>
      <c r="C1450" s="1146" t="s">
        <v>1557</v>
      </c>
      <c r="D1450" s="558"/>
      <c r="E1450" s="1072"/>
      <c r="F1450" s="32"/>
      <c r="G1450" s="561"/>
      <c r="H1450" s="561"/>
      <c r="I1450" s="561"/>
      <c r="J1450" s="561"/>
    </row>
    <row r="1451" spans="1:10" outlineLevel="1">
      <c r="A1451" s="311"/>
      <c r="B1451" s="480"/>
      <c r="C1451" s="8" t="s">
        <v>404</v>
      </c>
      <c r="D1451" s="1115" t="s">
        <v>133</v>
      </c>
      <c r="E1451" s="1094">
        <v>1</v>
      </c>
      <c r="F1451" s="215"/>
      <c r="G1451" s="329">
        <f>E1451*F1451</f>
        <v>0</v>
      </c>
      <c r="H1451" s="329"/>
      <c r="I1451" s="366">
        <f>G1451*0</f>
        <v>0</v>
      </c>
      <c r="J1451" s="331">
        <f>G1451*1</f>
        <v>0</v>
      </c>
    </row>
    <row r="1452" spans="1:10" outlineLevel="1">
      <c r="A1452" s="311"/>
      <c r="B1452" s="480"/>
      <c r="C1452" s="20"/>
      <c r="D1452" s="558"/>
      <c r="E1452" s="1072"/>
      <c r="F1452" s="32"/>
      <c r="G1452" s="561"/>
      <c r="H1452" s="561"/>
      <c r="I1452" s="561"/>
      <c r="J1452" s="561"/>
    </row>
    <row r="1453" spans="1:10" ht="38.25" outlineLevel="1">
      <c r="A1453" s="311"/>
      <c r="B1453" s="1089">
        <f>COUNT(B$10:B1451)+1</f>
        <v>114</v>
      </c>
      <c r="C1453" s="1146" t="s">
        <v>1558</v>
      </c>
      <c r="D1453" s="558"/>
      <c r="E1453" s="1072"/>
      <c r="F1453" s="32"/>
      <c r="G1453" s="561"/>
      <c r="H1453" s="561"/>
      <c r="I1453" s="561"/>
      <c r="J1453" s="561"/>
    </row>
    <row r="1454" spans="1:10" outlineLevel="1">
      <c r="A1454" s="311"/>
      <c r="B1454" s="480"/>
      <c r="C1454" s="8" t="s">
        <v>404</v>
      </c>
      <c r="D1454" s="1115" t="s">
        <v>133</v>
      </c>
      <c r="E1454" s="1094">
        <v>1</v>
      </c>
      <c r="F1454" s="215"/>
      <c r="G1454" s="329">
        <f>E1454*F1454</f>
        <v>0</v>
      </c>
      <c r="H1454" s="329"/>
      <c r="I1454" s="366">
        <f>G1454*0</f>
        <v>0</v>
      </c>
      <c r="J1454" s="331">
        <f>G1454*1</f>
        <v>0</v>
      </c>
    </row>
    <row r="1455" spans="1:10" outlineLevel="1">
      <c r="A1455" s="311"/>
      <c r="B1455" s="480"/>
      <c r="C1455" s="20"/>
      <c r="D1455" s="558"/>
      <c r="E1455" s="1072"/>
      <c r="F1455" s="32"/>
      <c r="G1455" s="561"/>
      <c r="H1455" s="561"/>
      <c r="I1455" s="561"/>
      <c r="J1455" s="561"/>
    </row>
    <row r="1456" spans="1:10" ht="51" outlineLevel="1">
      <c r="A1456" s="311"/>
      <c r="B1456" s="1089">
        <f>COUNT(B$10:B1454)+1</f>
        <v>115</v>
      </c>
      <c r="C1456" s="1146" t="s">
        <v>1559</v>
      </c>
      <c r="D1456" s="558"/>
      <c r="E1456" s="1072"/>
      <c r="F1456" s="32"/>
      <c r="G1456" s="561"/>
      <c r="H1456" s="561"/>
      <c r="I1456" s="561"/>
      <c r="J1456" s="561"/>
    </row>
    <row r="1457" spans="1:10" outlineLevel="1">
      <c r="A1457" s="311"/>
      <c r="B1457" s="480"/>
      <c r="C1457" s="1146" t="s">
        <v>1560</v>
      </c>
      <c r="D1457" s="1115" t="s">
        <v>133</v>
      </c>
      <c r="E1457" s="1094">
        <v>1</v>
      </c>
      <c r="F1457" s="215"/>
      <c r="G1457" s="329">
        <f>E1457*F1457</f>
        <v>0</v>
      </c>
      <c r="H1457" s="329"/>
      <c r="I1457" s="366">
        <f>G1457*0</f>
        <v>0</v>
      </c>
      <c r="J1457" s="331">
        <f>G1457*1</f>
        <v>0</v>
      </c>
    </row>
    <row r="1458" spans="1:10" outlineLevel="1">
      <c r="A1458" s="311"/>
      <c r="B1458" s="480"/>
      <c r="C1458" s="20"/>
      <c r="D1458" s="558"/>
      <c r="E1458" s="1072"/>
      <c r="F1458" s="32"/>
      <c r="G1458" s="561"/>
      <c r="H1458" s="561"/>
      <c r="I1458" s="561"/>
      <c r="J1458" s="561"/>
    </row>
    <row r="1459" spans="1:10" ht="25.5" outlineLevel="1">
      <c r="A1459" s="311"/>
      <c r="B1459" s="1089">
        <f>COUNT(B$10:B1457)+1</f>
        <v>116</v>
      </c>
      <c r="C1459" s="1146" t="s">
        <v>3778</v>
      </c>
      <c r="D1459" s="558"/>
      <c r="E1459" s="1072"/>
      <c r="F1459" s="32"/>
      <c r="G1459" s="561"/>
      <c r="H1459" s="561"/>
      <c r="I1459" s="561"/>
      <c r="J1459" s="561"/>
    </row>
    <row r="1460" spans="1:10" outlineLevel="1">
      <c r="A1460" s="311"/>
      <c r="B1460" s="480"/>
      <c r="C1460" s="8" t="s">
        <v>404</v>
      </c>
      <c r="D1460" s="1115" t="s">
        <v>133</v>
      </c>
      <c r="E1460" s="1094">
        <v>2</v>
      </c>
      <c r="F1460" s="215"/>
      <c r="G1460" s="329">
        <f>E1460*F1460</f>
        <v>0</v>
      </c>
      <c r="H1460" s="329"/>
      <c r="I1460" s="366">
        <f>G1460*0</f>
        <v>0</v>
      </c>
      <c r="J1460" s="331">
        <f>G1460*1</f>
        <v>0</v>
      </c>
    </row>
    <row r="1461" spans="1:10" outlineLevel="1">
      <c r="A1461" s="311"/>
      <c r="B1461" s="480"/>
      <c r="C1461" s="20"/>
      <c r="D1461" s="558"/>
      <c r="E1461" s="1072"/>
      <c r="F1461" s="32"/>
      <c r="G1461" s="561"/>
      <c r="H1461" s="561"/>
      <c r="I1461" s="561"/>
      <c r="J1461" s="561"/>
    </row>
    <row r="1462" spans="1:10" ht="76.5" outlineLevel="1">
      <c r="A1462" s="311"/>
      <c r="B1462" s="1089">
        <f>COUNT(B$10:B1460)+1</f>
        <v>117</v>
      </c>
      <c r="C1462" s="1146" t="s">
        <v>1561</v>
      </c>
      <c r="D1462" s="1115" t="s">
        <v>39</v>
      </c>
      <c r="E1462" s="1094">
        <v>20</v>
      </c>
      <c r="F1462" s="215"/>
      <c r="G1462" s="329">
        <f>E1462*F1462</f>
        <v>0</v>
      </c>
      <c r="H1462" s="329"/>
      <c r="I1462" s="366">
        <f>G1462*0</f>
        <v>0</v>
      </c>
      <c r="J1462" s="331">
        <f>G1462*1</f>
        <v>0</v>
      </c>
    </row>
    <row r="1463" spans="1:10" outlineLevel="1">
      <c r="A1463" s="311"/>
      <c r="B1463" s="480"/>
      <c r="C1463" s="20"/>
      <c r="D1463" s="558"/>
      <c r="E1463" s="1072"/>
      <c r="F1463" s="32"/>
      <c r="G1463" s="561"/>
      <c r="H1463" s="561"/>
      <c r="I1463" s="561"/>
      <c r="J1463" s="561"/>
    </row>
    <row r="1464" spans="1:10" ht="25.5" outlineLevel="1">
      <c r="A1464" s="311"/>
      <c r="B1464" s="1089">
        <f>COUNT(B$10:B1463)+1</f>
        <v>118</v>
      </c>
      <c r="C1464" s="1146" t="s">
        <v>1562</v>
      </c>
      <c r="D1464" s="1115" t="s">
        <v>223</v>
      </c>
      <c r="E1464" s="1094">
        <v>1</v>
      </c>
      <c r="F1464" s="215"/>
      <c r="G1464" s="329">
        <f>E1464*F1464</f>
        <v>0</v>
      </c>
      <c r="H1464" s="329"/>
      <c r="I1464" s="366">
        <f>G1464*0</f>
        <v>0</v>
      </c>
      <c r="J1464" s="331">
        <f>G1464*1</f>
        <v>0</v>
      </c>
    </row>
    <row r="1465" spans="1:10" outlineLevel="1">
      <c r="A1465" s="311"/>
      <c r="B1465" s="480"/>
      <c r="C1465" s="20"/>
      <c r="D1465" s="558"/>
      <c r="E1465" s="1072"/>
      <c r="F1465" s="32"/>
      <c r="G1465" s="561"/>
      <c r="H1465" s="561"/>
      <c r="I1465" s="561"/>
      <c r="J1465" s="561"/>
    </row>
    <row r="1466" spans="1:10" ht="25.5" outlineLevel="1">
      <c r="A1466" s="311"/>
      <c r="B1466" s="1089">
        <f>COUNT(B$10:B1465)+1</f>
        <v>119</v>
      </c>
      <c r="C1466" s="1146" t="s">
        <v>1563</v>
      </c>
      <c r="D1466" s="1115" t="s">
        <v>133</v>
      </c>
      <c r="E1466" s="1094">
        <v>1</v>
      </c>
      <c r="F1466" s="215"/>
      <c r="G1466" s="329">
        <f>E1466*F1466</f>
        <v>0</v>
      </c>
      <c r="H1466" s="329"/>
      <c r="I1466" s="366">
        <f>G1466*0</f>
        <v>0</v>
      </c>
      <c r="J1466" s="331">
        <f>G1466*1</f>
        <v>0</v>
      </c>
    </row>
    <row r="1467" spans="1:10" outlineLevel="1">
      <c r="A1467" s="311"/>
      <c r="B1467" s="1089"/>
      <c r="C1467" s="1146"/>
      <c r="D1467" s="558"/>
      <c r="E1467" s="1072"/>
      <c r="F1467" s="32"/>
      <c r="G1467" s="561"/>
      <c r="H1467" s="561"/>
      <c r="I1467" s="561"/>
      <c r="J1467" s="561"/>
    </row>
    <row r="1468" spans="1:10" outlineLevel="1">
      <c r="A1468" s="311"/>
      <c r="B1468" s="1089">
        <f>COUNT(B$10:B1466)+1</f>
        <v>120</v>
      </c>
      <c r="C1468" s="1146" t="s">
        <v>1564</v>
      </c>
      <c r="D1468" s="1115" t="s">
        <v>223</v>
      </c>
      <c r="E1468" s="1094">
        <v>1</v>
      </c>
      <c r="F1468" s="215"/>
      <c r="G1468" s="329">
        <f>E1468*F1468</f>
        <v>0</v>
      </c>
      <c r="H1468" s="329"/>
      <c r="I1468" s="366">
        <f>G1468*0</f>
        <v>0</v>
      </c>
      <c r="J1468" s="331">
        <f>G1468*1</f>
        <v>0</v>
      </c>
    </row>
    <row r="1469" spans="1:10" outlineLevel="1">
      <c r="A1469" s="311"/>
      <c r="B1469" s="480"/>
      <c r="C1469" s="20"/>
      <c r="D1469" s="558"/>
      <c r="E1469" s="1072"/>
      <c r="F1469" s="32"/>
      <c r="G1469" s="561"/>
      <c r="H1469" s="561"/>
      <c r="I1469" s="561"/>
      <c r="J1469" s="561"/>
    </row>
    <row r="1470" spans="1:10" ht="25.5" outlineLevel="1">
      <c r="A1470" s="311"/>
      <c r="B1470" s="1089">
        <f>COUNT(B$10:B1469)+1</f>
        <v>121</v>
      </c>
      <c r="C1470" s="1146" t="s">
        <v>1554</v>
      </c>
      <c r="D1470" s="1115" t="s">
        <v>223</v>
      </c>
      <c r="E1470" s="1094">
        <v>1</v>
      </c>
      <c r="F1470" s="215"/>
      <c r="G1470" s="329">
        <f>E1470*F1470</f>
        <v>0</v>
      </c>
      <c r="H1470" s="329"/>
      <c r="I1470" s="366">
        <f>G1470*0</f>
        <v>0</v>
      </c>
      <c r="J1470" s="331">
        <f>G1470*1</f>
        <v>0</v>
      </c>
    </row>
    <row r="1471" spans="1:10" outlineLevel="1">
      <c r="A1471" s="311"/>
      <c r="B1471" s="480"/>
      <c r="C1471" s="20"/>
      <c r="D1471" s="558"/>
      <c r="E1471" s="1072"/>
      <c r="F1471" s="32"/>
      <c r="G1471" s="561"/>
      <c r="H1471" s="561"/>
      <c r="I1471" s="561"/>
      <c r="J1471" s="561"/>
    </row>
    <row r="1472" spans="1:10" outlineLevel="1">
      <c r="A1472" s="311"/>
      <c r="B1472" s="1089">
        <f>COUNT(B$10:B1471)+1</f>
        <v>122</v>
      </c>
      <c r="C1472" s="1146" t="s">
        <v>1565</v>
      </c>
      <c r="D1472" s="1115" t="s">
        <v>223</v>
      </c>
      <c r="E1472" s="1094">
        <v>1</v>
      </c>
      <c r="F1472" s="1054"/>
      <c r="G1472" s="329">
        <f>E1472*F1472</f>
        <v>0</v>
      </c>
      <c r="H1472" s="329"/>
      <c r="I1472" s="366">
        <f>G1472*0</f>
        <v>0</v>
      </c>
      <c r="J1472" s="331">
        <f>G1472*1</f>
        <v>0</v>
      </c>
    </row>
    <row r="1473" spans="1:10" outlineLevel="1">
      <c r="A1473" s="311"/>
      <c r="B1473" s="480"/>
      <c r="C1473" s="1147"/>
      <c r="D1473" s="1148"/>
      <c r="E1473" s="1148"/>
      <c r="F1473" s="1055"/>
      <c r="G1473" s="1147"/>
      <c r="H1473" s="1147"/>
      <c r="I1473" s="1147"/>
      <c r="J1473" s="1147"/>
    </row>
    <row r="1474" spans="1:10" outlineLevel="1">
      <c r="A1474" s="311"/>
      <c r="B1474" s="480"/>
      <c r="C1474" s="20"/>
      <c r="D1474" s="558"/>
      <c r="E1474" s="1072"/>
      <c r="F1474" s="32"/>
      <c r="G1474" s="561"/>
      <c r="H1474" s="561"/>
      <c r="I1474" s="561"/>
      <c r="J1474" s="561"/>
    </row>
    <row r="1475" spans="1:10" ht="13.5" outlineLevel="1" thickBot="1">
      <c r="A1475" s="311"/>
      <c r="B1475" s="480"/>
      <c r="C1475" s="373" t="s">
        <v>1566</v>
      </c>
      <c r="D1475" s="562"/>
      <c r="E1475" s="563"/>
      <c r="F1475" s="1056"/>
      <c r="G1475" s="406">
        <f>SUM(G1422:G1474)</f>
        <v>0</v>
      </c>
      <c r="H1475" s="406"/>
      <c r="I1475" s="322">
        <f t="shared" ref="I1475:J1475" si="63">SUM(I1422:I1474)</f>
        <v>0</v>
      </c>
      <c r="J1475" s="323">
        <f t="shared" si="63"/>
        <v>0</v>
      </c>
    </row>
    <row r="1476" spans="1:10" ht="13.5" outlineLevel="1" thickTop="1">
      <c r="A1476" s="311"/>
      <c r="B1476" s="480"/>
      <c r="C1476" s="20"/>
      <c r="D1476" s="558"/>
      <c r="E1476" s="1072"/>
      <c r="F1476" s="32"/>
      <c r="G1476" s="561"/>
      <c r="H1476" s="561"/>
      <c r="I1476" s="561"/>
      <c r="J1476" s="561"/>
    </row>
    <row r="1477" spans="1:10" outlineLevel="1">
      <c r="A1477" s="311"/>
      <c r="B1477" s="430"/>
      <c r="C1477" s="20"/>
      <c r="D1477" s="432"/>
      <c r="E1477" s="433"/>
      <c r="F1477" s="1028"/>
      <c r="G1477" s="62"/>
      <c r="H1477" s="62"/>
      <c r="I1477" s="62"/>
      <c r="J1477" s="62"/>
    </row>
    <row r="1478" spans="1:10" outlineLevel="1">
      <c r="A1478" s="311"/>
      <c r="B1478" s="456" t="s">
        <v>9</v>
      </c>
      <c r="C1478" s="398" t="s">
        <v>512</v>
      </c>
      <c r="D1478" s="457"/>
      <c r="E1478" s="131"/>
      <c r="F1478" s="1031"/>
      <c r="G1478" s="132"/>
      <c r="H1478" s="132"/>
      <c r="I1478" s="132"/>
      <c r="J1478" s="132"/>
    </row>
    <row r="1479" spans="1:10" outlineLevel="1">
      <c r="A1479" s="311"/>
      <c r="B1479" s="480"/>
      <c r="C1479" s="20"/>
      <c r="D1479" s="558"/>
      <c r="E1479" s="1072"/>
      <c r="F1479" s="32"/>
      <c r="G1479" s="405"/>
      <c r="H1479" s="405"/>
      <c r="I1479" s="405"/>
      <c r="J1479" s="405"/>
    </row>
    <row r="1480" spans="1:10" ht="13.5" outlineLevel="1">
      <c r="A1480" s="311"/>
      <c r="B1480" s="480"/>
      <c r="C1480" s="238" t="s">
        <v>1</v>
      </c>
      <c r="D1480" s="237"/>
      <c r="E1480" s="236" t="s">
        <v>2</v>
      </c>
      <c r="F1480" s="1046" t="s">
        <v>3</v>
      </c>
      <c r="G1480" s="235" t="s">
        <v>4</v>
      </c>
      <c r="H1480" s="235"/>
      <c r="I1480" s="235" t="s">
        <v>4</v>
      </c>
      <c r="J1480" s="235" t="s">
        <v>4</v>
      </c>
    </row>
    <row r="1481" spans="1:10" outlineLevel="1">
      <c r="A1481" s="311"/>
      <c r="B1481" s="480"/>
      <c r="C1481" s="136"/>
      <c r="D1481" s="558"/>
      <c r="E1481" s="1072"/>
      <c r="F1481" s="32"/>
      <c r="G1481" s="405"/>
      <c r="H1481" s="405"/>
      <c r="I1481" s="405"/>
      <c r="J1481" s="405"/>
    </row>
    <row r="1482" spans="1:10" ht="38.25" outlineLevel="1">
      <c r="A1482" s="311"/>
      <c r="B1482" s="480"/>
      <c r="C1482" s="136" t="s">
        <v>1567</v>
      </c>
      <c r="D1482" s="558"/>
      <c r="E1482" s="1072"/>
      <c r="F1482" s="32"/>
      <c r="G1482" s="405"/>
      <c r="H1482" s="405"/>
      <c r="I1482" s="405"/>
      <c r="J1482" s="405"/>
    </row>
    <row r="1483" spans="1:10" ht="25.5" outlineLevel="1">
      <c r="A1483" s="311"/>
      <c r="B1483" s="480"/>
      <c r="C1483" s="400" t="s">
        <v>3779</v>
      </c>
      <c r="D1483" s="558"/>
      <c r="E1483" s="1072"/>
      <c r="F1483" s="32"/>
      <c r="G1483" s="405"/>
      <c r="H1483" s="405"/>
      <c r="I1483" s="405"/>
      <c r="J1483" s="405"/>
    </row>
    <row r="1484" spans="1:10" outlineLevel="1">
      <c r="A1484" s="311"/>
      <c r="B1484" s="480"/>
      <c r="C1484" s="400"/>
      <c r="D1484" s="558"/>
      <c r="E1484" s="1072"/>
      <c r="F1484" s="32"/>
      <c r="G1484" s="405"/>
      <c r="H1484" s="405"/>
      <c r="I1484" s="405"/>
      <c r="J1484" s="405"/>
    </row>
    <row r="1485" spans="1:10" outlineLevel="1">
      <c r="A1485" s="311"/>
      <c r="B1485" s="1086">
        <f>COUNT($B$10:B1484)+1</f>
        <v>123</v>
      </c>
      <c r="C1485" s="381" t="s">
        <v>513</v>
      </c>
      <c r="D1485" s="554"/>
      <c r="E1485" s="137"/>
      <c r="F1485" s="12"/>
      <c r="G1485" s="329"/>
      <c r="H1485" s="329"/>
      <c r="I1485" s="329"/>
      <c r="J1485" s="329"/>
    </row>
    <row r="1486" spans="1:10" outlineLevel="1">
      <c r="A1486" s="311"/>
      <c r="B1486" s="1086"/>
      <c r="C1486" s="400" t="s">
        <v>514</v>
      </c>
      <c r="D1486" s="554"/>
      <c r="E1486" s="137"/>
      <c r="F1486" s="12"/>
      <c r="G1486" s="329"/>
      <c r="H1486" s="329"/>
      <c r="I1486" s="329"/>
      <c r="J1486" s="329"/>
    </row>
    <row r="1487" spans="1:10" ht="38.25" outlineLevel="1">
      <c r="A1487" s="311"/>
      <c r="B1487" s="430"/>
      <c r="C1487" s="552" t="s">
        <v>1568</v>
      </c>
      <c r="D1487" s="554"/>
      <c r="E1487" s="137"/>
      <c r="F1487" s="12"/>
      <c r="G1487" s="329"/>
      <c r="H1487" s="329"/>
      <c r="I1487" s="329"/>
      <c r="J1487" s="329"/>
    </row>
    <row r="1488" spans="1:10" outlineLevel="1">
      <c r="A1488" s="1121"/>
      <c r="B1488" s="430"/>
      <c r="C1488" s="400" t="s">
        <v>1569</v>
      </c>
      <c r="D1488" s="554"/>
      <c r="E1488" s="137"/>
      <c r="F1488" s="12"/>
      <c r="G1488" s="329"/>
      <c r="H1488" s="329"/>
      <c r="I1488" s="329"/>
      <c r="J1488" s="329"/>
    </row>
    <row r="1489" spans="1:10" ht="306" outlineLevel="1">
      <c r="A1489" s="1121"/>
      <c r="B1489" s="430"/>
      <c r="C1489" s="552" t="s">
        <v>1570</v>
      </c>
      <c r="D1489" s="554"/>
      <c r="E1489" s="137"/>
      <c r="F1489" s="12"/>
      <c r="G1489" s="329"/>
      <c r="H1489" s="329"/>
      <c r="I1489" s="329"/>
      <c r="J1489" s="329"/>
    </row>
    <row r="1490" spans="1:10" outlineLevel="1">
      <c r="A1490" s="1121"/>
      <c r="B1490" s="430"/>
      <c r="C1490" s="400" t="s">
        <v>515</v>
      </c>
      <c r="D1490" s="554"/>
      <c r="E1490" s="137"/>
      <c r="F1490" s="12"/>
      <c r="G1490" s="329"/>
      <c r="H1490" s="329"/>
      <c r="I1490" s="329"/>
      <c r="J1490" s="329"/>
    </row>
    <row r="1491" spans="1:10" outlineLevel="1">
      <c r="A1491" s="1121"/>
      <c r="B1491" s="430"/>
      <c r="C1491" s="552" t="s">
        <v>516</v>
      </c>
      <c r="D1491" s="554"/>
      <c r="E1491" s="137"/>
      <c r="F1491" s="12"/>
      <c r="G1491" s="329"/>
      <c r="H1491" s="329"/>
      <c r="I1491" s="329"/>
      <c r="J1491" s="329"/>
    </row>
    <row r="1492" spans="1:10" outlineLevel="1">
      <c r="A1492" s="311"/>
      <c r="B1492" s="430"/>
      <c r="C1492" s="552" t="s">
        <v>517</v>
      </c>
      <c r="D1492" s="554"/>
      <c r="E1492" s="137"/>
      <c r="F1492" s="12"/>
      <c r="G1492" s="329"/>
      <c r="H1492" s="329"/>
      <c r="I1492" s="329"/>
      <c r="J1492" s="329"/>
    </row>
    <row r="1493" spans="1:10" outlineLevel="1">
      <c r="A1493" s="311"/>
      <c r="B1493" s="430"/>
      <c r="C1493" s="552" t="s">
        <v>518</v>
      </c>
      <c r="D1493" s="554"/>
      <c r="E1493" s="137"/>
      <c r="F1493" s="12"/>
      <c r="G1493" s="329"/>
      <c r="H1493" s="329"/>
      <c r="I1493" s="329"/>
      <c r="J1493" s="329"/>
    </row>
    <row r="1494" spans="1:10" outlineLevel="1">
      <c r="A1494" s="311"/>
      <c r="B1494" s="430"/>
      <c r="C1494" s="552" t="s">
        <v>1571</v>
      </c>
      <c r="D1494" s="554"/>
      <c r="E1494" s="137"/>
      <c r="F1494" s="12"/>
      <c r="G1494" s="329"/>
      <c r="H1494" s="329"/>
      <c r="I1494" s="329"/>
      <c r="J1494" s="329"/>
    </row>
    <row r="1495" spans="1:10" outlineLevel="1">
      <c r="A1495" s="311"/>
      <c r="B1495" s="430"/>
      <c r="C1495" s="552" t="s">
        <v>519</v>
      </c>
      <c r="D1495" s="554"/>
      <c r="E1495" s="137"/>
      <c r="F1495" s="12"/>
      <c r="G1495" s="329"/>
      <c r="H1495" s="329"/>
      <c r="I1495" s="329"/>
      <c r="J1495" s="329"/>
    </row>
    <row r="1496" spans="1:10" outlineLevel="1">
      <c r="A1496" s="311"/>
      <c r="B1496" s="430"/>
      <c r="C1496" s="552" t="s">
        <v>520</v>
      </c>
      <c r="D1496" s="554"/>
      <c r="E1496" s="137"/>
      <c r="F1496" s="12"/>
      <c r="G1496" s="329"/>
      <c r="H1496" s="329"/>
      <c r="I1496" s="329"/>
      <c r="J1496" s="329"/>
    </row>
    <row r="1497" spans="1:10" outlineLevel="1">
      <c r="A1497" s="311"/>
      <c r="B1497" s="430"/>
      <c r="C1497" s="400" t="s">
        <v>521</v>
      </c>
      <c r="D1497" s="554"/>
      <c r="E1497" s="137"/>
      <c r="F1497" s="12"/>
      <c r="G1497" s="329"/>
      <c r="H1497" s="329"/>
      <c r="I1497" s="329"/>
      <c r="J1497" s="329"/>
    </row>
    <row r="1498" spans="1:10" ht="63.75" outlineLevel="1">
      <c r="A1498" s="311"/>
      <c r="B1498" s="430"/>
      <c r="C1498" s="552" t="s">
        <v>522</v>
      </c>
      <c r="D1498" s="554"/>
      <c r="E1498" s="137"/>
      <c r="F1498" s="12"/>
      <c r="G1498" s="329"/>
      <c r="H1498" s="329"/>
      <c r="I1498" s="329"/>
      <c r="J1498" s="329"/>
    </row>
    <row r="1499" spans="1:10" ht="38.25" outlineLevel="1">
      <c r="A1499" s="311"/>
      <c r="B1499" s="430"/>
      <c r="C1499" s="552" t="s">
        <v>523</v>
      </c>
      <c r="D1499" s="554"/>
      <c r="E1499" s="137"/>
      <c r="F1499" s="12"/>
      <c r="G1499" s="329"/>
      <c r="H1499" s="329"/>
      <c r="I1499" s="329"/>
      <c r="J1499" s="329"/>
    </row>
    <row r="1500" spans="1:10" outlineLevel="1">
      <c r="A1500" s="311"/>
      <c r="B1500" s="430"/>
      <c r="C1500" s="400" t="s">
        <v>524</v>
      </c>
      <c r="D1500" s="554"/>
      <c r="E1500" s="137"/>
      <c r="F1500" s="12"/>
      <c r="G1500" s="329"/>
      <c r="H1500" s="329"/>
      <c r="I1500" s="329"/>
      <c r="J1500" s="329"/>
    </row>
    <row r="1501" spans="1:10" ht="191.25" outlineLevel="1">
      <c r="A1501" s="311"/>
      <c r="B1501" s="430"/>
      <c r="C1501" s="552" t="s">
        <v>1572</v>
      </c>
      <c r="D1501" s="554"/>
      <c r="E1501" s="137"/>
      <c r="F1501" s="12"/>
      <c r="G1501" s="329"/>
      <c r="H1501" s="329"/>
      <c r="I1501" s="329"/>
      <c r="J1501" s="329"/>
    </row>
    <row r="1502" spans="1:10" ht="25.5" outlineLevel="1">
      <c r="A1502" s="311"/>
      <c r="B1502" s="430"/>
      <c r="C1502" s="552" t="s">
        <v>1573</v>
      </c>
      <c r="D1502" s="554"/>
      <c r="E1502" s="137"/>
      <c r="F1502" s="12"/>
      <c r="G1502" s="329"/>
      <c r="H1502" s="329"/>
      <c r="I1502" s="329"/>
      <c r="J1502" s="329"/>
    </row>
    <row r="1503" spans="1:10" ht="25.5" outlineLevel="1">
      <c r="A1503" s="311"/>
      <c r="B1503" s="430"/>
      <c r="C1503" s="552" t="s">
        <v>525</v>
      </c>
      <c r="D1503" s="554"/>
      <c r="E1503" s="137"/>
      <c r="F1503" s="12"/>
      <c r="G1503" s="329"/>
      <c r="H1503" s="329"/>
      <c r="I1503" s="329"/>
      <c r="J1503" s="329"/>
    </row>
    <row r="1504" spans="1:10" ht="25.5" outlineLevel="1">
      <c r="A1504" s="311"/>
      <c r="B1504" s="430"/>
      <c r="C1504" s="552" t="s">
        <v>526</v>
      </c>
      <c r="D1504" s="554"/>
      <c r="E1504" s="137"/>
      <c r="F1504" s="12"/>
      <c r="G1504" s="329"/>
      <c r="H1504" s="329"/>
      <c r="I1504" s="329"/>
      <c r="J1504" s="329"/>
    </row>
    <row r="1505" spans="1:10" outlineLevel="1">
      <c r="A1505" s="311"/>
      <c r="B1505" s="430"/>
      <c r="C1505" s="400" t="s">
        <v>527</v>
      </c>
      <c r="D1505" s="554"/>
      <c r="E1505" s="137"/>
      <c r="F1505" s="12"/>
      <c r="G1505" s="329"/>
      <c r="H1505" s="329"/>
      <c r="I1505" s="329"/>
      <c r="J1505" s="329"/>
    </row>
    <row r="1506" spans="1:10" ht="267.75" outlineLevel="1">
      <c r="A1506" s="311"/>
      <c r="B1506" s="430"/>
      <c r="C1506" s="552" t="s">
        <v>528</v>
      </c>
      <c r="D1506" s="554"/>
      <c r="E1506" s="137"/>
      <c r="F1506" s="12"/>
      <c r="G1506" s="329"/>
      <c r="H1506" s="329"/>
      <c r="I1506" s="329"/>
      <c r="J1506" s="329"/>
    </row>
    <row r="1507" spans="1:10" outlineLevel="1">
      <c r="A1507" s="311"/>
      <c r="B1507" s="430"/>
      <c r="C1507" s="552" t="s">
        <v>1574</v>
      </c>
      <c r="D1507" s="554"/>
      <c r="E1507" s="137"/>
      <c r="F1507" s="12"/>
      <c r="G1507" s="329"/>
      <c r="H1507" s="329"/>
      <c r="I1507" s="329"/>
      <c r="J1507" s="329"/>
    </row>
    <row r="1508" spans="1:10" outlineLevel="1">
      <c r="A1508" s="311"/>
      <c r="B1508" s="430"/>
      <c r="C1508" s="552" t="s">
        <v>1575</v>
      </c>
      <c r="D1508" s="554"/>
      <c r="E1508" s="137"/>
      <c r="F1508" s="12"/>
      <c r="G1508" s="329"/>
      <c r="H1508" s="329"/>
      <c r="I1508" s="329"/>
      <c r="J1508" s="329"/>
    </row>
    <row r="1509" spans="1:10" outlineLevel="1">
      <c r="A1509" s="311"/>
      <c r="B1509" s="430"/>
      <c r="C1509" s="552" t="s">
        <v>1576</v>
      </c>
      <c r="D1509" s="554"/>
      <c r="E1509" s="137"/>
      <c r="F1509" s="12"/>
      <c r="G1509" s="329"/>
      <c r="H1509" s="329"/>
      <c r="I1509" s="329"/>
      <c r="J1509" s="329"/>
    </row>
    <row r="1510" spans="1:10" outlineLevel="1">
      <c r="A1510" s="311"/>
      <c r="B1510" s="430"/>
      <c r="C1510" s="552" t="s">
        <v>1577</v>
      </c>
      <c r="D1510" s="554"/>
      <c r="E1510" s="137"/>
      <c r="F1510" s="12"/>
      <c r="G1510" s="329"/>
      <c r="H1510" s="329"/>
      <c r="I1510" s="329"/>
      <c r="J1510" s="329"/>
    </row>
    <row r="1511" spans="1:10" outlineLevel="1">
      <c r="A1511" s="311"/>
      <c r="B1511" s="430"/>
      <c r="C1511" s="552" t="s">
        <v>1578</v>
      </c>
      <c r="D1511" s="554"/>
      <c r="E1511" s="137"/>
      <c r="F1511" s="12"/>
      <c r="G1511" s="329"/>
      <c r="H1511" s="329"/>
      <c r="I1511" s="329"/>
      <c r="J1511" s="329"/>
    </row>
    <row r="1512" spans="1:10" outlineLevel="1">
      <c r="A1512" s="311"/>
      <c r="B1512" s="430"/>
      <c r="C1512" s="552" t="s">
        <v>1579</v>
      </c>
      <c r="D1512" s="554"/>
      <c r="E1512" s="137"/>
      <c r="F1512" s="12"/>
      <c r="G1512" s="329"/>
      <c r="H1512" s="329"/>
      <c r="I1512" s="329"/>
      <c r="J1512" s="329"/>
    </row>
    <row r="1513" spans="1:10" outlineLevel="1">
      <c r="A1513" s="311"/>
      <c r="B1513" s="430"/>
      <c r="C1513" s="552" t="s">
        <v>1580</v>
      </c>
      <c r="D1513" s="554"/>
      <c r="E1513" s="137"/>
      <c r="F1513" s="12"/>
      <c r="G1513" s="329"/>
      <c r="H1513" s="329"/>
      <c r="I1513" s="329"/>
      <c r="J1513" s="329"/>
    </row>
    <row r="1514" spans="1:10" outlineLevel="1">
      <c r="A1514" s="311"/>
      <c r="B1514" s="430"/>
      <c r="C1514" s="400" t="s">
        <v>529</v>
      </c>
      <c r="D1514" s="1074"/>
      <c r="E1514" s="1075"/>
      <c r="F1514" s="1036"/>
      <c r="G1514" s="1097"/>
      <c r="H1514" s="1097"/>
      <c r="I1514" s="1097"/>
      <c r="J1514" s="1097"/>
    </row>
    <row r="1515" spans="1:10" outlineLevel="1">
      <c r="A1515" s="311"/>
      <c r="B1515" s="430"/>
      <c r="C1515" s="552" t="s">
        <v>530</v>
      </c>
      <c r="D1515" s="1074"/>
      <c r="E1515" s="1075"/>
      <c r="F1515" s="1036"/>
      <c r="G1515" s="1097"/>
      <c r="H1515" s="1097"/>
      <c r="I1515" s="1097"/>
      <c r="J1515" s="1097"/>
    </row>
    <row r="1516" spans="1:10" outlineLevel="1">
      <c r="A1516" s="311"/>
      <c r="B1516" s="430"/>
      <c r="C1516" s="552" t="s">
        <v>1581</v>
      </c>
      <c r="D1516" s="554"/>
      <c r="E1516" s="137"/>
      <c r="F1516" s="12"/>
      <c r="G1516" s="329"/>
      <c r="H1516" s="329"/>
      <c r="I1516" s="329"/>
      <c r="J1516" s="329"/>
    </row>
    <row r="1517" spans="1:10" outlineLevel="1">
      <c r="A1517" s="311"/>
      <c r="B1517" s="430"/>
      <c r="C1517" s="552" t="s">
        <v>1582</v>
      </c>
      <c r="D1517" s="554"/>
      <c r="E1517" s="137"/>
      <c r="F1517" s="12"/>
      <c r="G1517" s="329"/>
      <c r="H1517" s="329"/>
      <c r="I1517" s="329"/>
      <c r="J1517" s="329"/>
    </row>
    <row r="1518" spans="1:10" outlineLevel="1">
      <c r="A1518" s="311"/>
      <c r="B1518" s="430"/>
      <c r="C1518" s="552" t="s">
        <v>1583</v>
      </c>
      <c r="D1518" s="554"/>
      <c r="E1518" s="137"/>
      <c r="F1518" s="12"/>
      <c r="G1518" s="329"/>
      <c r="H1518" s="329"/>
      <c r="I1518" s="329"/>
      <c r="J1518" s="329"/>
    </row>
    <row r="1519" spans="1:10" outlineLevel="1">
      <c r="A1519" s="311"/>
      <c r="B1519" s="430"/>
      <c r="C1519" s="552" t="s">
        <v>1584</v>
      </c>
      <c r="D1519" s="554"/>
      <c r="E1519" s="137"/>
      <c r="F1519" s="12"/>
      <c r="G1519" s="329"/>
      <c r="H1519" s="329"/>
      <c r="I1519" s="329"/>
      <c r="J1519" s="329"/>
    </row>
    <row r="1520" spans="1:10" outlineLevel="1">
      <c r="A1520" s="311"/>
      <c r="B1520" s="430"/>
      <c r="C1520" s="552" t="s">
        <v>1585</v>
      </c>
      <c r="D1520" s="554"/>
      <c r="E1520" s="137"/>
      <c r="F1520" s="12"/>
      <c r="G1520" s="329"/>
      <c r="H1520" s="329"/>
      <c r="I1520" s="329"/>
      <c r="J1520" s="329"/>
    </row>
    <row r="1521" spans="1:10" outlineLevel="1">
      <c r="A1521" s="311"/>
      <c r="B1521" s="430"/>
      <c r="C1521" s="552" t="s">
        <v>1586</v>
      </c>
      <c r="D1521" s="554"/>
      <c r="E1521" s="137"/>
      <c r="F1521" s="12"/>
      <c r="G1521" s="329"/>
      <c r="H1521" s="329"/>
      <c r="I1521" s="329"/>
      <c r="J1521" s="329"/>
    </row>
    <row r="1522" spans="1:10" outlineLevel="1">
      <c r="A1522" s="311"/>
      <c r="B1522" s="430"/>
      <c r="C1522" s="552" t="s">
        <v>1580</v>
      </c>
      <c r="D1522" s="554"/>
      <c r="E1522" s="137"/>
      <c r="F1522" s="12"/>
      <c r="G1522" s="329"/>
      <c r="H1522" s="329"/>
      <c r="I1522" s="329"/>
      <c r="J1522" s="329"/>
    </row>
    <row r="1523" spans="1:10" ht="25.5" outlineLevel="1">
      <c r="A1523" s="311"/>
      <c r="B1523" s="430"/>
      <c r="C1523" s="400" t="s">
        <v>531</v>
      </c>
      <c r="D1523" s="432"/>
      <c r="E1523" s="431"/>
      <c r="F1523" s="19"/>
      <c r="G1523" s="550"/>
      <c r="H1523" s="550"/>
      <c r="I1523" s="550"/>
      <c r="J1523" s="550"/>
    </row>
    <row r="1524" spans="1:10" ht="89.25" outlineLevel="1">
      <c r="A1524" s="311"/>
      <c r="B1524" s="430"/>
      <c r="C1524" s="552" t="s">
        <v>532</v>
      </c>
      <c r="D1524" s="432"/>
      <c r="E1524" s="431"/>
      <c r="F1524" s="19"/>
      <c r="G1524" s="550"/>
      <c r="H1524" s="550"/>
      <c r="I1524" s="550"/>
      <c r="J1524" s="550"/>
    </row>
    <row r="1525" spans="1:10" outlineLevel="1">
      <c r="A1525" s="311"/>
      <c r="B1525" s="430"/>
      <c r="C1525" s="552" t="s">
        <v>533</v>
      </c>
      <c r="D1525" s="432"/>
      <c r="E1525" s="431"/>
      <c r="F1525" s="19"/>
      <c r="G1525" s="550"/>
      <c r="H1525" s="550"/>
      <c r="I1525" s="550"/>
      <c r="J1525" s="550"/>
    </row>
    <row r="1526" spans="1:10" outlineLevel="1">
      <c r="A1526" s="311"/>
      <c r="B1526" s="430"/>
      <c r="C1526" s="552" t="s">
        <v>1587</v>
      </c>
      <c r="D1526" s="554"/>
      <c r="E1526" s="137"/>
      <c r="F1526" s="12"/>
      <c r="G1526" s="329"/>
      <c r="H1526" s="329"/>
      <c r="I1526" s="329"/>
      <c r="J1526" s="329"/>
    </row>
    <row r="1527" spans="1:10" outlineLevel="1">
      <c r="A1527" s="311"/>
      <c r="B1527" s="430"/>
      <c r="C1527" s="552" t="s">
        <v>1588</v>
      </c>
      <c r="D1527" s="554"/>
      <c r="E1527" s="137"/>
      <c r="F1527" s="12"/>
      <c r="G1527" s="329"/>
      <c r="H1527" s="329"/>
      <c r="I1527" s="329"/>
      <c r="J1527" s="329"/>
    </row>
    <row r="1528" spans="1:10" outlineLevel="1">
      <c r="A1528" s="311"/>
      <c r="B1528" s="430"/>
      <c r="C1528" s="552" t="s">
        <v>1589</v>
      </c>
      <c r="D1528" s="554"/>
      <c r="E1528" s="137"/>
      <c r="F1528" s="12"/>
      <c r="G1528" s="329"/>
      <c r="H1528" s="329"/>
      <c r="I1528" s="329"/>
      <c r="J1528" s="329"/>
    </row>
    <row r="1529" spans="1:10" outlineLevel="1">
      <c r="A1529" s="311"/>
      <c r="B1529" s="430"/>
      <c r="C1529" s="552" t="s">
        <v>1590</v>
      </c>
      <c r="D1529" s="554"/>
      <c r="E1529" s="137"/>
      <c r="F1529" s="12"/>
      <c r="G1529" s="329"/>
      <c r="H1529" s="329"/>
      <c r="I1529" s="329"/>
      <c r="J1529" s="329"/>
    </row>
    <row r="1530" spans="1:10" outlineLevel="1">
      <c r="A1530" s="311"/>
      <c r="B1530" s="430"/>
      <c r="C1530" s="552" t="s">
        <v>534</v>
      </c>
      <c r="D1530" s="554"/>
      <c r="E1530" s="137"/>
      <c r="F1530" s="12"/>
      <c r="G1530" s="329"/>
      <c r="H1530" s="329"/>
      <c r="I1530" s="329"/>
      <c r="J1530" s="329"/>
    </row>
    <row r="1531" spans="1:10" outlineLevel="1">
      <c r="A1531" s="311"/>
      <c r="B1531" s="430"/>
      <c r="C1531" s="552" t="s">
        <v>1591</v>
      </c>
      <c r="D1531" s="554"/>
      <c r="E1531" s="137"/>
      <c r="F1531" s="12"/>
      <c r="G1531" s="329"/>
      <c r="H1531" s="329"/>
      <c r="I1531" s="329"/>
      <c r="J1531" s="329"/>
    </row>
    <row r="1532" spans="1:10" outlineLevel="1">
      <c r="A1532" s="311"/>
      <c r="B1532" s="430"/>
      <c r="C1532" s="552" t="s">
        <v>1592</v>
      </c>
      <c r="D1532" s="554"/>
      <c r="E1532" s="137"/>
      <c r="F1532" s="12"/>
      <c r="G1532" s="329"/>
      <c r="H1532" s="329"/>
      <c r="I1532" s="329"/>
      <c r="J1532" s="329"/>
    </row>
    <row r="1533" spans="1:10" outlineLevel="1">
      <c r="A1533" s="311"/>
      <c r="B1533" s="430"/>
      <c r="C1533" s="552" t="s">
        <v>1593</v>
      </c>
      <c r="D1533" s="554"/>
      <c r="E1533" s="137"/>
      <c r="F1533" s="12"/>
      <c r="G1533" s="329"/>
      <c r="H1533" s="329"/>
      <c r="I1533" s="329"/>
      <c r="J1533" s="329"/>
    </row>
    <row r="1534" spans="1:10" outlineLevel="1">
      <c r="A1534" s="311"/>
      <c r="B1534" s="430"/>
      <c r="C1534" s="552" t="s">
        <v>1594</v>
      </c>
      <c r="D1534" s="554"/>
      <c r="E1534" s="137"/>
      <c r="F1534" s="12"/>
      <c r="G1534" s="329"/>
      <c r="H1534" s="329"/>
      <c r="I1534" s="329"/>
      <c r="J1534" s="329"/>
    </row>
    <row r="1535" spans="1:10" outlineLevel="1">
      <c r="A1535" s="311"/>
      <c r="B1535" s="430"/>
      <c r="C1535" s="400" t="s">
        <v>1595</v>
      </c>
      <c r="D1535" s="432"/>
      <c r="E1535" s="431"/>
      <c r="F1535" s="19"/>
      <c r="G1535" s="550"/>
      <c r="H1535" s="550"/>
      <c r="I1535" s="550"/>
      <c r="J1535" s="550"/>
    </row>
    <row r="1536" spans="1:10" ht="38.25" outlineLevel="1">
      <c r="A1536" s="311"/>
      <c r="B1536" s="430"/>
      <c r="C1536" s="552" t="s">
        <v>536</v>
      </c>
      <c r="D1536" s="432"/>
      <c r="E1536" s="431"/>
      <c r="F1536" s="19"/>
      <c r="G1536" s="550"/>
      <c r="H1536" s="550"/>
      <c r="I1536" s="550"/>
      <c r="J1536" s="550"/>
    </row>
    <row r="1537" spans="1:10" outlineLevel="1">
      <c r="A1537" s="311"/>
      <c r="B1537" s="430"/>
      <c r="C1537" s="552" t="s">
        <v>1596</v>
      </c>
      <c r="D1537" s="1149"/>
      <c r="E1537" s="223"/>
      <c r="F1537" s="106"/>
      <c r="G1537" s="343"/>
      <c r="H1537" s="343"/>
      <c r="I1537" s="343"/>
      <c r="J1537" s="343"/>
    </row>
    <row r="1538" spans="1:10" outlineLevel="1">
      <c r="A1538" s="311"/>
      <c r="B1538" s="430"/>
      <c r="C1538" s="552" t="s">
        <v>1597</v>
      </c>
      <c r="D1538" s="1149"/>
      <c r="E1538" s="223"/>
      <c r="F1538" s="106"/>
      <c r="G1538" s="343"/>
      <c r="H1538" s="343"/>
      <c r="I1538" s="343"/>
      <c r="J1538" s="343"/>
    </row>
    <row r="1539" spans="1:10" s="1057" customFormat="1" ht="25.5" outlineLevel="1">
      <c r="A1539" s="311"/>
      <c r="B1539" s="430"/>
      <c r="C1539" s="552" t="s">
        <v>1598</v>
      </c>
      <c r="D1539" s="1149"/>
      <c r="E1539" s="223"/>
      <c r="F1539" s="106"/>
      <c r="G1539" s="343"/>
      <c r="H1539" s="343"/>
      <c r="I1539" s="343"/>
      <c r="J1539" s="343"/>
    </row>
    <row r="1540" spans="1:10" s="1057" customFormat="1" outlineLevel="1">
      <c r="A1540" s="311"/>
      <c r="B1540" s="430"/>
      <c r="C1540" s="552" t="s">
        <v>537</v>
      </c>
      <c r="D1540" s="1149"/>
      <c r="E1540" s="223"/>
      <c r="F1540" s="106"/>
      <c r="G1540" s="343"/>
      <c r="H1540" s="343"/>
      <c r="I1540" s="343"/>
      <c r="J1540" s="343"/>
    </row>
    <row r="1541" spans="1:10" s="1057" customFormat="1" outlineLevel="1">
      <c r="A1541" s="311"/>
      <c r="B1541" s="430"/>
      <c r="C1541" s="552" t="s">
        <v>538</v>
      </c>
      <c r="D1541" s="1149"/>
      <c r="E1541" s="223"/>
      <c r="F1541" s="106"/>
      <c r="G1541" s="343"/>
      <c r="H1541" s="343"/>
      <c r="I1541" s="343"/>
      <c r="J1541" s="343"/>
    </row>
    <row r="1542" spans="1:10" s="1057" customFormat="1" outlineLevel="1">
      <c r="A1542" s="311"/>
      <c r="B1542" s="430"/>
      <c r="C1542" s="552" t="s">
        <v>1599</v>
      </c>
      <c r="D1542" s="1149"/>
      <c r="E1542" s="223"/>
      <c r="F1542" s="106"/>
      <c r="G1542" s="343"/>
      <c r="H1542" s="343"/>
      <c r="I1542" s="343"/>
      <c r="J1542" s="343"/>
    </row>
    <row r="1543" spans="1:10" s="1057" customFormat="1" outlineLevel="1">
      <c r="A1543" s="311"/>
      <c r="B1543" s="430"/>
      <c r="C1543" s="552" t="s">
        <v>1600</v>
      </c>
      <c r="D1543" s="1149"/>
      <c r="E1543" s="223"/>
      <c r="F1543" s="106"/>
      <c r="G1543" s="343"/>
      <c r="H1543" s="343"/>
      <c r="I1543" s="343"/>
      <c r="J1543" s="343"/>
    </row>
    <row r="1544" spans="1:10" ht="25.5" outlineLevel="1">
      <c r="A1544" s="311"/>
      <c r="B1544" s="430"/>
      <c r="C1544" s="552" t="s">
        <v>539</v>
      </c>
      <c r="D1544" s="432"/>
      <c r="E1544" s="431"/>
      <c r="F1544" s="19"/>
      <c r="G1544" s="550"/>
      <c r="H1544" s="550"/>
      <c r="I1544" s="550"/>
      <c r="J1544" s="550"/>
    </row>
    <row r="1545" spans="1:10" outlineLevel="1">
      <c r="A1545" s="311"/>
      <c r="B1545" s="430"/>
      <c r="C1545" s="400" t="s">
        <v>540</v>
      </c>
      <c r="D1545" s="432"/>
      <c r="E1545" s="431"/>
      <c r="F1545" s="19"/>
      <c r="G1545" s="550"/>
      <c r="H1545" s="550"/>
      <c r="I1545" s="550"/>
      <c r="J1545" s="550"/>
    </row>
    <row r="1546" spans="1:10" ht="51" outlineLevel="1">
      <c r="A1546" s="311"/>
      <c r="B1546" s="430"/>
      <c r="C1546" s="552" t="s">
        <v>1601</v>
      </c>
      <c r="D1546" s="432"/>
      <c r="E1546" s="431"/>
      <c r="F1546" s="19"/>
      <c r="G1546" s="550"/>
      <c r="H1546" s="550"/>
      <c r="I1546" s="550"/>
      <c r="J1546" s="550"/>
    </row>
    <row r="1547" spans="1:10" outlineLevel="1">
      <c r="A1547" s="311"/>
      <c r="B1547" s="430"/>
      <c r="C1547" s="552" t="s">
        <v>1602</v>
      </c>
      <c r="D1547" s="554"/>
      <c r="E1547" s="137"/>
      <c r="F1547" s="12"/>
      <c r="G1547" s="329"/>
      <c r="H1547" s="329"/>
      <c r="I1547" s="329"/>
      <c r="J1547" s="329"/>
    </row>
    <row r="1548" spans="1:10" outlineLevel="1">
      <c r="A1548" s="311"/>
      <c r="B1548" s="430"/>
      <c r="C1548" s="552" t="s">
        <v>1603</v>
      </c>
      <c r="D1548" s="554"/>
      <c r="E1548" s="137"/>
      <c r="F1548" s="12"/>
      <c r="G1548" s="329"/>
      <c r="H1548" s="329"/>
      <c r="I1548" s="329"/>
      <c r="J1548" s="329"/>
    </row>
    <row r="1549" spans="1:10" outlineLevel="1">
      <c r="A1549" s="311"/>
      <c r="B1549" s="430"/>
      <c r="C1549" s="552" t="s">
        <v>3780</v>
      </c>
      <c r="D1549" s="554"/>
      <c r="E1549" s="137"/>
      <c r="F1549" s="12"/>
      <c r="G1549" s="329"/>
      <c r="H1549" s="329"/>
      <c r="I1549" s="329"/>
      <c r="J1549" s="329"/>
    </row>
    <row r="1550" spans="1:10" ht="25.5" outlineLevel="1">
      <c r="A1550" s="311"/>
      <c r="B1550" s="430"/>
      <c r="C1550" s="552" t="s">
        <v>3781</v>
      </c>
      <c r="D1550" s="554"/>
      <c r="E1550" s="137"/>
      <c r="F1550" s="12"/>
      <c r="G1550" s="329"/>
      <c r="H1550" s="329"/>
      <c r="I1550" s="329"/>
      <c r="J1550" s="329"/>
    </row>
    <row r="1551" spans="1:10" outlineLevel="1">
      <c r="A1551" s="311"/>
      <c r="B1551" s="430"/>
      <c r="C1551" s="552" t="s">
        <v>1604</v>
      </c>
      <c r="D1551" s="554"/>
      <c r="E1551" s="137"/>
      <c r="F1551" s="12"/>
      <c r="G1551" s="329"/>
      <c r="H1551" s="329"/>
      <c r="I1551" s="329"/>
      <c r="J1551" s="329"/>
    </row>
    <row r="1552" spans="1:10" outlineLevel="1">
      <c r="A1552" s="311"/>
      <c r="B1552" s="430"/>
      <c r="C1552" s="552" t="s">
        <v>1605</v>
      </c>
      <c r="D1552" s="554"/>
      <c r="E1552" s="137"/>
      <c r="F1552" s="12"/>
      <c r="G1552" s="329"/>
      <c r="H1552" s="329"/>
      <c r="I1552" s="329"/>
      <c r="J1552" s="329"/>
    </row>
    <row r="1553" spans="1:10" outlineLevel="1">
      <c r="A1553" s="311"/>
      <c r="B1553" s="430"/>
      <c r="C1553" s="400" t="s">
        <v>1606</v>
      </c>
      <c r="D1553" s="432"/>
      <c r="E1553" s="431"/>
      <c r="F1553" s="19"/>
      <c r="G1553" s="550"/>
      <c r="H1553" s="550"/>
      <c r="I1553" s="550"/>
      <c r="J1553" s="550"/>
    </row>
    <row r="1554" spans="1:10" ht="38.25" outlineLevel="1">
      <c r="A1554" s="311"/>
      <c r="B1554" s="430"/>
      <c r="C1554" s="552" t="s">
        <v>541</v>
      </c>
      <c r="D1554" s="432"/>
      <c r="E1554" s="431"/>
      <c r="F1554" s="19"/>
      <c r="G1554" s="550"/>
      <c r="H1554" s="550"/>
      <c r="I1554" s="550"/>
      <c r="J1554" s="550"/>
    </row>
    <row r="1555" spans="1:10" outlineLevel="1">
      <c r="A1555" s="311"/>
      <c r="B1555" s="430"/>
      <c r="C1555" s="552" t="s">
        <v>1607</v>
      </c>
      <c r="D1555" s="554"/>
      <c r="E1555" s="137"/>
      <c r="F1555" s="12"/>
      <c r="G1555" s="329"/>
      <c r="H1555" s="329"/>
      <c r="I1555" s="329"/>
      <c r="J1555" s="329"/>
    </row>
    <row r="1556" spans="1:10" outlineLevel="1">
      <c r="A1556" s="311"/>
      <c r="B1556" s="430"/>
      <c r="C1556" s="552" t="s">
        <v>1574</v>
      </c>
      <c r="D1556" s="554"/>
      <c r="E1556" s="137"/>
      <c r="F1556" s="12"/>
      <c r="G1556" s="329"/>
      <c r="H1556" s="329"/>
      <c r="I1556" s="329"/>
      <c r="J1556" s="329"/>
    </row>
    <row r="1557" spans="1:10" outlineLevel="1">
      <c r="A1557" s="311"/>
      <c r="B1557" s="430"/>
      <c r="C1557" s="552" t="s">
        <v>1608</v>
      </c>
      <c r="D1557" s="554"/>
      <c r="E1557" s="137"/>
      <c r="F1557" s="12"/>
      <c r="G1557" s="329"/>
      <c r="H1557" s="329"/>
      <c r="I1557" s="329"/>
      <c r="J1557" s="329"/>
    </row>
    <row r="1558" spans="1:10" outlineLevel="1">
      <c r="A1558" s="311"/>
      <c r="B1558" s="430"/>
      <c r="C1558" s="552" t="s">
        <v>1609</v>
      </c>
      <c r="D1558" s="554"/>
      <c r="E1558" s="137"/>
      <c r="F1558" s="12"/>
      <c r="G1558" s="329"/>
      <c r="H1558" s="329"/>
      <c r="I1558" s="329"/>
      <c r="J1558" s="329"/>
    </row>
    <row r="1559" spans="1:10" outlineLevel="1">
      <c r="A1559" s="311"/>
      <c r="B1559" s="430"/>
      <c r="C1559" s="552" t="s">
        <v>542</v>
      </c>
      <c r="D1559" s="554"/>
      <c r="E1559" s="137"/>
      <c r="F1559" s="12"/>
      <c r="G1559" s="329"/>
      <c r="H1559" s="329"/>
      <c r="I1559" s="329"/>
      <c r="J1559" s="329"/>
    </row>
    <row r="1560" spans="1:10" outlineLevel="1">
      <c r="A1560" s="311"/>
      <c r="B1560" s="430"/>
      <c r="C1560" s="552" t="s">
        <v>1610</v>
      </c>
      <c r="D1560" s="554"/>
      <c r="E1560" s="137"/>
      <c r="F1560" s="12"/>
      <c r="G1560" s="329"/>
      <c r="H1560" s="329"/>
      <c r="I1560" s="329"/>
      <c r="J1560" s="329"/>
    </row>
    <row r="1561" spans="1:10" outlineLevel="1">
      <c r="A1561" s="311"/>
      <c r="B1561" s="430"/>
      <c r="C1561" s="552" t="s">
        <v>1611</v>
      </c>
      <c r="D1561" s="554"/>
      <c r="E1561" s="137"/>
      <c r="F1561" s="12"/>
      <c r="G1561" s="329"/>
      <c r="H1561" s="329"/>
      <c r="I1561" s="329"/>
      <c r="J1561" s="329"/>
    </row>
    <row r="1562" spans="1:10" outlineLevel="1">
      <c r="A1562" s="311"/>
      <c r="B1562" s="430"/>
      <c r="C1562" s="400" t="s">
        <v>543</v>
      </c>
      <c r="D1562" s="432"/>
      <c r="E1562" s="431"/>
      <c r="F1562" s="19"/>
      <c r="G1562" s="550"/>
      <c r="H1562" s="550"/>
      <c r="I1562" s="550"/>
      <c r="J1562" s="550"/>
    </row>
    <row r="1563" spans="1:10" ht="63.75" outlineLevel="1">
      <c r="A1563" s="311"/>
      <c r="B1563" s="430"/>
      <c r="C1563" s="552" t="s">
        <v>544</v>
      </c>
      <c r="D1563" s="432"/>
      <c r="E1563" s="431"/>
      <c r="F1563" s="19"/>
      <c r="G1563" s="550"/>
      <c r="H1563" s="550"/>
      <c r="I1563" s="550"/>
      <c r="J1563" s="550"/>
    </row>
    <row r="1564" spans="1:10" outlineLevel="1">
      <c r="A1564" s="311"/>
      <c r="B1564" s="430"/>
      <c r="C1564" s="552" t="s">
        <v>3782</v>
      </c>
      <c r="D1564" s="554"/>
      <c r="E1564" s="137"/>
      <c r="F1564" s="12"/>
      <c r="G1564" s="329"/>
      <c r="H1564" s="329"/>
      <c r="I1564" s="329"/>
      <c r="J1564" s="329"/>
    </row>
    <row r="1565" spans="1:10" ht="25.5" outlineLevel="1">
      <c r="A1565" s="311"/>
      <c r="B1565" s="430"/>
      <c r="C1565" s="552" t="s">
        <v>3783</v>
      </c>
      <c r="D1565" s="554"/>
      <c r="E1565" s="137"/>
      <c r="F1565" s="12"/>
      <c r="G1565" s="329"/>
      <c r="H1565" s="329"/>
      <c r="I1565" s="329"/>
      <c r="J1565" s="329"/>
    </row>
    <row r="1566" spans="1:10" outlineLevel="1">
      <c r="A1566" s="311"/>
      <c r="B1566" s="430"/>
      <c r="C1566" s="552" t="s">
        <v>3784</v>
      </c>
      <c r="D1566" s="554"/>
      <c r="E1566" s="137"/>
      <c r="F1566" s="12"/>
      <c r="G1566" s="329"/>
      <c r="H1566" s="329"/>
      <c r="I1566" s="329"/>
      <c r="J1566" s="329"/>
    </row>
    <row r="1567" spans="1:10" outlineLevel="1">
      <c r="A1567" s="311"/>
      <c r="B1567" s="430"/>
      <c r="C1567" s="552" t="s">
        <v>1605</v>
      </c>
      <c r="D1567" s="554"/>
      <c r="E1567" s="137"/>
      <c r="F1567" s="12"/>
      <c r="G1567" s="329"/>
      <c r="H1567" s="329"/>
      <c r="I1567" s="329"/>
      <c r="J1567" s="329"/>
    </row>
    <row r="1568" spans="1:10" outlineLevel="1">
      <c r="A1568" s="311"/>
      <c r="B1568" s="430"/>
      <c r="C1568" s="400" t="s">
        <v>284</v>
      </c>
      <c r="D1568" s="432"/>
      <c r="E1568" s="431"/>
      <c r="F1568" s="19"/>
      <c r="G1568" s="550"/>
      <c r="H1568" s="550"/>
      <c r="I1568" s="550"/>
      <c r="J1568" s="550"/>
    </row>
    <row r="1569" spans="1:10" ht="306" outlineLevel="1">
      <c r="A1569" s="311"/>
      <c r="B1569" s="430"/>
      <c r="C1569" s="552" t="s">
        <v>1612</v>
      </c>
      <c r="D1569" s="432"/>
      <c r="E1569" s="431"/>
      <c r="F1569" s="19"/>
      <c r="G1569" s="550"/>
      <c r="H1569" s="550"/>
      <c r="I1569" s="550"/>
      <c r="J1569" s="550"/>
    </row>
    <row r="1570" spans="1:10" outlineLevel="1">
      <c r="A1570" s="311"/>
      <c r="B1570" s="430"/>
      <c r="C1570" s="400" t="s">
        <v>545</v>
      </c>
      <c r="D1570" s="432"/>
      <c r="E1570" s="431"/>
      <c r="F1570" s="19"/>
      <c r="G1570" s="550"/>
      <c r="H1570" s="550"/>
      <c r="I1570" s="550"/>
      <c r="J1570" s="550"/>
    </row>
    <row r="1571" spans="1:10" outlineLevel="1">
      <c r="A1571" s="311"/>
      <c r="B1571" s="430"/>
      <c r="C1571" s="552" t="s">
        <v>1613</v>
      </c>
      <c r="D1571" s="432"/>
      <c r="E1571" s="431"/>
      <c r="F1571" s="19"/>
      <c r="G1571" s="550"/>
      <c r="H1571" s="550"/>
      <c r="I1571" s="550"/>
      <c r="J1571" s="550"/>
    </row>
    <row r="1572" spans="1:10" outlineLevel="1">
      <c r="A1572" s="311"/>
      <c r="B1572" s="430"/>
      <c r="C1572" s="552" t="s">
        <v>1614</v>
      </c>
      <c r="D1572" s="432"/>
      <c r="E1572" s="431"/>
      <c r="F1572" s="19"/>
      <c r="G1572" s="550"/>
      <c r="H1572" s="550"/>
      <c r="I1572" s="550"/>
      <c r="J1572" s="550"/>
    </row>
    <row r="1573" spans="1:10" outlineLevel="1">
      <c r="A1573" s="311"/>
      <c r="B1573" s="430"/>
      <c r="C1573" s="552" t="s">
        <v>1615</v>
      </c>
      <c r="D1573" s="432"/>
      <c r="E1573" s="431"/>
      <c r="F1573" s="19"/>
      <c r="G1573" s="550"/>
      <c r="H1573" s="550"/>
      <c r="I1573" s="550"/>
      <c r="J1573" s="550"/>
    </row>
    <row r="1574" spans="1:10" outlineLevel="1">
      <c r="A1574" s="311"/>
      <c r="B1574" s="430"/>
      <c r="C1574" s="552" t="s">
        <v>1616</v>
      </c>
      <c r="D1574" s="432"/>
      <c r="E1574" s="431"/>
      <c r="F1574" s="19"/>
      <c r="G1574" s="550"/>
      <c r="H1574" s="550"/>
      <c r="I1574" s="550"/>
      <c r="J1574" s="550"/>
    </row>
    <row r="1575" spans="1:10" outlineLevel="1">
      <c r="A1575" s="311"/>
      <c r="B1575" s="430"/>
      <c r="C1575" s="400" t="s">
        <v>1617</v>
      </c>
      <c r="D1575" s="432"/>
      <c r="E1575" s="431"/>
      <c r="F1575" s="19"/>
      <c r="G1575" s="550"/>
      <c r="H1575" s="550"/>
      <c r="I1575" s="550"/>
      <c r="J1575" s="550"/>
    </row>
    <row r="1576" spans="1:10" outlineLevel="1">
      <c r="A1576" s="311"/>
      <c r="B1576" s="430"/>
      <c r="C1576" s="552" t="s">
        <v>546</v>
      </c>
      <c r="D1576" s="432"/>
      <c r="E1576" s="431"/>
      <c r="F1576" s="19"/>
      <c r="G1576" s="550"/>
      <c r="H1576" s="550"/>
      <c r="I1576" s="550"/>
      <c r="J1576" s="550"/>
    </row>
    <row r="1577" spans="1:10" outlineLevel="1">
      <c r="A1577" s="311"/>
      <c r="B1577" s="430"/>
      <c r="C1577" s="552" t="s">
        <v>547</v>
      </c>
      <c r="D1577" s="432"/>
      <c r="E1577" s="431"/>
      <c r="F1577" s="19"/>
      <c r="G1577" s="550"/>
      <c r="H1577" s="550"/>
      <c r="I1577" s="550"/>
      <c r="J1577" s="550"/>
    </row>
    <row r="1578" spans="1:10" outlineLevel="1">
      <c r="A1578" s="311"/>
      <c r="B1578" s="430"/>
      <c r="C1578" s="552" t="s">
        <v>548</v>
      </c>
      <c r="D1578" s="432"/>
      <c r="E1578" s="431"/>
      <c r="F1578" s="19"/>
      <c r="G1578" s="550"/>
      <c r="H1578" s="550"/>
      <c r="I1578" s="550"/>
      <c r="J1578" s="550"/>
    </row>
    <row r="1579" spans="1:10" outlineLevel="1">
      <c r="A1579" s="311"/>
      <c r="B1579" s="430"/>
      <c r="C1579" s="552" t="s">
        <v>1618</v>
      </c>
      <c r="D1579" s="432"/>
      <c r="E1579" s="431"/>
      <c r="F1579" s="19"/>
      <c r="G1579" s="550"/>
      <c r="H1579" s="550"/>
      <c r="I1579" s="550"/>
      <c r="J1579" s="550"/>
    </row>
    <row r="1580" spans="1:10" outlineLevel="1">
      <c r="A1580" s="311"/>
      <c r="B1580" s="430"/>
      <c r="C1580" s="552" t="s">
        <v>1619</v>
      </c>
      <c r="D1580" s="432"/>
      <c r="E1580" s="431"/>
      <c r="F1580" s="19"/>
      <c r="G1580" s="550"/>
      <c r="H1580" s="550"/>
      <c r="I1580" s="550"/>
      <c r="J1580" s="550"/>
    </row>
    <row r="1581" spans="1:10" outlineLevel="1">
      <c r="A1581" s="311"/>
      <c r="B1581" s="430"/>
      <c r="C1581" s="400" t="s">
        <v>549</v>
      </c>
      <c r="D1581" s="432"/>
      <c r="E1581" s="431"/>
      <c r="F1581" s="19"/>
      <c r="G1581" s="550"/>
      <c r="H1581" s="550"/>
      <c r="I1581" s="550"/>
      <c r="J1581" s="550"/>
    </row>
    <row r="1582" spans="1:10" outlineLevel="1">
      <c r="A1582" s="311"/>
      <c r="B1582" s="430"/>
      <c r="C1582" s="552" t="s">
        <v>550</v>
      </c>
      <c r="D1582" s="432"/>
      <c r="E1582" s="431"/>
      <c r="F1582" s="19"/>
      <c r="G1582" s="550"/>
      <c r="H1582" s="550"/>
      <c r="I1582" s="550"/>
      <c r="J1582" s="550"/>
    </row>
    <row r="1583" spans="1:10" outlineLevel="1">
      <c r="A1583" s="311"/>
      <c r="B1583" s="430"/>
      <c r="C1583" s="552" t="s">
        <v>551</v>
      </c>
      <c r="D1583" s="432"/>
      <c r="E1583" s="431"/>
      <c r="F1583" s="19"/>
      <c r="G1583" s="550"/>
      <c r="H1583" s="550"/>
      <c r="I1583" s="550"/>
      <c r="J1583" s="550"/>
    </row>
    <row r="1584" spans="1:10" outlineLevel="1">
      <c r="A1584" s="311"/>
      <c r="B1584" s="430"/>
      <c r="C1584" s="552" t="s">
        <v>1620</v>
      </c>
      <c r="D1584" s="432"/>
      <c r="E1584" s="431"/>
      <c r="F1584" s="19"/>
      <c r="G1584" s="550"/>
      <c r="H1584" s="550"/>
      <c r="I1584" s="550"/>
      <c r="J1584" s="550"/>
    </row>
    <row r="1585" spans="1:10" outlineLevel="1">
      <c r="A1585" s="311"/>
      <c r="B1585" s="430"/>
      <c r="C1585" s="552" t="s">
        <v>1621</v>
      </c>
      <c r="D1585" s="432"/>
      <c r="E1585" s="431"/>
      <c r="F1585" s="19"/>
      <c r="G1585" s="550"/>
      <c r="H1585" s="550"/>
      <c r="I1585" s="550"/>
      <c r="J1585" s="550"/>
    </row>
    <row r="1586" spans="1:10" outlineLevel="1">
      <c r="A1586" s="311"/>
      <c r="B1586" s="430"/>
      <c r="C1586" s="400" t="s">
        <v>552</v>
      </c>
      <c r="D1586" s="432"/>
      <c r="E1586" s="431"/>
      <c r="F1586" s="19"/>
      <c r="G1586" s="550"/>
      <c r="H1586" s="550"/>
      <c r="I1586" s="550"/>
      <c r="J1586" s="550"/>
    </row>
    <row r="1587" spans="1:10" outlineLevel="1">
      <c r="A1587" s="311"/>
      <c r="B1587" s="430"/>
      <c r="C1587" s="552" t="s">
        <v>3785</v>
      </c>
      <c r="D1587" s="432"/>
      <c r="E1587" s="431"/>
      <c r="F1587" s="19"/>
      <c r="G1587" s="550"/>
      <c r="H1587" s="550"/>
      <c r="I1587" s="550"/>
      <c r="J1587" s="550"/>
    </row>
    <row r="1588" spans="1:10" outlineLevel="1">
      <c r="A1588" s="311"/>
      <c r="B1588" s="430"/>
      <c r="C1588" s="400" t="s">
        <v>553</v>
      </c>
      <c r="D1588" s="432"/>
      <c r="E1588" s="431"/>
      <c r="F1588" s="19"/>
      <c r="G1588" s="550"/>
      <c r="H1588" s="550"/>
      <c r="I1588" s="550"/>
      <c r="J1588" s="550"/>
    </row>
    <row r="1589" spans="1:10" ht="38.25" outlineLevel="1">
      <c r="A1589" s="311"/>
      <c r="B1589" s="430"/>
      <c r="C1589" s="552" t="s">
        <v>1622</v>
      </c>
      <c r="D1589" s="432"/>
      <c r="E1589" s="431"/>
      <c r="F1589" s="19"/>
      <c r="G1589" s="550"/>
      <c r="H1589" s="550"/>
      <c r="I1589" s="550"/>
      <c r="J1589" s="550"/>
    </row>
    <row r="1590" spans="1:10" ht="38.25" outlineLevel="1">
      <c r="A1590" s="311"/>
      <c r="B1590" s="430"/>
      <c r="C1590" s="552" t="s">
        <v>1623</v>
      </c>
      <c r="D1590" s="432"/>
      <c r="E1590" s="431"/>
      <c r="F1590" s="19"/>
      <c r="G1590" s="550"/>
      <c r="H1590" s="550"/>
      <c r="I1590" s="550"/>
      <c r="J1590" s="550"/>
    </row>
    <row r="1591" spans="1:10" ht="25.5" outlineLevel="1">
      <c r="A1591" s="311"/>
      <c r="B1591" s="430"/>
      <c r="C1591" s="552" t="s">
        <v>1624</v>
      </c>
      <c r="D1591" s="432"/>
      <c r="E1591" s="431"/>
      <c r="F1591" s="19"/>
      <c r="G1591" s="550"/>
      <c r="H1591" s="550"/>
      <c r="I1591" s="550"/>
      <c r="J1591" s="550"/>
    </row>
    <row r="1592" spans="1:10" outlineLevel="1">
      <c r="A1592" s="311"/>
      <c r="B1592" s="430"/>
      <c r="C1592" s="1080" t="s">
        <v>1625</v>
      </c>
      <c r="D1592" s="432"/>
      <c r="E1592" s="431"/>
      <c r="F1592" s="19"/>
      <c r="G1592" s="550"/>
      <c r="H1592" s="550"/>
      <c r="I1592" s="550"/>
      <c r="J1592" s="550"/>
    </row>
    <row r="1593" spans="1:10" ht="25.5" outlineLevel="1">
      <c r="A1593" s="311"/>
      <c r="B1593" s="430"/>
      <c r="C1593" s="552" t="s">
        <v>1626</v>
      </c>
      <c r="D1593" s="432"/>
      <c r="E1593" s="431"/>
      <c r="F1593" s="19"/>
      <c r="G1593" s="550"/>
      <c r="H1593" s="550"/>
      <c r="I1593" s="550"/>
      <c r="J1593" s="550"/>
    </row>
    <row r="1594" spans="1:10" ht="25.5" outlineLevel="1">
      <c r="A1594" s="311"/>
      <c r="B1594" s="430"/>
      <c r="C1594" s="552" t="s">
        <v>1627</v>
      </c>
      <c r="D1594" s="432"/>
      <c r="E1594" s="431"/>
      <c r="F1594" s="19"/>
      <c r="G1594" s="550"/>
      <c r="H1594" s="550"/>
      <c r="I1594" s="550"/>
      <c r="J1594" s="550"/>
    </row>
    <row r="1595" spans="1:10" outlineLevel="1">
      <c r="A1595" s="311"/>
      <c r="B1595" s="430"/>
      <c r="C1595" s="552" t="s">
        <v>554</v>
      </c>
      <c r="D1595" s="432"/>
      <c r="E1595" s="431"/>
      <c r="F1595" s="19"/>
      <c r="G1595" s="550"/>
      <c r="H1595" s="550"/>
      <c r="I1595" s="550"/>
      <c r="J1595" s="550"/>
    </row>
    <row r="1596" spans="1:10" outlineLevel="1">
      <c r="A1596" s="311"/>
      <c r="B1596" s="430"/>
      <c r="C1596" s="400" t="s">
        <v>555</v>
      </c>
      <c r="D1596" s="432"/>
      <c r="E1596" s="431"/>
      <c r="F1596" s="19"/>
      <c r="G1596" s="550"/>
      <c r="H1596" s="550"/>
      <c r="I1596" s="550"/>
      <c r="J1596" s="550"/>
    </row>
    <row r="1597" spans="1:10" outlineLevel="1">
      <c r="A1597" s="311"/>
      <c r="B1597" s="430"/>
      <c r="C1597" s="1150" t="s">
        <v>1628</v>
      </c>
      <c r="D1597" s="432"/>
      <c r="E1597" s="431"/>
      <c r="F1597" s="19"/>
      <c r="G1597" s="550"/>
      <c r="H1597" s="550"/>
      <c r="I1597" s="550"/>
      <c r="J1597" s="550"/>
    </row>
    <row r="1598" spans="1:10" outlineLevel="1">
      <c r="A1598" s="311"/>
      <c r="B1598" s="430"/>
      <c r="C1598" s="1150" t="s">
        <v>1629</v>
      </c>
      <c r="D1598" s="432"/>
      <c r="E1598" s="431"/>
      <c r="F1598" s="19"/>
      <c r="G1598" s="550"/>
      <c r="H1598" s="550"/>
      <c r="I1598" s="550"/>
      <c r="J1598" s="550"/>
    </row>
    <row r="1599" spans="1:10" outlineLevel="1">
      <c r="A1599" s="311"/>
      <c r="B1599" s="430"/>
      <c r="C1599" s="1150" t="s">
        <v>1630</v>
      </c>
      <c r="D1599" s="432"/>
      <c r="E1599" s="431"/>
      <c r="F1599" s="19"/>
      <c r="G1599" s="550"/>
      <c r="H1599" s="550"/>
      <c r="I1599" s="550"/>
      <c r="J1599" s="550"/>
    </row>
    <row r="1600" spans="1:10" outlineLevel="1">
      <c r="A1600" s="311"/>
      <c r="B1600" s="430"/>
      <c r="C1600" s="1150" t="s">
        <v>1631</v>
      </c>
      <c r="D1600" s="432"/>
      <c r="E1600" s="431"/>
      <c r="F1600" s="19"/>
      <c r="G1600" s="550"/>
      <c r="H1600" s="550"/>
      <c r="I1600" s="550"/>
      <c r="J1600" s="550"/>
    </row>
    <row r="1601" spans="1:10" outlineLevel="1">
      <c r="A1601" s="311"/>
      <c r="B1601" s="430"/>
      <c r="C1601" s="1150" t="s">
        <v>1632</v>
      </c>
      <c r="D1601" s="432"/>
      <c r="E1601" s="431"/>
      <c r="F1601" s="19"/>
      <c r="G1601" s="550"/>
      <c r="H1601" s="550"/>
      <c r="I1601" s="550"/>
      <c r="J1601" s="550"/>
    </row>
    <row r="1602" spans="1:10" outlineLevel="1">
      <c r="A1602" s="311"/>
      <c r="B1602" s="430"/>
      <c r="C1602" s="1150" t="s">
        <v>1633</v>
      </c>
      <c r="D1602" s="432"/>
      <c r="E1602" s="431"/>
      <c r="F1602" s="19"/>
      <c r="G1602" s="550"/>
      <c r="H1602" s="550"/>
      <c r="I1602" s="550"/>
      <c r="J1602" s="550"/>
    </row>
    <row r="1603" spans="1:10" outlineLevel="1">
      <c r="A1603" s="311"/>
      <c r="B1603" s="430"/>
      <c r="C1603" s="140" t="s">
        <v>556</v>
      </c>
      <c r="D1603" s="432"/>
      <c r="E1603" s="431"/>
      <c r="F1603" s="19"/>
      <c r="G1603" s="550"/>
      <c r="H1603" s="550"/>
      <c r="I1603" s="550"/>
      <c r="J1603" s="550"/>
    </row>
    <row r="1604" spans="1:10" outlineLevel="1">
      <c r="A1604" s="311"/>
      <c r="B1604" s="430"/>
      <c r="C1604" s="1150" t="s">
        <v>1634</v>
      </c>
      <c r="D1604" s="432"/>
      <c r="E1604" s="431"/>
      <c r="F1604" s="19"/>
      <c r="G1604" s="550"/>
      <c r="H1604" s="550"/>
      <c r="I1604" s="550"/>
      <c r="J1604" s="550"/>
    </row>
    <row r="1605" spans="1:10" outlineLevel="1">
      <c r="A1605" s="311"/>
      <c r="B1605" s="430"/>
      <c r="C1605" s="1150" t="s">
        <v>1635</v>
      </c>
      <c r="D1605" s="432"/>
      <c r="E1605" s="431"/>
      <c r="F1605" s="19"/>
      <c r="G1605" s="550"/>
      <c r="H1605" s="550"/>
      <c r="I1605" s="550"/>
      <c r="J1605" s="550"/>
    </row>
    <row r="1606" spans="1:10" outlineLevel="1">
      <c r="A1606" s="311"/>
      <c r="B1606" s="430"/>
      <c r="C1606" s="1150" t="s">
        <v>1636</v>
      </c>
      <c r="D1606" s="432"/>
      <c r="E1606" s="431"/>
      <c r="F1606" s="19"/>
      <c r="G1606" s="550"/>
      <c r="H1606" s="550"/>
      <c r="I1606" s="550"/>
      <c r="J1606" s="550"/>
    </row>
    <row r="1607" spans="1:10" outlineLevel="1">
      <c r="A1607" s="311"/>
      <c r="B1607" s="430"/>
      <c r="C1607" s="1150" t="s">
        <v>1637</v>
      </c>
      <c r="D1607" s="432"/>
      <c r="E1607" s="431"/>
      <c r="F1607" s="19"/>
      <c r="G1607" s="550"/>
      <c r="H1607" s="550"/>
      <c r="I1607" s="550"/>
      <c r="J1607" s="550"/>
    </row>
    <row r="1608" spans="1:10" outlineLevel="1">
      <c r="A1608" s="311"/>
      <c r="B1608" s="430"/>
      <c r="C1608" s="552" t="s">
        <v>279</v>
      </c>
      <c r="D1608" s="432"/>
      <c r="E1608" s="431"/>
      <c r="F1608" s="19"/>
      <c r="G1608" s="550"/>
      <c r="H1608" s="550"/>
      <c r="I1608" s="550"/>
      <c r="J1608" s="550"/>
    </row>
    <row r="1609" spans="1:10" outlineLevel="1">
      <c r="A1609" s="311"/>
      <c r="B1609" s="430"/>
      <c r="C1609" s="1151" t="s">
        <v>3786</v>
      </c>
      <c r="D1609" s="432"/>
      <c r="E1609" s="431"/>
      <c r="F1609" s="19"/>
      <c r="G1609" s="550"/>
      <c r="H1609" s="550"/>
      <c r="I1609" s="550"/>
      <c r="J1609" s="550"/>
    </row>
    <row r="1610" spans="1:10" outlineLevel="1">
      <c r="A1610" s="311"/>
      <c r="B1610" s="430"/>
      <c r="C1610" s="1151" t="s">
        <v>1638</v>
      </c>
      <c r="D1610" s="554" t="s">
        <v>219</v>
      </c>
      <c r="E1610" s="137">
        <v>1</v>
      </c>
      <c r="F1610" s="215"/>
      <c r="G1610" s="329">
        <f>E1610*F1610</f>
        <v>0</v>
      </c>
      <c r="H1610" s="329"/>
      <c r="I1610" s="366">
        <f>G1610*0</f>
        <v>0</v>
      </c>
      <c r="J1610" s="331">
        <f>G1610*1</f>
        <v>0</v>
      </c>
    </row>
    <row r="1611" spans="1:10" outlineLevel="1">
      <c r="A1611" s="311"/>
      <c r="B1611" s="430"/>
      <c r="C1611" s="552" t="s">
        <v>280</v>
      </c>
      <c r="D1611" s="432"/>
      <c r="E1611" s="431"/>
      <c r="F1611" s="19"/>
      <c r="G1611" s="550"/>
      <c r="H1611" s="550"/>
      <c r="I1611" s="550"/>
      <c r="J1611" s="550"/>
    </row>
    <row r="1612" spans="1:10" outlineLevel="1">
      <c r="A1612" s="311"/>
      <c r="B1612" s="1152"/>
      <c r="C1612" s="1151"/>
      <c r="D1612" s="1153"/>
      <c r="E1612" s="1154"/>
      <c r="F1612" s="1058"/>
      <c r="G1612" s="1196"/>
      <c r="H1612" s="1196"/>
      <c r="I1612" s="1196"/>
      <c r="J1612" s="1196"/>
    </row>
    <row r="1613" spans="1:10" outlineLevel="1">
      <c r="A1613" s="311"/>
      <c r="B1613" s="1086">
        <f>COUNT($B$10:B1611)+1</f>
        <v>124</v>
      </c>
      <c r="C1613" s="439" t="s">
        <v>557</v>
      </c>
      <c r="D1613" s="1087"/>
      <c r="E1613" s="1088"/>
      <c r="F1613" s="1034"/>
      <c r="G1613" s="1189"/>
      <c r="H1613" s="1189"/>
      <c r="I1613" s="1189"/>
      <c r="J1613" s="1189"/>
    </row>
    <row r="1614" spans="1:10" ht="38.25" outlineLevel="1">
      <c r="A1614" s="311"/>
      <c r="B1614" s="1089"/>
      <c r="C1614" s="564" t="s">
        <v>5585</v>
      </c>
      <c r="D1614" s="554" t="s">
        <v>219</v>
      </c>
      <c r="E1614" s="137">
        <v>1</v>
      </c>
      <c r="F1614" s="215"/>
      <c r="G1614" s="329">
        <f>E1614*F1614</f>
        <v>0</v>
      </c>
      <c r="H1614" s="329"/>
      <c r="I1614" s="366">
        <f>G1614*0</f>
        <v>0</v>
      </c>
      <c r="J1614" s="331">
        <f>G1614*1</f>
        <v>0</v>
      </c>
    </row>
    <row r="1615" spans="1:10" outlineLevel="1">
      <c r="A1615" s="1121"/>
      <c r="B1615" s="430"/>
      <c r="C1615" s="34"/>
      <c r="D1615" s="432"/>
      <c r="E1615" s="431"/>
      <c r="F1615" s="19"/>
      <c r="G1615" s="550"/>
      <c r="H1615" s="550"/>
      <c r="I1615" s="550"/>
      <c r="J1615" s="550"/>
    </row>
    <row r="1616" spans="1:10" outlineLevel="1">
      <c r="A1616" s="1121"/>
      <c r="B1616" s="1086">
        <f>COUNT($B$10:B1615)+1</f>
        <v>125</v>
      </c>
      <c r="C1616" s="381" t="s">
        <v>558</v>
      </c>
      <c r="D1616" s="432"/>
      <c r="E1616" s="431"/>
      <c r="F1616" s="19"/>
      <c r="G1616" s="550"/>
      <c r="H1616" s="550"/>
      <c r="I1616" s="550"/>
      <c r="J1616" s="550"/>
    </row>
    <row r="1617" spans="1:10" outlineLevel="1">
      <c r="A1617" s="1121"/>
      <c r="B1617" s="1086"/>
      <c r="C1617" s="400" t="s">
        <v>514</v>
      </c>
      <c r="D1617" s="554"/>
      <c r="E1617" s="137"/>
      <c r="F1617" s="12"/>
      <c r="G1617" s="329"/>
      <c r="H1617" s="329"/>
      <c r="I1617" s="329"/>
      <c r="J1617" s="329"/>
    </row>
    <row r="1618" spans="1:10" ht="25.5" outlineLevel="1">
      <c r="A1618" s="1121"/>
      <c r="B1618" s="430"/>
      <c r="C1618" s="552" t="s">
        <v>1639</v>
      </c>
      <c r="D1618" s="432"/>
      <c r="E1618" s="431"/>
      <c r="F1618" s="19"/>
      <c r="G1618" s="550"/>
      <c r="H1618" s="550"/>
      <c r="I1618" s="550"/>
      <c r="J1618" s="550"/>
    </row>
    <row r="1619" spans="1:10" outlineLevel="1">
      <c r="A1619" s="1121"/>
      <c r="B1619" s="430"/>
      <c r="C1619" s="400" t="s">
        <v>1569</v>
      </c>
      <c r="D1619" s="432"/>
      <c r="E1619" s="431"/>
      <c r="F1619" s="19"/>
      <c r="G1619" s="550"/>
      <c r="H1619" s="550"/>
      <c r="I1619" s="550"/>
      <c r="J1619" s="550"/>
    </row>
    <row r="1620" spans="1:10" ht="306" outlineLevel="1">
      <c r="A1620" s="1121"/>
      <c r="B1620" s="430"/>
      <c r="C1620" s="552" t="s">
        <v>1570</v>
      </c>
      <c r="D1620" s="432"/>
      <c r="E1620" s="431"/>
      <c r="F1620" s="19"/>
      <c r="G1620" s="550"/>
      <c r="H1620" s="550"/>
      <c r="I1620" s="550"/>
      <c r="J1620" s="550"/>
    </row>
    <row r="1621" spans="1:10" outlineLevel="1">
      <c r="A1621" s="1121"/>
      <c r="B1621" s="430"/>
      <c r="C1621" s="400" t="s">
        <v>515</v>
      </c>
      <c r="D1621" s="432"/>
      <c r="E1621" s="431"/>
      <c r="F1621" s="19"/>
      <c r="G1621" s="550"/>
      <c r="H1621" s="550"/>
      <c r="I1621" s="550"/>
      <c r="J1621" s="550"/>
    </row>
    <row r="1622" spans="1:10" outlineLevel="1">
      <c r="A1622" s="1121"/>
      <c r="B1622" s="430"/>
      <c r="C1622" s="552" t="s">
        <v>516</v>
      </c>
      <c r="D1622" s="432"/>
      <c r="E1622" s="431"/>
      <c r="F1622" s="19"/>
      <c r="G1622" s="550"/>
      <c r="H1622" s="550"/>
      <c r="I1622" s="550"/>
      <c r="J1622" s="550"/>
    </row>
    <row r="1623" spans="1:10" outlineLevel="1">
      <c r="A1623" s="1121"/>
      <c r="B1623" s="430"/>
      <c r="C1623" s="552" t="s">
        <v>517</v>
      </c>
      <c r="D1623" s="432"/>
      <c r="E1623" s="431"/>
      <c r="F1623" s="19"/>
      <c r="G1623" s="550"/>
      <c r="H1623" s="550"/>
      <c r="I1623" s="550"/>
      <c r="J1623" s="550"/>
    </row>
    <row r="1624" spans="1:10" outlineLevel="1">
      <c r="A1624" s="1121"/>
      <c r="B1624" s="430"/>
      <c r="C1624" s="552" t="s">
        <v>518</v>
      </c>
      <c r="D1624" s="432"/>
      <c r="E1624" s="431"/>
      <c r="F1624" s="19"/>
      <c r="G1624" s="550"/>
      <c r="H1624" s="550"/>
      <c r="I1624" s="550"/>
      <c r="J1624" s="550"/>
    </row>
    <row r="1625" spans="1:10" outlineLevel="1">
      <c r="A1625" s="1121"/>
      <c r="B1625" s="430"/>
      <c r="C1625" s="552" t="s">
        <v>1571</v>
      </c>
      <c r="D1625" s="432"/>
      <c r="E1625" s="431"/>
      <c r="F1625" s="19"/>
      <c r="G1625" s="550"/>
      <c r="H1625" s="550"/>
      <c r="I1625" s="550"/>
      <c r="J1625" s="550"/>
    </row>
    <row r="1626" spans="1:10" outlineLevel="1">
      <c r="A1626" s="1121"/>
      <c r="B1626" s="430"/>
      <c r="C1626" s="552" t="s">
        <v>519</v>
      </c>
      <c r="D1626" s="432"/>
      <c r="E1626" s="431"/>
      <c r="F1626" s="19"/>
      <c r="G1626" s="550"/>
      <c r="H1626" s="550"/>
      <c r="I1626" s="550"/>
      <c r="J1626" s="550"/>
    </row>
    <row r="1627" spans="1:10" outlineLevel="1">
      <c r="A1627" s="1121"/>
      <c r="B1627" s="430"/>
      <c r="C1627" s="552" t="s">
        <v>520</v>
      </c>
      <c r="D1627" s="432"/>
      <c r="E1627" s="431"/>
      <c r="F1627" s="19"/>
      <c r="G1627" s="550"/>
      <c r="H1627" s="550"/>
      <c r="I1627" s="550"/>
      <c r="J1627" s="550"/>
    </row>
    <row r="1628" spans="1:10" outlineLevel="1">
      <c r="A1628" s="1121"/>
      <c r="B1628" s="430"/>
      <c r="C1628" s="400" t="s">
        <v>521</v>
      </c>
      <c r="D1628" s="432"/>
      <c r="E1628" s="431"/>
      <c r="F1628" s="19"/>
      <c r="G1628" s="550"/>
      <c r="H1628" s="550"/>
      <c r="I1628" s="550"/>
      <c r="J1628" s="550"/>
    </row>
    <row r="1629" spans="1:10" ht="63.75" outlineLevel="1">
      <c r="A1629" s="1121"/>
      <c r="B1629" s="430"/>
      <c r="C1629" s="552" t="s">
        <v>522</v>
      </c>
      <c r="D1629" s="432"/>
      <c r="E1629" s="431"/>
      <c r="F1629" s="19"/>
      <c r="G1629" s="550"/>
      <c r="H1629" s="550"/>
      <c r="I1629" s="550"/>
      <c r="J1629" s="550"/>
    </row>
    <row r="1630" spans="1:10" ht="38.25" outlineLevel="1">
      <c r="A1630" s="1121"/>
      <c r="B1630" s="430"/>
      <c r="C1630" s="552" t="s">
        <v>523</v>
      </c>
      <c r="D1630" s="432"/>
      <c r="E1630" s="431"/>
      <c r="F1630" s="19"/>
      <c r="G1630" s="550"/>
      <c r="H1630" s="550"/>
      <c r="I1630" s="550"/>
      <c r="J1630" s="550"/>
    </row>
    <row r="1631" spans="1:10" outlineLevel="1">
      <c r="A1631" s="1121"/>
      <c r="B1631" s="430"/>
      <c r="C1631" s="400" t="s">
        <v>524</v>
      </c>
      <c r="D1631" s="432"/>
      <c r="E1631" s="431"/>
      <c r="F1631" s="19"/>
      <c r="G1631" s="550"/>
      <c r="H1631" s="550"/>
      <c r="I1631" s="550"/>
      <c r="J1631" s="550"/>
    </row>
    <row r="1632" spans="1:10" ht="191.25" outlineLevel="1">
      <c r="A1632" s="1121"/>
      <c r="B1632" s="430"/>
      <c r="C1632" s="552" t="s">
        <v>1572</v>
      </c>
      <c r="D1632" s="432"/>
      <c r="E1632" s="431"/>
      <c r="F1632" s="19"/>
      <c r="G1632" s="550"/>
      <c r="H1632" s="550"/>
      <c r="I1632" s="550"/>
      <c r="J1632" s="550"/>
    </row>
    <row r="1633" spans="1:10" ht="25.5" outlineLevel="1">
      <c r="A1633" s="1121"/>
      <c r="B1633" s="430"/>
      <c r="C1633" s="552" t="s">
        <v>1573</v>
      </c>
      <c r="D1633" s="432"/>
      <c r="E1633" s="431"/>
      <c r="F1633" s="19"/>
      <c r="G1633" s="550"/>
      <c r="H1633" s="550"/>
      <c r="I1633" s="550"/>
      <c r="J1633" s="550"/>
    </row>
    <row r="1634" spans="1:10" ht="25.5" outlineLevel="1">
      <c r="A1634" s="1121"/>
      <c r="B1634" s="430"/>
      <c r="C1634" s="552" t="s">
        <v>525</v>
      </c>
      <c r="D1634" s="432"/>
      <c r="E1634" s="431"/>
      <c r="F1634" s="19"/>
      <c r="G1634" s="550"/>
      <c r="H1634" s="550"/>
      <c r="I1634" s="550"/>
      <c r="J1634" s="550"/>
    </row>
    <row r="1635" spans="1:10" ht="25.5" outlineLevel="1">
      <c r="A1635" s="1121"/>
      <c r="B1635" s="430"/>
      <c r="C1635" s="552" t="s">
        <v>526</v>
      </c>
      <c r="D1635" s="432"/>
      <c r="E1635" s="431"/>
      <c r="F1635" s="19"/>
      <c r="G1635" s="550"/>
      <c r="H1635" s="550"/>
      <c r="I1635" s="550"/>
      <c r="J1635" s="550"/>
    </row>
    <row r="1636" spans="1:10" outlineLevel="1">
      <c r="A1636" s="1121"/>
      <c r="B1636" s="430"/>
      <c r="C1636" s="400" t="s">
        <v>527</v>
      </c>
      <c r="D1636" s="432"/>
      <c r="E1636" s="431"/>
      <c r="F1636" s="19"/>
      <c r="G1636" s="550"/>
      <c r="H1636" s="550"/>
      <c r="I1636" s="550"/>
      <c r="J1636" s="550"/>
    </row>
    <row r="1637" spans="1:10" ht="248.25" customHeight="1" outlineLevel="1">
      <c r="A1637" s="1121"/>
      <c r="B1637" s="430"/>
      <c r="C1637" s="552" t="s">
        <v>528</v>
      </c>
      <c r="D1637" s="432"/>
      <c r="E1637" s="431"/>
      <c r="F1637" s="19"/>
      <c r="G1637" s="550"/>
      <c r="H1637" s="550"/>
      <c r="I1637" s="550"/>
      <c r="J1637" s="550"/>
    </row>
    <row r="1638" spans="1:10" outlineLevel="1">
      <c r="A1638" s="1121"/>
      <c r="B1638" s="430"/>
      <c r="C1638" s="552" t="s">
        <v>1640</v>
      </c>
      <c r="D1638" s="432"/>
      <c r="E1638" s="431"/>
      <c r="F1638" s="19"/>
      <c r="G1638" s="550"/>
      <c r="H1638" s="550"/>
      <c r="I1638" s="550"/>
      <c r="J1638" s="550"/>
    </row>
    <row r="1639" spans="1:10" outlineLevel="1">
      <c r="A1639" s="1121"/>
      <c r="B1639" s="430"/>
      <c r="C1639" s="552" t="s">
        <v>1641</v>
      </c>
      <c r="D1639" s="432"/>
      <c r="E1639" s="431"/>
      <c r="F1639" s="19"/>
      <c r="G1639" s="550"/>
      <c r="H1639" s="550"/>
      <c r="I1639" s="550"/>
      <c r="J1639" s="550"/>
    </row>
    <row r="1640" spans="1:10" outlineLevel="1">
      <c r="A1640" s="1121"/>
      <c r="B1640" s="430"/>
      <c r="C1640" s="552" t="s">
        <v>1642</v>
      </c>
      <c r="D1640" s="432"/>
      <c r="E1640" s="431"/>
      <c r="F1640" s="19"/>
      <c r="G1640" s="550"/>
      <c r="H1640" s="550"/>
      <c r="I1640" s="550"/>
      <c r="J1640" s="550"/>
    </row>
    <row r="1641" spans="1:10" outlineLevel="1">
      <c r="A1641" s="1121"/>
      <c r="B1641" s="430"/>
      <c r="C1641" s="552" t="s">
        <v>1643</v>
      </c>
      <c r="D1641" s="432"/>
      <c r="E1641" s="431"/>
      <c r="F1641" s="19"/>
      <c r="G1641" s="550"/>
      <c r="H1641" s="550"/>
      <c r="I1641" s="550"/>
      <c r="J1641" s="550"/>
    </row>
    <row r="1642" spans="1:10" outlineLevel="1">
      <c r="A1642" s="1121"/>
      <c r="B1642" s="430"/>
      <c r="C1642" s="552" t="s">
        <v>1644</v>
      </c>
      <c r="D1642" s="432"/>
      <c r="E1642" s="431"/>
      <c r="F1642" s="19"/>
      <c r="G1642" s="550"/>
      <c r="H1642" s="550"/>
      <c r="I1642" s="550"/>
      <c r="J1642" s="550"/>
    </row>
    <row r="1643" spans="1:10" outlineLevel="1">
      <c r="A1643" s="1121"/>
      <c r="B1643" s="430"/>
      <c r="C1643" s="552" t="s">
        <v>1645</v>
      </c>
      <c r="D1643" s="432"/>
      <c r="E1643" s="431"/>
      <c r="F1643" s="19"/>
      <c r="G1643" s="550"/>
      <c r="H1643" s="550"/>
      <c r="I1643" s="550"/>
      <c r="J1643" s="550"/>
    </row>
    <row r="1644" spans="1:10" outlineLevel="1">
      <c r="A1644" s="1121"/>
      <c r="B1644" s="430"/>
      <c r="C1644" s="552" t="s">
        <v>1646</v>
      </c>
      <c r="D1644" s="432"/>
      <c r="E1644" s="431"/>
      <c r="F1644" s="19"/>
      <c r="G1644" s="550"/>
      <c r="H1644" s="550"/>
      <c r="I1644" s="550"/>
      <c r="J1644" s="550"/>
    </row>
    <row r="1645" spans="1:10" outlineLevel="1">
      <c r="A1645" s="1121"/>
      <c r="B1645" s="430"/>
      <c r="C1645" s="400" t="s">
        <v>529</v>
      </c>
      <c r="D1645" s="432"/>
      <c r="E1645" s="431"/>
      <c r="F1645" s="19"/>
      <c r="G1645" s="550"/>
      <c r="H1645" s="550"/>
      <c r="I1645" s="550"/>
      <c r="J1645" s="550"/>
    </row>
    <row r="1646" spans="1:10" outlineLevel="1">
      <c r="A1646" s="1121"/>
      <c r="B1646" s="430"/>
      <c r="C1646" s="552" t="s">
        <v>530</v>
      </c>
      <c r="D1646" s="432"/>
      <c r="E1646" s="431"/>
      <c r="F1646" s="19"/>
      <c r="G1646" s="550"/>
      <c r="H1646" s="550"/>
      <c r="I1646" s="550"/>
      <c r="J1646" s="550"/>
    </row>
    <row r="1647" spans="1:10" outlineLevel="1">
      <c r="A1647" s="1121"/>
      <c r="B1647" s="430"/>
      <c r="C1647" s="552" t="s">
        <v>1640</v>
      </c>
      <c r="D1647" s="432"/>
      <c r="E1647" s="431"/>
      <c r="F1647" s="19"/>
      <c r="G1647" s="550"/>
      <c r="H1647" s="550"/>
      <c r="I1647" s="550"/>
      <c r="J1647" s="550"/>
    </row>
    <row r="1648" spans="1:10" outlineLevel="1">
      <c r="A1648" s="1121"/>
      <c r="B1648" s="430"/>
      <c r="C1648" s="552" t="s">
        <v>1647</v>
      </c>
      <c r="D1648" s="432"/>
      <c r="E1648" s="431"/>
      <c r="F1648" s="19"/>
      <c r="G1648" s="550"/>
      <c r="H1648" s="550"/>
      <c r="I1648" s="550"/>
      <c r="J1648" s="550"/>
    </row>
    <row r="1649" spans="1:10" outlineLevel="1">
      <c r="A1649" s="1121"/>
      <c r="B1649" s="430"/>
      <c r="C1649" s="552" t="s">
        <v>1648</v>
      </c>
      <c r="D1649" s="432"/>
      <c r="E1649" s="431"/>
      <c r="F1649" s="19"/>
      <c r="G1649" s="550"/>
      <c r="H1649" s="550"/>
      <c r="I1649" s="550"/>
      <c r="J1649" s="550"/>
    </row>
    <row r="1650" spans="1:10" outlineLevel="1">
      <c r="A1650" s="1121"/>
      <c r="B1650" s="430"/>
      <c r="C1650" s="552" t="s">
        <v>1649</v>
      </c>
      <c r="D1650" s="432"/>
      <c r="E1650" s="431"/>
      <c r="F1650" s="19"/>
      <c r="G1650" s="550"/>
      <c r="H1650" s="550"/>
      <c r="I1650" s="550"/>
      <c r="J1650" s="550"/>
    </row>
    <row r="1651" spans="1:10" outlineLevel="1">
      <c r="A1651" s="1121"/>
      <c r="B1651" s="430"/>
      <c r="C1651" s="552" t="s">
        <v>1650</v>
      </c>
      <c r="D1651" s="432"/>
      <c r="E1651" s="431"/>
      <c r="F1651" s="19"/>
      <c r="G1651" s="550"/>
      <c r="H1651" s="550"/>
      <c r="I1651" s="550"/>
      <c r="J1651" s="550"/>
    </row>
    <row r="1652" spans="1:10" outlineLevel="1">
      <c r="A1652" s="1121"/>
      <c r="B1652" s="430"/>
      <c r="C1652" s="552" t="s">
        <v>1651</v>
      </c>
      <c r="D1652" s="432"/>
      <c r="E1652" s="431"/>
      <c r="F1652" s="19"/>
      <c r="G1652" s="550"/>
      <c r="H1652" s="550"/>
      <c r="I1652" s="550"/>
      <c r="J1652" s="550"/>
    </row>
    <row r="1653" spans="1:10" outlineLevel="1">
      <c r="A1653" s="1121"/>
      <c r="B1653" s="430"/>
      <c r="C1653" s="552" t="s">
        <v>1580</v>
      </c>
      <c r="D1653" s="432"/>
      <c r="E1653" s="431"/>
      <c r="F1653" s="19"/>
      <c r="G1653" s="550"/>
      <c r="H1653" s="550"/>
      <c r="I1653" s="550"/>
      <c r="J1653" s="550"/>
    </row>
    <row r="1654" spans="1:10" ht="25.5" outlineLevel="1">
      <c r="A1654" s="1121"/>
      <c r="B1654" s="430"/>
      <c r="C1654" s="400" t="s">
        <v>531</v>
      </c>
      <c r="D1654" s="432"/>
      <c r="E1654" s="431"/>
      <c r="F1654" s="19"/>
      <c r="G1654" s="550"/>
      <c r="H1654" s="550"/>
      <c r="I1654" s="550"/>
      <c r="J1654" s="550"/>
    </row>
    <row r="1655" spans="1:10" ht="89.25" outlineLevel="1">
      <c r="A1655" s="1121"/>
      <c r="B1655" s="430"/>
      <c r="C1655" s="552" t="s">
        <v>532</v>
      </c>
      <c r="D1655" s="432"/>
      <c r="E1655" s="431"/>
      <c r="F1655" s="19"/>
      <c r="G1655" s="550"/>
      <c r="H1655" s="550"/>
      <c r="I1655" s="550"/>
      <c r="J1655" s="550"/>
    </row>
    <row r="1656" spans="1:10" outlineLevel="1">
      <c r="A1656" s="1121"/>
      <c r="B1656" s="430"/>
      <c r="C1656" s="552" t="s">
        <v>533</v>
      </c>
      <c r="D1656" s="432"/>
      <c r="E1656" s="431"/>
      <c r="F1656" s="19"/>
      <c r="G1656" s="550"/>
      <c r="H1656" s="550"/>
      <c r="I1656" s="550"/>
      <c r="J1656" s="550"/>
    </row>
    <row r="1657" spans="1:10" outlineLevel="1">
      <c r="A1657" s="1121"/>
      <c r="B1657" s="430"/>
      <c r="C1657" s="552" t="s">
        <v>1652</v>
      </c>
      <c r="D1657" s="432"/>
      <c r="E1657" s="431"/>
      <c r="F1657" s="19"/>
      <c r="G1657" s="550"/>
      <c r="H1657" s="550"/>
      <c r="I1657" s="550"/>
      <c r="J1657" s="550"/>
    </row>
    <row r="1658" spans="1:10" outlineLevel="1">
      <c r="A1658" s="1121"/>
      <c r="B1658" s="430"/>
      <c r="C1658" s="552" t="s">
        <v>1653</v>
      </c>
      <c r="D1658" s="432"/>
      <c r="E1658" s="431"/>
      <c r="F1658" s="19"/>
      <c r="G1658" s="550"/>
      <c r="H1658" s="550"/>
      <c r="I1658" s="550"/>
      <c r="J1658" s="550"/>
    </row>
    <row r="1659" spans="1:10" outlineLevel="1">
      <c r="A1659" s="1121"/>
      <c r="B1659" s="430"/>
      <c r="C1659" s="552" t="s">
        <v>1654</v>
      </c>
      <c r="D1659" s="432"/>
      <c r="E1659" s="431"/>
      <c r="F1659" s="19"/>
      <c r="G1659" s="550"/>
      <c r="H1659" s="550"/>
      <c r="I1659" s="550"/>
      <c r="J1659" s="550"/>
    </row>
    <row r="1660" spans="1:10" outlineLevel="1">
      <c r="A1660" s="1121"/>
      <c r="B1660" s="430"/>
      <c r="C1660" s="552" t="s">
        <v>1655</v>
      </c>
      <c r="D1660" s="432"/>
      <c r="E1660" s="431"/>
      <c r="F1660" s="19"/>
      <c r="G1660" s="550"/>
      <c r="H1660" s="550"/>
      <c r="I1660" s="550"/>
      <c r="J1660" s="550"/>
    </row>
    <row r="1661" spans="1:10" s="1057" customFormat="1" outlineLevel="1">
      <c r="A1661" s="1121"/>
      <c r="B1661" s="430"/>
      <c r="C1661" s="552" t="s">
        <v>534</v>
      </c>
      <c r="D1661" s="432"/>
      <c r="E1661" s="431"/>
      <c r="F1661" s="19"/>
      <c r="G1661" s="550"/>
      <c r="H1661" s="550"/>
      <c r="I1661" s="550"/>
      <c r="J1661" s="550"/>
    </row>
    <row r="1662" spans="1:10" s="1057" customFormat="1" outlineLevel="1">
      <c r="A1662" s="1121"/>
      <c r="B1662" s="430"/>
      <c r="C1662" s="552" t="s">
        <v>535</v>
      </c>
      <c r="D1662" s="432"/>
      <c r="E1662" s="431"/>
      <c r="F1662" s="19"/>
      <c r="G1662" s="550"/>
      <c r="H1662" s="550"/>
      <c r="I1662" s="550"/>
      <c r="J1662" s="550"/>
    </row>
    <row r="1663" spans="1:10" s="1057" customFormat="1" outlineLevel="1">
      <c r="A1663" s="1121"/>
      <c r="B1663" s="430"/>
      <c r="C1663" s="552" t="s">
        <v>1592</v>
      </c>
      <c r="D1663" s="432"/>
      <c r="E1663" s="431"/>
      <c r="F1663" s="19"/>
      <c r="G1663" s="550"/>
      <c r="H1663" s="550"/>
      <c r="I1663" s="550"/>
      <c r="J1663" s="550"/>
    </row>
    <row r="1664" spans="1:10" s="1057" customFormat="1" outlineLevel="1">
      <c r="A1664" s="1121"/>
      <c r="B1664" s="430"/>
      <c r="C1664" s="552" t="s">
        <v>1656</v>
      </c>
      <c r="D1664" s="432"/>
      <c r="E1664" s="431"/>
      <c r="F1664" s="19"/>
      <c r="G1664" s="550"/>
      <c r="H1664" s="550"/>
      <c r="I1664" s="550"/>
      <c r="J1664" s="550"/>
    </row>
    <row r="1665" spans="1:10" s="1057" customFormat="1" outlineLevel="1">
      <c r="A1665" s="1121"/>
      <c r="B1665" s="430"/>
      <c r="C1665" s="552" t="s">
        <v>1657</v>
      </c>
      <c r="D1665" s="432"/>
      <c r="E1665" s="431"/>
      <c r="F1665" s="19"/>
      <c r="G1665" s="550"/>
      <c r="H1665" s="550"/>
      <c r="I1665" s="550"/>
      <c r="J1665" s="550"/>
    </row>
    <row r="1666" spans="1:10" outlineLevel="1">
      <c r="A1666" s="1121"/>
      <c r="B1666" s="430"/>
      <c r="C1666" s="400" t="s">
        <v>1595</v>
      </c>
      <c r="D1666" s="432"/>
      <c r="E1666" s="431"/>
      <c r="F1666" s="19"/>
      <c r="G1666" s="550"/>
      <c r="H1666" s="550"/>
      <c r="I1666" s="550"/>
      <c r="J1666" s="550"/>
    </row>
    <row r="1667" spans="1:10" ht="38.25" outlineLevel="1">
      <c r="A1667" s="1121"/>
      <c r="B1667" s="430"/>
      <c r="C1667" s="552" t="s">
        <v>536</v>
      </c>
      <c r="D1667" s="432"/>
      <c r="E1667" s="431"/>
      <c r="F1667" s="19"/>
      <c r="G1667" s="550"/>
      <c r="H1667" s="550"/>
      <c r="I1667" s="550"/>
      <c r="J1667" s="550"/>
    </row>
    <row r="1668" spans="1:10" outlineLevel="1">
      <c r="A1668" s="1121"/>
      <c r="B1668" s="430"/>
      <c r="C1668" s="552" t="s">
        <v>1658</v>
      </c>
      <c r="D1668" s="432"/>
      <c r="E1668" s="431"/>
      <c r="F1668" s="19"/>
      <c r="G1668" s="550"/>
      <c r="H1668" s="550"/>
      <c r="I1668" s="550"/>
      <c r="J1668" s="550"/>
    </row>
    <row r="1669" spans="1:10" outlineLevel="1">
      <c r="A1669" s="1121"/>
      <c r="B1669" s="430"/>
      <c r="C1669" s="552" t="s">
        <v>1659</v>
      </c>
      <c r="D1669" s="432"/>
      <c r="E1669" s="431"/>
      <c r="F1669" s="19"/>
      <c r="G1669" s="550"/>
      <c r="H1669" s="550"/>
      <c r="I1669" s="550"/>
      <c r="J1669" s="550"/>
    </row>
    <row r="1670" spans="1:10" ht="25.5" outlineLevel="1">
      <c r="A1670" s="1121"/>
      <c r="B1670" s="430"/>
      <c r="C1670" s="552" t="s">
        <v>1660</v>
      </c>
      <c r="D1670" s="432"/>
      <c r="E1670" s="431"/>
      <c r="F1670" s="19"/>
      <c r="G1670" s="550"/>
      <c r="H1670" s="550"/>
      <c r="I1670" s="550"/>
      <c r="J1670" s="550"/>
    </row>
    <row r="1671" spans="1:10" outlineLevel="1">
      <c r="A1671" s="1121"/>
      <c r="B1671" s="430"/>
      <c r="C1671" s="552" t="s">
        <v>537</v>
      </c>
      <c r="D1671" s="432"/>
      <c r="E1671" s="431"/>
      <c r="F1671" s="19"/>
      <c r="G1671" s="550"/>
      <c r="H1671" s="550"/>
      <c r="I1671" s="550"/>
      <c r="J1671" s="550"/>
    </row>
    <row r="1672" spans="1:10" outlineLevel="1">
      <c r="A1672" s="1121"/>
      <c r="B1672" s="430"/>
      <c r="C1672" s="552" t="s">
        <v>538</v>
      </c>
      <c r="D1672" s="432"/>
      <c r="E1672" s="431"/>
      <c r="F1672" s="19"/>
      <c r="G1672" s="550"/>
      <c r="H1672" s="550"/>
      <c r="I1672" s="550"/>
      <c r="J1672" s="550"/>
    </row>
    <row r="1673" spans="1:10" outlineLevel="1">
      <c r="A1673" s="1121"/>
      <c r="B1673" s="430"/>
      <c r="C1673" s="552" t="s">
        <v>1661</v>
      </c>
      <c r="D1673" s="432"/>
      <c r="E1673" s="431"/>
      <c r="F1673" s="19"/>
      <c r="G1673" s="550"/>
      <c r="H1673" s="550"/>
      <c r="I1673" s="550"/>
      <c r="J1673" s="550"/>
    </row>
    <row r="1674" spans="1:10" outlineLevel="1">
      <c r="A1674" s="1121"/>
      <c r="B1674" s="430"/>
      <c r="C1674" s="552" t="s">
        <v>1600</v>
      </c>
      <c r="D1674" s="432"/>
      <c r="E1674" s="431"/>
      <c r="F1674" s="19"/>
      <c r="G1674" s="550"/>
      <c r="H1674" s="550"/>
      <c r="I1674" s="550"/>
      <c r="J1674" s="550"/>
    </row>
    <row r="1675" spans="1:10" ht="25.5" outlineLevel="1">
      <c r="A1675" s="1121"/>
      <c r="B1675" s="430"/>
      <c r="C1675" s="552" t="s">
        <v>539</v>
      </c>
      <c r="D1675" s="432"/>
      <c r="E1675" s="431"/>
      <c r="F1675" s="19"/>
      <c r="G1675" s="550"/>
      <c r="H1675" s="550"/>
      <c r="I1675" s="550"/>
      <c r="J1675" s="550"/>
    </row>
    <row r="1676" spans="1:10" outlineLevel="1">
      <c r="A1676" s="1121"/>
      <c r="B1676" s="430"/>
      <c r="C1676" s="400" t="s">
        <v>540</v>
      </c>
      <c r="D1676" s="432"/>
      <c r="E1676" s="431"/>
      <c r="F1676" s="19"/>
      <c r="G1676" s="550"/>
      <c r="H1676" s="550"/>
      <c r="I1676" s="550"/>
      <c r="J1676" s="550"/>
    </row>
    <row r="1677" spans="1:10" ht="51" outlineLevel="1">
      <c r="A1677" s="1121"/>
      <c r="B1677" s="430"/>
      <c r="C1677" s="552" t="s">
        <v>1601</v>
      </c>
      <c r="D1677" s="432"/>
      <c r="E1677" s="431"/>
      <c r="F1677" s="19"/>
      <c r="G1677" s="550"/>
      <c r="H1677" s="550"/>
      <c r="I1677" s="550"/>
      <c r="J1677" s="550"/>
    </row>
    <row r="1678" spans="1:10" outlineLevel="1">
      <c r="A1678" s="1121"/>
      <c r="B1678" s="430"/>
      <c r="C1678" s="552" t="s">
        <v>1602</v>
      </c>
      <c r="D1678" s="432"/>
      <c r="E1678" s="431"/>
      <c r="F1678" s="19"/>
      <c r="G1678" s="550"/>
      <c r="H1678" s="550"/>
      <c r="I1678" s="550"/>
      <c r="J1678" s="550"/>
    </row>
    <row r="1679" spans="1:10" outlineLevel="1">
      <c r="A1679" s="1121"/>
      <c r="B1679" s="430"/>
      <c r="C1679" s="552" t="s">
        <v>1603</v>
      </c>
      <c r="D1679" s="432"/>
      <c r="E1679" s="431"/>
      <c r="F1679" s="19"/>
      <c r="G1679" s="550"/>
      <c r="H1679" s="550"/>
      <c r="I1679" s="550"/>
      <c r="J1679" s="550"/>
    </row>
    <row r="1680" spans="1:10" outlineLevel="1">
      <c r="A1680" s="1121"/>
      <c r="B1680" s="430"/>
      <c r="C1680" s="552" t="s">
        <v>3787</v>
      </c>
      <c r="D1680" s="432"/>
      <c r="E1680" s="431"/>
      <c r="F1680" s="19"/>
      <c r="G1680" s="550"/>
      <c r="H1680" s="550"/>
      <c r="I1680" s="550"/>
      <c r="J1680" s="550"/>
    </row>
    <row r="1681" spans="1:10" ht="25.5" outlineLevel="1">
      <c r="A1681" s="1121"/>
      <c r="B1681" s="430"/>
      <c r="C1681" s="552" t="s">
        <v>3788</v>
      </c>
      <c r="D1681" s="432"/>
      <c r="E1681" s="431"/>
      <c r="F1681" s="19"/>
      <c r="G1681" s="550"/>
      <c r="H1681" s="550"/>
      <c r="I1681" s="550"/>
      <c r="J1681" s="550"/>
    </row>
    <row r="1682" spans="1:10" outlineLevel="1">
      <c r="A1682" s="1121"/>
      <c r="B1682" s="430"/>
      <c r="C1682" s="552" t="s">
        <v>1662</v>
      </c>
      <c r="D1682" s="432"/>
      <c r="E1682" s="431"/>
      <c r="F1682" s="19"/>
      <c r="G1682" s="550"/>
      <c r="H1682" s="550"/>
      <c r="I1682" s="550"/>
      <c r="J1682" s="550"/>
    </row>
    <row r="1683" spans="1:10" outlineLevel="1">
      <c r="A1683" s="1121"/>
      <c r="B1683" s="430"/>
      <c r="C1683" s="552" t="s">
        <v>1605</v>
      </c>
      <c r="D1683" s="432"/>
      <c r="E1683" s="431"/>
      <c r="F1683" s="19"/>
      <c r="G1683" s="550"/>
      <c r="H1683" s="550"/>
      <c r="I1683" s="550"/>
      <c r="J1683" s="550"/>
    </row>
    <row r="1684" spans="1:10" outlineLevel="1">
      <c r="A1684" s="1121"/>
      <c r="B1684" s="430"/>
      <c r="C1684" s="400" t="s">
        <v>1606</v>
      </c>
      <c r="D1684" s="432"/>
      <c r="E1684" s="431"/>
      <c r="F1684" s="19"/>
      <c r="G1684" s="550"/>
      <c r="H1684" s="550"/>
      <c r="I1684" s="550"/>
      <c r="J1684" s="550"/>
    </row>
    <row r="1685" spans="1:10" ht="38.25" outlineLevel="1">
      <c r="A1685" s="1121"/>
      <c r="B1685" s="430"/>
      <c r="C1685" s="552" t="s">
        <v>541</v>
      </c>
      <c r="D1685" s="432"/>
      <c r="E1685" s="431"/>
      <c r="F1685" s="19"/>
      <c r="G1685" s="550"/>
      <c r="H1685" s="550"/>
      <c r="I1685" s="550"/>
      <c r="J1685" s="550"/>
    </row>
    <row r="1686" spans="1:10" outlineLevel="1">
      <c r="A1686" s="1121"/>
      <c r="B1686" s="430"/>
      <c r="C1686" s="552" t="s">
        <v>1663</v>
      </c>
      <c r="D1686" s="432"/>
      <c r="E1686" s="431"/>
      <c r="F1686" s="19"/>
      <c r="G1686" s="550"/>
      <c r="H1686" s="550"/>
      <c r="I1686" s="550"/>
      <c r="J1686" s="550"/>
    </row>
    <row r="1687" spans="1:10" outlineLevel="1">
      <c r="A1687" s="1121"/>
      <c r="B1687" s="430"/>
      <c r="C1687" s="552" t="s">
        <v>1664</v>
      </c>
      <c r="D1687" s="432"/>
      <c r="E1687" s="431"/>
      <c r="F1687" s="19"/>
      <c r="G1687" s="550"/>
      <c r="H1687" s="550"/>
      <c r="I1687" s="550"/>
      <c r="J1687" s="550"/>
    </row>
    <row r="1688" spans="1:10" outlineLevel="1">
      <c r="A1688" s="1121"/>
      <c r="B1688" s="430"/>
      <c r="C1688" s="552" t="s">
        <v>1608</v>
      </c>
      <c r="D1688" s="432"/>
      <c r="E1688" s="431"/>
      <c r="F1688" s="19"/>
      <c r="G1688" s="550"/>
      <c r="H1688" s="550"/>
      <c r="I1688" s="550"/>
      <c r="J1688" s="550"/>
    </row>
    <row r="1689" spans="1:10" outlineLevel="1">
      <c r="A1689" s="1121"/>
      <c r="B1689" s="430"/>
      <c r="C1689" s="552" t="s">
        <v>1609</v>
      </c>
      <c r="D1689" s="432"/>
      <c r="E1689" s="431"/>
      <c r="F1689" s="19"/>
      <c r="G1689" s="550"/>
      <c r="H1689" s="550"/>
      <c r="I1689" s="550"/>
      <c r="J1689" s="550"/>
    </row>
    <row r="1690" spans="1:10" outlineLevel="1">
      <c r="A1690" s="1121"/>
      <c r="B1690" s="430"/>
      <c r="C1690" s="552" t="s">
        <v>542</v>
      </c>
      <c r="D1690" s="432"/>
      <c r="E1690" s="431"/>
      <c r="F1690" s="19"/>
      <c r="G1690" s="550"/>
      <c r="H1690" s="550"/>
      <c r="I1690" s="550"/>
      <c r="J1690" s="550"/>
    </row>
    <row r="1691" spans="1:10" outlineLevel="1">
      <c r="A1691" s="1121"/>
      <c r="B1691" s="430"/>
      <c r="C1691" s="552" t="s">
        <v>1665</v>
      </c>
      <c r="D1691" s="432"/>
      <c r="E1691" s="431"/>
      <c r="F1691" s="19"/>
      <c r="G1691" s="550"/>
      <c r="H1691" s="550"/>
      <c r="I1691" s="550"/>
      <c r="J1691" s="550"/>
    </row>
    <row r="1692" spans="1:10" outlineLevel="1">
      <c r="A1692" s="1121"/>
      <c r="B1692" s="430"/>
      <c r="C1692" s="552" t="s">
        <v>1611</v>
      </c>
      <c r="D1692" s="432"/>
      <c r="E1692" s="431"/>
      <c r="F1692" s="19"/>
      <c r="G1692" s="550"/>
      <c r="H1692" s="550"/>
      <c r="I1692" s="550"/>
      <c r="J1692" s="550"/>
    </row>
    <row r="1693" spans="1:10" outlineLevel="1">
      <c r="A1693" s="1121"/>
      <c r="B1693" s="430"/>
      <c r="C1693" s="400" t="s">
        <v>543</v>
      </c>
      <c r="D1693" s="432"/>
      <c r="E1693" s="431"/>
      <c r="F1693" s="19"/>
      <c r="G1693" s="550"/>
      <c r="H1693" s="550"/>
      <c r="I1693" s="550"/>
      <c r="J1693" s="550"/>
    </row>
    <row r="1694" spans="1:10" ht="63.75" outlineLevel="1">
      <c r="A1694" s="1121"/>
      <c r="B1694" s="430"/>
      <c r="C1694" s="552" t="s">
        <v>544</v>
      </c>
      <c r="D1694" s="432"/>
      <c r="E1694" s="431"/>
      <c r="F1694" s="19"/>
      <c r="G1694" s="550"/>
      <c r="H1694" s="550"/>
      <c r="I1694" s="550"/>
      <c r="J1694" s="550"/>
    </row>
    <row r="1695" spans="1:10" outlineLevel="1">
      <c r="A1695" s="1121"/>
      <c r="B1695" s="430"/>
      <c r="C1695" s="552" t="s">
        <v>1767</v>
      </c>
      <c r="D1695" s="432"/>
      <c r="E1695" s="431"/>
      <c r="F1695" s="19"/>
      <c r="G1695" s="550"/>
      <c r="H1695" s="550"/>
      <c r="I1695" s="550"/>
      <c r="J1695" s="550"/>
    </row>
    <row r="1696" spans="1:10" ht="25.5" outlineLevel="1">
      <c r="A1696" s="1121"/>
      <c r="B1696" s="430"/>
      <c r="C1696" s="552" t="s">
        <v>3789</v>
      </c>
      <c r="D1696" s="432"/>
      <c r="E1696" s="431"/>
      <c r="F1696" s="19"/>
      <c r="G1696" s="550"/>
      <c r="H1696" s="550"/>
      <c r="I1696" s="550"/>
      <c r="J1696" s="550"/>
    </row>
    <row r="1697" spans="1:10" outlineLevel="1">
      <c r="A1697" s="1121"/>
      <c r="B1697" s="430"/>
      <c r="C1697" s="552" t="s">
        <v>3790</v>
      </c>
      <c r="D1697" s="432"/>
      <c r="E1697" s="431"/>
      <c r="F1697" s="19"/>
      <c r="G1697" s="550"/>
      <c r="H1697" s="550"/>
      <c r="I1697" s="550"/>
      <c r="J1697" s="550"/>
    </row>
    <row r="1698" spans="1:10" outlineLevel="1">
      <c r="A1698" s="1121"/>
      <c r="B1698" s="430"/>
      <c r="C1698" s="552" t="s">
        <v>1605</v>
      </c>
      <c r="D1698" s="432"/>
      <c r="E1698" s="431"/>
      <c r="F1698" s="19"/>
      <c r="G1698" s="550"/>
      <c r="H1698" s="550"/>
      <c r="I1698" s="550"/>
      <c r="J1698" s="550"/>
    </row>
    <row r="1699" spans="1:10" outlineLevel="1">
      <c r="A1699" s="1121"/>
      <c r="B1699" s="430"/>
      <c r="C1699" s="400" t="s">
        <v>284</v>
      </c>
      <c r="D1699" s="432"/>
      <c r="E1699" s="431"/>
      <c r="F1699" s="19"/>
      <c r="G1699" s="550"/>
      <c r="H1699" s="550"/>
      <c r="I1699" s="550"/>
      <c r="J1699" s="550"/>
    </row>
    <row r="1700" spans="1:10" ht="306" outlineLevel="1">
      <c r="A1700" s="1121"/>
      <c r="B1700" s="430"/>
      <c r="C1700" s="552" t="s">
        <v>1612</v>
      </c>
      <c r="D1700" s="432"/>
      <c r="E1700" s="431"/>
      <c r="F1700" s="19"/>
      <c r="G1700" s="550"/>
      <c r="H1700" s="550"/>
      <c r="I1700" s="550"/>
      <c r="J1700" s="550"/>
    </row>
    <row r="1701" spans="1:10" outlineLevel="1">
      <c r="A1701" s="1121"/>
      <c r="B1701" s="430"/>
      <c r="C1701" s="400" t="s">
        <v>545</v>
      </c>
      <c r="D1701" s="432"/>
      <c r="E1701" s="431"/>
      <c r="F1701" s="19"/>
      <c r="G1701" s="550"/>
      <c r="H1701" s="550"/>
      <c r="I1701" s="550"/>
      <c r="J1701" s="550"/>
    </row>
    <row r="1702" spans="1:10" outlineLevel="1">
      <c r="A1702" s="1121"/>
      <c r="B1702" s="430"/>
      <c r="C1702" s="552" t="s">
        <v>1613</v>
      </c>
      <c r="D1702" s="432"/>
      <c r="E1702" s="431"/>
      <c r="F1702" s="19"/>
      <c r="G1702" s="550"/>
      <c r="H1702" s="550"/>
      <c r="I1702" s="550"/>
      <c r="J1702" s="550"/>
    </row>
    <row r="1703" spans="1:10" outlineLevel="1">
      <c r="A1703" s="1121"/>
      <c r="B1703" s="430"/>
      <c r="C1703" s="552" t="s">
        <v>1614</v>
      </c>
      <c r="D1703" s="432"/>
      <c r="E1703" s="431"/>
      <c r="F1703" s="19"/>
      <c r="G1703" s="550"/>
      <c r="H1703" s="550"/>
      <c r="I1703" s="550"/>
      <c r="J1703" s="550"/>
    </row>
    <row r="1704" spans="1:10" outlineLevel="1">
      <c r="A1704" s="1121"/>
      <c r="B1704" s="430"/>
      <c r="C1704" s="552" t="s">
        <v>1666</v>
      </c>
      <c r="D1704" s="432"/>
      <c r="E1704" s="431"/>
      <c r="F1704" s="19"/>
      <c r="G1704" s="550"/>
      <c r="H1704" s="550"/>
      <c r="I1704" s="550"/>
      <c r="J1704" s="550"/>
    </row>
    <row r="1705" spans="1:10" outlineLevel="1">
      <c r="A1705" s="1121"/>
      <c r="B1705" s="430"/>
      <c r="C1705" s="400" t="s">
        <v>1617</v>
      </c>
      <c r="D1705" s="432"/>
      <c r="E1705" s="431"/>
      <c r="F1705" s="19"/>
      <c r="G1705" s="550"/>
      <c r="H1705" s="550"/>
      <c r="I1705" s="550"/>
      <c r="J1705" s="550"/>
    </row>
    <row r="1706" spans="1:10" outlineLevel="1">
      <c r="A1706" s="1121"/>
      <c r="B1706" s="430"/>
      <c r="C1706" s="552" t="s">
        <v>546</v>
      </c>
      <c r="D1706" s="432"/>
      <c r="E1706" s="431"/>
      <c r="F1706" s="19"/>
      <c r="G1706" s="550"/>
      <c r="H1706" s="550"/>
      <c r="I1706" s="550"/>
      <c r="J1706" s="550"/>
    </row>
    <row r="1707" spans="1:10" outlineLevel="1">
      <c r="A1707" s="1121"/>
      <c r="B1707" s="430"/>
      <c r="C1707" s="552" t="s">
        <v>547</v>
      </c>
      <c r="D1707" s="432"/>
      <c r="E1707" s="431"/>
      <c r="F1707" s="19"/>
      <c r="G1707" s="550"/>
      <c r="H1707" s="550"/>
      <c r="I1707" s="550"/>
      <c r="J1707" s="550"/>
    </row>
    <row r="1708" spans="1:10" outlineLevel="1">
      <c r="A1708" s="1121"/>
      <c r="B1708" s="430"/>
      <c r="C1708" s="552" t="s">
        <v>1667</v>
      </c>
      <c r="D1708" s="432"/>
      <c r="E1708" s="431"/>
      <c r="F1708" s="19"/>
      <c r="G1708" s="550"/>
      <c r="H1708" s="550"/>
      <c r="I1708" s="550"/>
      <c r="J1708" s="550"/>
    </row>
    <row r="1709" spans="1:10" outlineLevel="1">
      <c r="A1709" s="1121"/>
      <c r="B1709" s="430"/>
      <c r="C1709" s="552" t="s">
        <v>1618</v>
      </c>
      <c r="D1709" s="432"/>
      <c r="E1709" s="431"/>
      <c r="F1709" s="19"/>
      <c r="G1709" s="550"/>
      <c r="H1709" s="550"/>
      <c r="I1709" s="550"/>
      <c r="J1709" s="550"/>
    </row>
    <row r="1710" spans="1:10" outlineLevel="1">
      <c r="A1710" s="1121"/>
      <c r="B1710" s="430"/>
      <c r="C1710" s="552" t="s">
        <v>1619</v>
      </c>
      <c r="D1710" s="432"/>
      <c r="E1710" s="431"/>
      <c r="F1710" s="19"/>
      <c r="G1710" s="550"/>
      <c r="H1710" s="550"/>
      <c r="I1710" s="550"/>
      <c r="J1710" s="550"/>
    </row>
    <row r="1711" spans="1:10" outlineLevel="1">
      <c r="A1711" s="1121"/>
      <c r="B1711" s="430"/>
      <c r="C1711" s="400" t="s">
        <v>549</v>
      </c>
      <c r="D1711" s="432"/>
      <c r="E1711" s="431"/>
      <c r="F1711" s="19"/>
      <c r="G1711" s="550"/>
      <c r="H1711" s="550"/>
      <c r="I1711" s="550"/>
      <c r="J1711" s="550"/>
    </row>
    <row r="1712" spans="1:10" outlineLevel="1">
      <c r="A1712" s="1121"/>
      <c r="B1712" s="430"/>
      <c r="C1712" s="552" t="s">
        <v>550</v>
      </c>
      <c r="D1712" s="432"/>
      <c r="E1712" s="431"/>
      <c r="F1712" s="19"/>
      <c r="G1712" s="550"/>
      <c r="H1712" s="550"/>
      <c r="I1712" s="550"/>
      <c r="J1712" s="550"/>
    </row>
    <row r="1713" spans="1:10" outlineLevel="1">
      <c r="A1713" s="1121"/>
      <c r="B1713" s="430"/>
      <c r="C1713" s="552" t="s">
        <v>551</v>
      </c>
      <c r="D1713" s="432"/>
      <c r="E1713" s="431"/>
      <c r="F1713" s="19"/>
      <c r="G1713" s="550"/>
      <c r="H1713" s="550"/>
      <c r="I1713" s="550"/>
      <c r="J1713" s="550"/>
    </row>
    <row r="1714" spans="1:10" outlineLevel="1">
      <c r="A1714" s="1121"/>
      <c r="B1714" s="430"/>
      <c r="C1714" s="552" t="s">
        <v>1620</v>
      </c>
      <c r="D1714" s="432"/>
      <c r="E1714" s="431"/>
      <c r="F1714" s="19"/>
      <c r="G1714" s="550"/>
      <c r="H1714" s="550"/>
      <c r="I1714" s="550"/>
      <c r="J1714" s="550"/>
    </row>
    <row r="1715" spans="1:10" outlineLevel="1">
      <c r="A1715" s="1121"/>
      <c r="B1715" s="430"/>
      <c r="C1715" s="552" t="s">
        <v>1621</v>
      </c>
      <c r="D1715" s="432"/>
      <c r="E1715" s="431"/>
      <c r="F1715" s="19"/>
      <c r="G1715" s="550"/>
      <c r="H1715" s="550"/>
      <c r="I1715" s="550"/>
      <c r="J1715" s="550"/>
    </row>
    <row r="1716" spans="1:10" outlineLevel="1">
      <c r="A1716" s="1121"/>
      <c r="B1716" s="430"/>
      <c r="C1716" s="400" t="s">
        <v>552</v>
      </c>
      <c r="D1716" s="432"/>
      <c r="E1716" s="431"/>
      <c r="F1716" s="19"/>
      <c r="G1716" s="550"/>
      <c r="H1716" s="550"/>
      <c r="I1716" s="550"/>
      <c r="J1716" s="550"/>
    </row>
    <row r="1717" spans="1:10" outlineLevel="1">
      <c r="A1717" s="1121"/>
      <c r="B1717" s="430"/>
      <c r="C1717" s="552" t="s">
        <v>3785</v>
      </c>
      <c r="D1717" s="432"/>
      <c r="E1717" s="431"/>
      <c r="F1717" s="19"/>
      <c r="G1717" s="550"/>
      <c r="H1717" s="550"/>
      <c r="I1717" s="550"/>
      <c r="J1717" s="550"/>
    </row>
    <row r="1718" spans="1:10" outlineLevel="1">
      <c r="A1718" s="1121"/>
      <c r="B1718" s="430"/>
      <c r="C1718" s="400" t="s">
        <v>553</v>
      </c>
      <c r="D1718" s="432"/>
      <c r="E1718" s="431"/>
      <c r="F1718" s="19"/>
      <c r="G1718" s="550"/>
      <c r="H1718" s="550"/>
      <c r="I1718" s="550"/>
      <c r="J1718" s="550"/>
    </row>
    <row r="1719" spans="1:10" ht="38.25" outlineLevel="1">
      <c r="A1719" s="1121"/>
      <c r="B1719" s="430"/>
      <c r="C1719" s="552" t="s">
        <v>1668</v>
      </c>
      <c r="D1719" s="432"/>
      <c r="E1719" s="431"/>
      <c r="F1719" s="19"/>
      <c r="G1719" s="550"/>
      <c r="H1719" s="550"/>
      <c r="I1719" s="550"/>
      <c r="J1719" s="550"/>
    </row>
    <row r="1720" spans="1:10" ht="38.25" outlineLevel="1">
      <c r="A1720" s="1121"/>
      <c r="B1720" s="430"/>
      <c r="C1720" s="552" t="s">
        <v>1669</v>
      </c>
      <c r="D1720" s="432"/>
      <c r="E1720" s="431"/>
      <c r="F1720" s="19"/>
      <c r="G1720" s="550"/>
      <c r="H1720" s="550"/>
      <c r="I1720" s="550"/>
      <c r="J1720" s="550"/>
    </row>
    <row r="1721" spans="1:10" ht="25.5" outlineLevel="1">
      <c r="A1721" s="1121"/>
      <c r="B1721" s="430"/>
      <c r="C1721" s="552" t="s">
        <v>1670</v>
      </c>
      <c r="D1721" s="432"/>
      <c r="E1721" s="431"/>
      <c r="F1721" s="19"/>
      <c r="G1721" s="550"/>
      <c r="H1721" s="550"/>
      <c r="I1721" s="550"/>
      <c r="J1721" s="550"/>
    </row>
    <row r="1722" spans="1:10" outlineLevel="1">
      <c r="A1722" s="1121"/>
      <c r="B1722" s="430"/>
      <c r="C1722" s="1080" t="s">
        <v>1671</v>
      </c>
      <c r="D1722" s="432"/>
      <c r="E1722" s="431"/>
      <c r="F1722" s="19"/>
      <c r="G1722" s="550"/>
      <c r="H1722" s="550"/>
      <c r="I1722" s="550"/>
      <c r="J1722" s="550"/>
    </row>
    <row r="1723" spans="1:10" ht="25.5" outlineLevel="1">
      <c r="A1723" s="1121"/>
      <c r="B1723" s="430"/>
      <c r="C1723" s="552" t="s">
        <v>1672</v>
      </c>
      <c r="D1723" s="432"/>
      <c r="E1723" s="431"/>
      <c r="F1723" s="19"/>
      <c r="G1723" s="550"/>
      <c r="H1723" s="550"/>
      <c r="I1723" s="550"/>
      <c r="J1723" s="550"/>
    </row>
    <row r="1724" spans="1:10" ht="25.5" outlineLevel="1">
      <c r="A1724" s="1121"/>
      <c r="B1724" s="430"/>
      <c r="C1724" s="552" t="s">
        <v>1673</v>
      </c>
      <c r="D1724" s="432"/>
      <c r="E1724" s="431"/>
      <c r="F1724" s="19"/>
      <c r="G1724" s="550"/>
      <c r="H1724" s="550"/>
      <c r="I1724" s="550"/>
      <c r="J1724" s="550"/>
    </row>
    <row r="1725" spans="1:10" outlineLevel="1">
      <c r="A1725" s="1121"/>
      <c r="B1725" s="430"/>
      <c r="C1725" s="552" t="s">
        <v>554</v>
      </c>
      <c r="D1725" s="432"/>
      <c r="E1725" s="431"/>
      <c r="F1725" s="19"/>
      <c r="G1725" s="550"/>
      <c r="H1725" s="550"/>
      <c r="I1725" s="550"/>
      <c r="J1725" s="550"/>
    </row>
    <row r="1726" spans="1:10" outlineLevel="1">
      <c r="A1726" s="1121"/>
      <c r="B1726" s="430"/>
      <c r="C1726" s="400" t="s">
        <v>555</v>
      </c>
      <c r="D1726" s="432"/>
      <c r="E1726" s="431"/>
      <c r="F1726" s="19"/>
      <c r="G1726" s="550"/>
      <c r="H1726" s="550"/>
      <c r="I1726" s="550"/>
      <c r="J1726" s="550"/>
    </row>
    <row r="1727" spans="1:10" outlineLevel="1">
      <c r="A1727" s="1121"/>
      <c r="B1727" s="430"/>
      <c r="C1727" s="1150" t="s">
        <v>559</v>
      </c>
      <c r="D1727" s="432"/>
      <c r="E1727" s="431"/>
      <c r="F1727" s="19"/>
      <c r="G1727" s="550"/>
      <c r="H1727" s="550"/>
      <c r="I1727" s="550"/>
      <c r="J1727" s="550"/>
    </row>
    <row r="1728" spans="1:10" outlineLevel="1">
      <c r="A1728" s="1121"/>
      <c r="B1728" s="430"/>
      <c r="C1728" s="1150" t="s">
        <v>1629</v>
      </c>
      <c r="D1728" s="432"/>
      <c r="E1728" s="431"/>
      <c r="F1728" s="19"/>
      <c r="G1728" s="550"/>
      <c r="H1728" s="550"/>
      <c r="I1728" s="550"/>
      <c r="J1728" s="550"/>
    </row>
    <row r="1729" spans="1:10" outlineLevel="1">
      <c r="A1729" s="1121"/>
      <c r="B1729" s="430"/>
      <c r="C1729" s="1150" t="s">
        <v>1630</v>
      </c>
      <c r="D1729" s="432"/>
      <c r="E1729" s="431"/>
      <c r="F1729" s="19"/>
      <c r="G1729" s="550"/>
      <c r="H1729" s="550"/>
      <c r="I1729" s="550"/>
      <c r="J1729" s="550"/>
    </row>
    <row r="1730" spans="1:10" outlineLevel="1">
      <c r="A1730" s="1121"/>
      <c r="B1730" s="430"/>
      <c r="C1730" s="1150" t="s">
        <v>1631</v>
      </c>
      <c r="D1730" s="432"/>
      <c r="E1730" s="431"/>
      <c r="F1730" s="19"/>
      <c r="G1730" s="550"/>
      <c r="H1730" s="550"/>
      <c r="I1730" s="550"/>
      <c r="J1730" s="550"/>
    </row>
    <row r="1731" spans="1:10" outlineLevel="1">
      <c r="A1731" s="1121"/>
      <c r="B1731" s="430"/>
      <c r="C1731" s="1150" t="s">
        <v>1674</v>
      </c>
      <c r="D1731" s="432"/>
      <c r="E1731" s="431"/>
      <c r="F1731" s="19"/>
      <c r="G1731" s="550"/>
      <c r="H1731" s="550"/>
      <c r="I1731" s="550"/>
      <c r="J1731" s="550"/>
    </row>
    <row r="1732" spans="1:10" outlineLevel="1">
      <c r="A1732" s="1121"/>
      <c r="B1732" s="430"/>
      <c r="C1732" s="1150" t="s">
        <v>1633</v>
      </c>
      <c r="D1732" s="432"/>
      <c r="E1732" s="431"/>
      <c r="F1732" s="19"/>
      <c r="G1732" s="550"/>
      <c r="H1732" s="550"/>
      <c r="I1732" s="550"/>
      <c r="J1732" s="550"/>
    </row>
    <row r="1733" spans="1:10" outlineLevel="1">
      <c r="A1733" s="1121"/>
      <c r="B1733" s="430"/>
      <c r="C1733" s="140" t="s">
        <v>556</v>
      </c>
      <c r="D1733" s="432"/>
      <c r="E1733" s="431"/>
      <c r="F1733" s="19"/>
      <c r="G1733" s="550"/>
      <c r="H1733" s="550"/>
      <c r="I1733" s="550"/>
      <c r="J1733" s="550"/>
    </row>
    <row r="1734" spans="1:10" outlineLevel="1">
      <c r="A1734" s="1121"/>
      <c r="B1734" s="430"/>
      <c r="C1734" s="1150" t="s">
        <v>1675</v>
      </c>
      <c r="D1734" s="432"/>
      <c r="E1734" s="431"/>
      <c r="F1734" s="19"/>
      <c r="G1734" s="550"/>
      <c r="H1734" s="550"/>
      <c r="I1734" s="550"/>
      <c r="J1734" s="550"/>
    </row>
    <row r="1735" spans="1:10" outlineLevel="1">
      <c r="A1735" s="1121"/>
      <c r="B1735" s="430"/>
      <c r="C1735" s="1150" t="s">
        <v>1676</v>
      </c>
      <c r="D1735" s="432"/>
      <c r="E1735" s="431"/>
      <c r="F1735" s="19"/>
      <c r="G1735" s="550"/>
      <c r="H1735" s="550"/>
      <c r="I1735" s="550"/>
      <c r="J1735" s="550"/>
    </row>
    <row r="1736" spans="1:10" outlineLevel="1">
      <c r="A1736" s="1121"/>
      <c r="B1736" s="430"/>
      <c r="C1736" s="1150" t="s">
        <v>1677</v>
      </c>
      <c r="D1736" s="432"/>
      <c r="E1736" s="431"/>
      <c r="F1736" s="19"/>
      <c r="G1736" s="550"/>
      <c r="H1736" s="550"/>
      <c r="I1736" s="550"/>
      <c r="J1736" s="550"/>
    </row>
    <row r="1737" spans="1:10" outlineLevel="1">
      <c r="A1737" s="1121"/>
      <c r="B1737" s="430"/>
      <c r="C1737" s="1150" t="s">
        <v>1678</v>
      </c>
      <c r="D1737" s="432"/>
      <c r="E1737" s="431"/>
      <c r="F1737" s="19"/>
      <c r="G1737" s="550"/>
      <c r="H1737" s="550"/>
      <c r="I1737" s="550"/>
      <c r="J1737" s="550"/>
    </row>
    <row r="1738" spans="1:10" outlineLevel="1">
      <c r="A1738" s="1121"/>
      <c r="B1738" s="430"/>
      <c r="C1738" s="552" t="s">
        <v>279</v>
      </c>
      <c r="D1738" s="432"/>
      <c r="E1738" s="431"/>
      <c r="F1738" s="19"/>
      <c r="G1738" s="550"/>
      <c r="H1738" s="550"/>
      <c r="I1738" s="550"/>
      <c r="J1738" s="550"/>
    </row>
    <row r="1739" spans="1:10" outlineLevel="1">
      <c r="A1739" s="1121"/>
      <c r="B1739" s="430"/>
      <c r="C1739" s="1151" t="s">
        <v>3791</v>
      </c>
      <c r="D1739" s="432"/>
      <c r="E1739" s="431"/>
      <c r="F1739" s="19"/>
      <c r="G1739" s="550"/>
      <c r="H1739" s="550"/>
      <c r="I1739" s="550"/>
      <c r="J1739" s="550"/>
    </row>
    <row r="1740" spans="1:10" outlineLevel="1">
      <c r="A1740" s="1121"/>
      <c r="B1740" s="430"/>
      <c r="C1740" s="1151" t="s">
        <v>1679</v>
      </c>
      <c r="D1740" s="554" t="s">
        <v>219</v>
      </c>
      <c r="E1740" s="137">
        <v>1</v>
      </c>
      <c r="F1740" s="215"/>
      <c r="G1740" s="329">
        <f>E1740*F1740</f>
        <v>0</v>
      </c>
      <c r="H1740" s="329"/>
      <c r="I1740" s="366">
        <f>G1740*0</f>
        <v>0</v>
      </c>
      <c r="J1740" s="331">
        <f>G1740*1</f>
        <v>0</v>
      </c>
    </row>
    <row r="1741" spans="1:10" outlineLevel="1">
      <c r="A1741" s="1121"/>
      <c r="B1741" s="430"/>
      <c r="C1741" s="552" t="s">
        <v>280</v>
      </c>
      <c r="D1741" s="432"/>
      <c r="E1741" s="431"/>
      <c r="F1741" s="19"/>
      <c r="G1741" s="550"/>
      <c r="H1741" s="550"/>
      <c r="I1741" s="550"/>
      <c r="J1741" s="550"/>
    </row>
    <row r="1742" spans="1:10" outlineLevel="1">
      <c r="A1742" s="1121"/>
      <c r="B1742" s="1155"/>
      <c r="C1742" s="1156"/>
      <c r="D1742" s="1153"/>
      <c r="E1742" s="1154"/>
      <c r="F1742" s="1058"/>
      <c r="G1742" s="1196"/>
      <c r="H1742" s="1196"/>
      <c r="I1742" s="1196"/>
      <c r="J1742" s="1196"/>
    </row>
    <row r="1743" spans="1:10" outlineLevel="1">
      <c r="A1743" s="1121"/>
      <c r="B1743" s="1086">
        <f>COUNT($B$10:B1741)+1</f>
        <v>126</v>
      </c>
      <c r="C1743" s="439" t="s">
        <v>560</v>
      </c>
      <c r="D1743" s="1087"/>
      <c r="E1743" s="1088"/>
      <c r="F1743" s="1034"/>
      <c r="G1743" s="1189"/>
      <c r="H1743" s="1189"/>
      <c r="I1743" s="1189"/>
      <c r="J1743" s="1189"/>
    </row>
    <row r="1744" spans="1:10" ht="38.25" outlineLevel="1">
      <c r="A1744" s="1121"/>
      <c r="B1744" s="1089"/>
      <c r="C1744" s="564" t="s">
        <v>5585</v>
      </c>
      <c r="D1744" s="554" t="s">
        <v>219</v>
      </c>
      <c r="E1744" s="137">
        <v>1</v>
      </c>
      <c r="F1744" s="215"/>
      <c r="G1744" s="329">
        <f>E1744*F1744</f>
        <v>0</v>
      </c>
      <c r="H1744" s="329"/>
      <c r="I1744" s="366">
        <f>G1744*0</f>
        <v>0</v>
      </c>
      <c r="J1744" s="331">
        <f>G1744*1</f>
        <v>0</v>
      </c>
    </row>
    <row r="1745" spans="1:10" outlineLevel="1">
      <c r="A1745" s="1121"/>
      <c r="B1745" s="1152"/>
      <c r="C1745" s="1151"/>
      <c r="D1745" s="1111"/>
      <c r="E1745" s="1111"/>
      <c r="F1745" s="48"/>
      <c r="G1745" s="553"/>
    </row>
    <row r="1746" spans="1:10" outlineLevel="1">
      <c r="A1746" s="311"/>
      <c r="B1746" s="1086">
        <f>COUNT($B$10:B1745)+1</f>
        <v>127</v>
      </c>
      <c r="C1746" s="381" t="s">
        <v>561</v>
      </c>
      <c r="D1746" s="432"/>
      <c r="E1746" s="431"/>
      <c r="F1746" s="19"/>
      <c r="G1746" s="550"/>
      <c r="H1746" s="550"/>
      <c r="I1746" s="550"/>
      <c r="J1746" s="550"/>
    </row>
    <row r="1747" spans="1:10" outlineLevel="1">
      <c r="A1747" s="311"/>
      <c r="B1747" s="1086"/>
      <c r="C1747" s="400" t="s">
        <v>514</v>
      </c>
      <c r="D1747" s="554"/>
      <c r="E1747" s="137"/>
      <c r="F1747" s="12"/>
      <c r="G1747" s="329"/>
      <c r="H1747" s="329"/>
      <c r="I1747" s="329"/>
      <c r="J1747" s="329"/>
    </row>
    <row r="1748" spans="1:10" ht="25.5" outlineLevel="1">
      <c r="A1748" s="311"/>
      <c r="B1748" s="430"/>
      <c r="C1748" s="552" t="s">
        <v>3792</v>
      </c>
      <c r="D1748" s="432"/>
      <c r="E1748" s="431"/>
      <c r="F1748" s="19"/>
      <c r="G1748" s="550"/>
      <c r="H1748" s="550"/>
      <c r="I1748" s="550"/>
      <c r="J1748" s="550"/>
    </row>
    <row r="1749" spans="1:10" outlineLevel="1">
      <c r="A1749" s="311"/>
      <c r="B1749" s="430"/>
      <c r="C1749" s="400" t="s">
        <v>1569</v>
      </c>
      <c r="D1749" s="432"/>
      <c r="E1749" s="431"/>
      <c r="F1749" s="19"/>
      <c r="G1749" s="550"/>
      <c r="H1749" s="550"/>
      <c r="I1749" s="550"/>
      <c r="J1749" s="550"/>
    </row>
    <row r="1750" spans="1:10" ht="306" outlineLevel="1">
      <c r="A1750" s="311"/>
      <c r="B1750" s="430"/>
      <c r="C1750" s="552" t="s">
        <v>1570</v>
      </c>
      <c r="D1750" s="432"/>
      <c r="E1750" s="431"/>
      <c r="F1750" s="19"/>
      <c r="G1750" s="550"/>
      <c r="H1750" s="550"/>
      <c r="I1750" s="550"/>
      <c r="J1750" s="550"/>
    </row>
    <row r="1751" spans="1:10" outlineLevel="1">
      <c r="A1751" s="311"/>
      <c r="B1751" s="430"/>
      <c r="C1751" s="400" t="s">
        <v>515</v>
      </c>
      <c r="D1751" s="432"/>
      <c r="E1751" s="431"/>
      <c r="F1751" s="19"/>
      <c r="G1751" s="550"/>
      <c r="H1751" s="550"/>
      <c r="I1751" s="550"/>
      <c r="J1751" s="550"/>
    </row>
    <row r="1752" spans="1:10" outlineLevel="1">
      <c r="A1752" s="311"/>
      <c r="B1752" s="430"/>
      <c r="C1752" s="552" t="s">
        <v>516</v>
      </c>
      <c r="D1752" s="432"/>
      <c r="E1752" s="431"/>
      <c r="F1752" s="19"/>
      <c r="G1752" s="550"/>
      <c r="H1752" s="550"/>
      <c r="I1752" s="550"/>
      <c r="J1752" s="550"/>
    </row>
    <row r="1753" spans="1:10" outlineLevel="1">
      <c r="A1753" s="311"/>
      <c r="B1753" s="430"/>
      <c r="C1753" s="552" t="s">
        <v>517</v>
      </c>
      <c r="D1753" s="432"/>
      <c r="E1753" s="431"/>
      <c r="F1753" s="19"/>
      <c r="G1753" s="550"/>
      <c r="H1753" s="550"/>
      <c r="I1753" s="550"/>
      <c r="J1753" s="550"/>
    </row>
    <row r="1754" spans="1:10" outlineLevel="1">
      <c r="A1754" s="311"/>
      <c r="B1754" s="430"/>
      <c r="C1754" s="552" t="s">
        <v>518</v>
      </c>
      <c r="D1754" s="432"/>
      <c r="E1754" s="431"/>
      <c r="F1754" s="19"/>
      <c r="G1754" s="550"/>
      <c r="H1754" s="550"/>
      <c r="I1754" s="550"/>
      <c r="J1754" s="550"/>
    </row>
    <row r="1755" spans="1:10" outlineLevel="1">
      <c r="A1755" s="311"/>
      <c r="B1755" s="430"/>
      <c r="C1755" s="552" t="s">
        <v>1571</v>
      </c>
      <c r="D1755" s="432"/>
      <c r="E1755" s="431"/>
      <c r="F1755" s="19"/>
      <c r="G1755" s="550"/>
      <c r="H1755" s="550"/>
      <c r="I1755" s="550"/>
      <c r="J1755" s="550"/>
    </row>
    <row r="1756" spans="1:10" outlineLevel="1">
      <c r="A1756" s="311"/>
      <c r="B1756" s="430"/>
      <c r="C1756" s="552" t="s">
        <v>519</v>
      </c>
      <c r="D1756" s="432"/>
      <c r="E1756" s="431"/>
      <c r="F1756" s="19"/>
      <c r="G1756" s="550"/>
      <c r="H1756" s="550"/>
      <c r="I1756" s="550"/>
      <c r="J1756" s="550"/>
    </row>
    <row r="1757" spans="1:10" outlineLevel="1">
      <c r="A1757" s="311"/>
      <c r="B1757" s="430"/>
      <c r="C1757" s="552" t="s">
        <v>520</v>
      </c>
      <c r="D1757" s="432"/>
      <c r="E1757" s="431"/>
      <c r="F1757" s="19"/>
      <c r="G1757" s="550"/>
      <c r="H1757" s="550"/>
      <c r="I1757" s="550"/>
      <c r="J1757" s="550"/>
    </row>
    <row r="1758" spans="1:10" outlineLevel="1">
      <c r="A1758" s="311"/>
      <c r="B1758" s="430"/>
      <c r="C1758" s="400" t="s">
        <v>521</v>
      </c>
      <c r="D1758" s="432"/>
      <c r="E1758" s="431"/>
      <c r="F1758" s="19"/>
      <c r="G1758" s="550"/>
      <c r="H1758" s="550"/>
      <c r="I1758" s="550"/>
      <c r="J1758" s="550"/>
    </row>
    <row r="1759" spans="1:10" ht="63.75" outlineLevel="1">
      <c r="A1759" s="311"/>
      <c r="B1759" s="430"/>
      <c r="C1759" s="552" t="s">
        <v>522</v>
      </c>
      <c r="D1759" s="432"/>
      <c r="E1759" s="431"/>
      <c r="F1759" s="19"/>
      <c r="G1759" s="550"/>
      <c r="H1759" s="550"/>
      <c r="I1759" s="550"/>
      <c r="J1759" s="550"/>
    </row>
    <row r="1760" spans="1:10" ht="38.25" outlineLevel="1">
      <c r="A1760" s="311"/>
      <c r="B1760" s="430"/>
      <c r="C1760" s="552" t="s">
        <v>523</v>
      </c>
      <c r="D1760" s="432"/>
      <c r="E1760" s="431"/>
      <c r="F1760" s="19"/>
      <c r="G1760" s="550"/>
      <c r="H1760" s="550"/>
      <c r="I1760" s="550"/>
      <c r="J1760" s="550"/>
    </row>
    <row r="1761" spans="1:10" outlineLevel="1">
      <c r="A1761" s="311"/>
      <c r="B1761" s="430"/>
      <c r="C1761" s="400" t="s">
        <v>524</v>
      </c>
      <c r="D1761" s="432"/>
      <c r="E1761" s="431"/>
      <c r="F1761" s="19"/>
      <c r="G1761" s="550"/>
      <c r="H1761" s="550"/>
      <c r="I1761" s="550"/>
      <c r="J1761" s="550"/>
    </row>
    <row r="1762" spans="1:10" ht="191.25" outlineLevel="1">
      <c r="A1762" s="311"/>
      <c r="B1762" s="430"/>
      <c r="C1762" s="552" t="s">
        <v>1572</v>
      </c>
      <c r="D1762" s="432"/>
      <c r="E1762" s="431"/>
      <c r="F1762" s="19"/>
      <c r="G1762" s="550"/>
      <c r="H1762" s="550"/>
      <c r="I1762" s="550"/>
      <c r="J1762" s="550"/>
    </row>
    <row r="1763" spans="1:10" ht="25.5" outlineLevel="1">
      <c r="A1763" s="311"/>
      <c r="B1763" s="430"/>
      <c r="C1763" s="552" t="s">
        <v>1573</v>
      </c>
      <c r="D1763" s="432"/>
      <c r="E1763" s="431"/>
      <c r="F1763" s="19"/>
      <c r="G1763" s="550"/>
      <c r="H1763" s="550"/>
      <c r="I1763" s="550"/>
      <c r="J1763" s="550"/>
    </row>
    <row r="1764" spans="1:10" ht="25.5" outlineLevel="1">
      <c r="A1764" s="311"/>
      <c r="B1764" s="430"/>
      <c r="C1764" s="552" t="s">
        <v>525</v>
      </c>
      <c r="D1764" s="432"/>
      <c r="E1764" s="431"/>
      <c r="F1764" s="19"/>
      <c r="G1764" s="550"/>
      <c r="H1764" s="550"/>
      <c r="I1764" s="550"/>
      <c r="J1764" s="550"/>
    </row>
    <row r="1765" spans="1:10" ht="25.5" outlineLevel="1">
      <c r="A1765" s="311"/>
      <c r="B1765" s="430"/>
      <c r="C1765" s="552" t="s">
        <v>526</v>
      </c>
      <c r="D1765" s="432"/>
      <c r="E1765" s="431"/>
      <c r="F1765" s="19"/>
      <c r="G1765" s="550"/>
      <c r="H1765" s="550"/>
      <c r="I1765" s="550"/>
      <c r="J1765" s="550"/>
    </row>
    <row r="1766" spans="1:10" outlineLevel="1">
      <c r="A1766" s="311"/>
      <c r="B1766" s="430"/>
      <c r="C1766" s="400" t="s">
        <v>527</v>
      </c>
      <c r="D1766" s="432"/>
      <c r="E1766" s="431"/>
      <c r="F1766" s="19"/>
      <c r="G1766" s="550"/>
      <c r="H1766" s="550"/>
      <c r="I1766" s="550"/>
      <c r="J1766" s="550"/>
    </row>
    <row r="1767" spans="1:10" ht="267.75" outlineLevel="1">
      <c r="A1767" s="311"/>
      <c r="B1767" s="430"/>
      <c r="C1767" s="552" t="s">
        <v>528</v>
      </c>
      <c r="D1767" s="432"/>
      <c r="E1767" s="431"/>
      <c r="F1767" s="19"/>
      <c r="G1767" s="550"/>
      <c r="H1767" s="550"/>
      <c r="I1767" s="550"/>
      <c r="J1767" s="550"/>
    </row>
    <row r="1768" spans="1:10" outlineLevel="1">
      <c r="A1768" s="311"/>
      <c r="B1768" s="430"/>
      <c r="C1768" s="552" t="s">
        <v>1680</v>
      </c>
      <c r="D1768" s="432"/>
      <c r="E1768" s="431"/>
      <c r="F1768" s="19"/>
      <c r="G1768" s="550"/>
      <c r="H1768" s="550"/>
      <c r="I1768" s="550"/>
      <c r="J1768" s="550"/>
    </row>
    <row r="1769" spans="1:10" outlineLevel="1">
      <c r="A1769" s="311"/>
      <c r="B1769" s="430"/>
      <c r="C1769" s="552" t="s">
        <v>1681</v>
      </c>
      <c r="D1769" s="432"/>
      <c r="E1769" s="431"/>
      <c r="F1769" s="19"/>
      <c r="G1769" s="550"/>
      <c r="H1769" s="550"/>
      <c r="I1769" s="550"/>
      <c r="J1769" s="550"/>
    </row>
    <row r="1770" spans="1:10" outlineLevel="1">
      <c r="A1770" s="311"/>
      <c r="B1770" s="430"/>
      <c r="C1770" s="552" t="s">
        <v>1682</v>
      </c>
      <c r="D1770" s="432"/>
      <c r="E1770" s="431"/>
      <c r="F1770" s="19"/>
      <c r="G1770" s="550"/>
      <c r="H1770" s="550"/>
      <c r="I1770" s="550"/>
      <c r="J1770" s="550"/>
    </row>
    <row r="1771" spans="1:10" outlineLevel="1">
      <c r="A1771" s="311"/>
      <c r="B1771" s="430"/>
      <c r="C1771" s="552" t="s">
        <v>1643</v>
      </c>
      <c r="D1771" s="432"/>
      <c r="E1771" s="431"/>
      <c r="F1771" s="19"/>
      <c r="G1771" s="550"/>
      <c r="H1771" s="550"/>
      <c r="I1771" s="550"/>
      <c r="J1771" s="550"/>
    </row>
    <row r="1772" spans="1:10" outlineLevel="1">
      <c r="A1772" s="311"/>
      <c r="B1772" s="430"/>
      <c r="C1772" s="552" t="s">
        <v>1644</v>
      </c>
      <c r="D1772" s="432"/>
      <c r="E1772" s="431"/>
      <c r="F1772" s="19"/>
      <c r="G1772" s="550"/>
      <c r="H1772" s="550"/>
      <c r="I1772" s="550"/>
      <c r="J1772" s="550"/>
    </row>
    <row r="1773" spans="1:10" outlineLevel="1">
      <c r="A1773" s="311"/>
      <c r="B1773" s="430"/>
      <c r="C1773" s="552" t="s">
        <v>1683</v>
      </c>
      <c r="D1773" s="432"/>
      <c r="E1773" s="431"/>
      <c r="F1773" s="19"/>
      <c r="G1773" s="550"/>
      <c r="H1773" s="550"/>
      <c r="I1773" s="550"/>
      <c r="J1773" s="550"/>
    </row>
    <row r="1774" spans="1:10" outlineLevel="1">
      <c r="A1774" s="311"/>
      <c r="B1774" s="430"/>
      <c r="C1774" s="552" t="s">
        <v>1646</v>
      </c>
      <c r="D1774" s="432"/>
      <c r="E1774" s="431"/>
      <c r="F1774" s="19"/>
      <c r="G1774" s="550"/>
      <c r="H1774" s="550"/>
      <c r="I1774" s="550"/>
      <c r="J1774" s="550"/>
    </row>
    <row r="1775" spans="1:10" outlineLevel="1">
      <c r="A1775" s="311"/>
      <c r="B1775" s="430"/>
      <c r="C1775" s="400" t="s">
        <v>529</v>
      </c>
      <c r="D1775" s="432"/>
      <c r="E1775" s="431"/>
      <c r="F1775" s="19"/>
      <c r="G1775" s="550"/>
      <c r="H1775" s="550"/>
      <c r="I1775" s="550"/>
      <c r="J1775" s="550"/>
    </row>
    <row r="1776" spans="1:10" outlineLevel="1">
      <c r="A1776" s="311"/>
      <c r="B1776" s="430"/>
      <c r="C1776" s="552" t="s">
        <v>530</v>
      </c>
      <c r="D1776" s="432"/>
      <c r="E1776" s="431"/>
      <c r="F1776" s="19"/>
      <c r="G1776" s="550"/>
      <c r="H1776" s="550"/>
      <c r="I1776" s="550"/>
      <c r="J1776" s="550"/>
    </row>
    <row r="1777" spans="1:10" outlineLevel="1">
      <c r="A1777" s="311"/>
      <c r="B1777" s="430"/>
      <c r="C1777" s="552" t="s">
        <v>1684</v>
      </c>
      <c r="D1777" s="432"/>
      <c r="E1777" s="431"/>
      <c r="F1777" s="19"/>
      <c r="G1777" s="550"/>
      <c r="H1777" s="550"/>
      <c r="I1777" s="550"/>
      <c r="J1777" s="550"/>
    </row>
    <row r="1778" spans="1:10" outlineLevel="1">
      <c r="A1778" s="311"/>
      <c r="B1778" s="430"/>
      <c r="C1778" s="552" t="s">
        <v>1685</v>
      </c>
      <c r="D1778" s="432"/>
      <c r="E1778" s="431"/>
      <c r="F1778" s="19"/>
      <c r="G1778" s="550"/>
      <c r="H1778" s="550"/>
      <c r="I1778" s="550"/>
      <c r="J1778" s="550"/>
    </row>
    <row r="1779" spans="1:10" outlineLevel="1">
      <c r="A1779" s="311"/>
      <c r="B1779" s="430"/>
      <c r="C1779" s="552" t="s">
        <v>1686</v>
      </c>
      <c r="D1779" s="432"/>
      <c r="E1779" s="431"/>
      <c r="F1779" s="19"/>
      <c r="G1779" s="550"/>
      <c r="H1779" s="550"/>
      <c r="I1779" s="550"/>
      <c r="J1779" s="550"/>
    </row>
    <row r="1780" spans="1:10" outlineLevel="1">
      <c r="A1780" s="311"/>
      <c r="B1780" s="430"/>
      <c r="C1780" s="552" t="s">
        <v>1687</v>
      </c>
      <c r="D1780" s="432"/>
      <c r="E1780" s="431"/>
      <c r="F1780" s="19"/>
      <c r="G1780" s="550"/>
      <c r="H1780" s="550"/>
      <c r="I1780" s="550"/>
      <c r="J1780" s="550"/>
    </row>
    <row r="1781" spans="1:10" s="1057" customFormat="1" outlineLevel="1">
      <c r="A1781" s="311"/>
      <c r="B1781" s="430"/>
      <c r="C1781" s="552" t="s">
        <v>1650</v>
      </c>
      <c r="D1781" s="432"/>
      <c r="E1781" s="431"/>
      <c r="F1781" s="19"/>
      <c r="G1781" s="550"/>
      <c r="H1781" s="550"/>
      <c r="I1781" s="550"/>
      <c r="J1781" s="550"/>
    </row>
    <row r="1782" spans="1:10" s="1057" customFormat="1" outlineLevel="1">
      <c r="A1782" s="311"/>
      <c r="B1782" s="430"/>
      <c r="C1782" s="552" t="s">
        <v>1688</v>
      </c>
      <c r="D1782" s="432"/>
      <c r="E1782" s="431"/>
      <c r="F1782" s="19"/>
      <c r="G1782" s="550"/>
      <c r="H1782" s="550"/>
      <c r="I1782" s="550"/>
      <c r="J1782" s="550"/>
    </row>
    <row r="1783" spans="1:10" s="1057" customFormat="1" outlineLevel="1">
      <c r="A1783" s="311"/>
      <c r="B1783" s="430"/>
      <c r="C1783" s="552" t="s">
        <v>1580</v>
      </c>
      <c r="D1783" s="432"/>
      <c r="E1783" s="431"/>
      <c r="F1783" s="19"/>
      <c r="G1783" s="550"/>
      <c r="H1783" s="550"/>
      <c r="I1783" s="550"/>
      <c r="J1783" s="550"/>
    </row>
    <row r="1784" spans="1:10" s="1057" customFormat="1" ht="25.5" outlineLevel="1">
      <c r="A1784" s="311"/>
      <c r="B1784" s="430"/>
      <c r="C1784" s="400" t="s">
        <v>531</v>
      </c>
      <c r="D1784" s="432"/>
      <c r="E1784" s="431"/>
      <c r="F1784" s="19"/>
      <c r="G1784" s="550"/>
      <c r="H1784" s="550"/>
      <c r="I1784" s="550"/>
      <c r="J1784" s="550"/>
    </row>
    <row r="1785" spans="1:10" s="1057" customFormat="1" ht="89.25" outlineLevel="1">
      <c r="A1785" s="311"/>
      <c r="B1785" s="430"/>
      <c r="C1785" s="552" t="s">
        <v>532</v>
      </c>
      <c r="D1785" s="432"/>
      <c r="E1785" s="431"/>
      <c r="F1785" s="19"/>
      <c r="G1785" s="550"/>
      <c r="H1785" s="550"/>
      <c r="I1785" s="550"/>
      <c r="J1785" s="550"/>
    </row>
    <row r="1786" spans="1:10" outlineLevel="1">
      <c r="A1786" s="311"/>
      <c r="B1786" s="430"/>
      <c r="C1786" s="552" t="s">
        <v>533</v>
      </c>
      <c r="D1786" s="432"/>
      <c r="E1786" s="431"/>
      <c r="F1786" s="19"/>
      <c r="G1786" s="550"/>
      <c r="H1786" s="550"/>
      <c r="I1786" s="550"/>
      <c r="J1786" s="550"/>
    </row>
    <row r="1787" spans="1:10" outlineLevel="1">
      <c r="A1787" s="311"/>
      <c r="B1787" s="430"/>
      <c r="C1787" s="552" t="s">
        <v>1689</v>
      </c>
      <c r="D1787" s="432"/>
      <c r="E1787" s="431"/>
      <c r="F1787" s="19"/>
      <c r="G1787" s="550"/>
      <c r="H1787" s="550"/>
      <c r="I1787" s="550"/>
      <c r="J1787" s="550"/>
    </row>
    <row r="1788" spans="1:10" outlineLevel="1">
      <c r="A1788" s="311"/>
      <c r="B1788" s="430"/>
      <c r="C1788" s="552" t="s">
        <v>1690</v>
      </c>
      <c r="D1788" s="432"/>
      <c r="E1788" s="431"/>
      <c r="F1788" s="19"/>
      <c r="G1788" s="550"/>
      <c r="H1788" s="550"/>
      <c r="I1788" s="550"/>
      <c r="J1788" s="550"/>
    </row>
    <row r="1789" spans="1:10" outlineLevel="1">
      <c r="A1789" s="311"/>
      <c r="B1789" s="430"/>
      <c r="C1789" s="552" t="s">
        <v>1691</v>
      </c>
      <c r="D1789" s="432"/>
      <c r="E1789" s="431"/>
      <c r="F1789" s="19"/>
      <c r="G1789" s="550"/>
      <c r="H1789" s="550"/>
      <c r="I1789" s="550"/>
      <c r="J1789" s="550"/>
    </row>
    <row r="1790" spans="1:10" outlineLevel="1">
      <c r="A1790" s="1121"/>
      <c r="B1790" s="430"/>
      <c r="C1790" s="552" t="s">
        <v>1692</v>
      </c>
      <c r="D1790" s="432"/>
      <c r="E1790" s="431"/>
      <c r="F1790" s="19"/>
      <c r="G1790" s="550"/>
      <c r="H1790" s="550"/>
      <c r="I1790" s="550"/>
      <c r="J1790" s="550"/>
    </row>
    <row r="1791" spans="1:10" outlineLevel="1">
      <c r="A1791" s="1121"/>
      <c r="B1791" s="430"/>
      <c r="C1791" s="552" t="s">
        <v>534</v>
      </c>
      <c r="D1791" s="432"/>
      <c r="E1791" s="431"/>
      <c r="F1791" s="19"/>
      <c r="G1791" s="550"/>
      <c r="H1791" s="550"/>
      <c r="I1791" s="550"/>
      <c r="J1791" s="550"/>
    </row>
    <row r="1792" spans="1:10" outlineLevel="1">
      <c r="A1792" s="1121"/>
      <c r="B1792" s="430"/>
      <c r="C1792" s="552" t="s">
        <v>1693</v>
      </c>
      <c r="D1792" s="432"/>
      <c r="E1792" s="431"/>
      <c r="F1792" s="19"/>
      <c r="G1792" s="550"/>
      <c r="H1792" s="550"/>
      <c r="I1792" s="550"/>
      <c r="J1792" s="550"/>
    </row>
    <row r="1793" spans="1:10" outlineLevel="1">
      <c r="A1793" s="1121"/>
      <c r="B1793" s="430"/>
      <c r="C1793" s="552" t="s">
        <v>1592</v>
      </c>
      <c r="D1793" s="432"/>
      <c r="E1793" s="431"/>
      <c r="F1793" s="19"/>
      <c r="G1793" s="550"/>
      <c r="H1793" s="550"/>
      <c r="I1793" s="550"/>
      <c r="J1793" s="550"/>
    </row>
    <row r="1794" spans="1:10" outlineLevel="1">
      <c r="A1794" s="311"/>
      <c r="B1794" s="430"/>
      <c r="C1794" s="552" t="s">
        <v>1694</v>
      </c>
      <c r="D1794" s="432"/>
      <c r="E1794" s="431"/>
      <c r="F1794" s="19"/>
      <c r="G1794" s="550"/>
      <c r="H1794" s="550"/>
      <c r="I1794" s="550"/>
      <c r="J1794" s="550"/>
    </row>
    <row r="1795" spans="1:10" outlineLevel="1">
      <c r="A1795" s="311"/>
      <c r="B1795" s="430"/>
      <c r="C1795" s="552" t="s">
        <v>1695</v>
      </c>
      <c r="D1795" s="432"/>
      <c r="E1795" s="431"/>
      <c r="F1795" s="19"/>
      <c r="G1795" s="550"/>
      <c r="H1795" s="550"/>
      <c r="I1795" s="550"/>
      <c r="J1795" s="550"/>
    </row>
    <row r="1796" spans="1:10" outlineLevel="1">
      <c r="A1796" s="311"/>
      <c r="B1796" s="430"/>
      <c r="C1796" s="400" t="s">
        <v>1595</v>
      </c>
      <c r="D1796" s="432"/>
      <c r="E1796" s="431"/>
      <c r="F1796" s="19"/>
      <c r="G1796" s="550"/>
      <c r="H1796" s="550"/>
      <c r="I1796" s="550"/>
      <c r="J1796" s="550"/>
    </row>
    <row r="1797" spans="1:10" ht="38.25" outlineLevel="1">
      <c r="A1797" s="311"/>
      <c r="B1797" s="430"/>
      <c r="C1797" s="552" t="s">
        <v>536</v>
      </c>
      <c r="D1797" s="432"/>
      <c r="E1797" s="431"/>
      <c r="F1797" s="19"/>
      <c r="G1797" s="550"/>
      <c r="H1797" s="550"/>
      <c r="I1797" s="550"/>
      <c r="J1797" s="550"/>
    </row>
    <row r="1798" spans="1:10" outlineLevel="1">
      <c r="A1798" s="311"/>
      <c r="B1798" s="430"/>
      <c r="C1798" s="552" t="s">
        <v>1696</v>
      </c>
      <c r="D1798" s="432"/>
      <c r="E1798" s="431"/>
      <c r="F1798" s="19"/>
      <c r="G1798" s="550"/>
      <c r="H1798" s="550"/>
      <c r="I1798" s="550"/>
      <c r="J1798" s="550"/>
    </row>
    <row r="1799" spans="1:10" outlineLevel="1">
      <c r="A1799" s="311"/>
      <c r="B1799" s="430"/>
      <c r="C1799" s="552" t="s">
        <v>1697</v>
      </c>
      <c r="D1799" s="432"/>
      <c r="E1799" s="431"/>
      <c r="F1799" s="19"/>
      <c r="G1799" s="550"/>
      <c r="H1799" s="550"/>
      <c r="I1799" s="550"/>
      <c r="J1799" s="550"/>
    </row>
    <row r="1800" spans="1:10" ht="25.5" outlineLevel="1">
      <c r="A1800" s="311"/>
      <c r="B1800" s="430"/>
      <c r="C1800" s="552" t="s">
        <v>1698</v>
      </c>
      <c r="D1800" s="432"/>
      <c r="E1800" s="431"/>
      <c r="F1800" s="19"/>
      <c r="G1800" s="550"/>
      <c r="H1800" s="550"/>
      <c r="I1800" s="550"/>
      <c r="J1800" s="550"/>
    </row>
    <row r="1801" spans="1:10" outlineLevel="1">
      <c r="A1801" s="311"/>
      <c r="B1801" s="430"/>
      <c r="C1801" s="552" t="s">
        <v>537</v>
      </c>
      <c r="D1801" s="432"/>
      <c r="E1801" s="431"/>
      <c r="F1801" s="19"/>
      <c r="G1801" s="550"/>
      <c r="H1801" s="550"/>
      <c r="I1801" s="550"/>
      <c r="J1801" s="550"/>
    </row>
    <row r="1802" spans="1:10" outlineLevel="1">
      <c r="A1802" s="1121"/>
      <c r="B1802" s="430"/>
      <c r="C1802" s="552" t="s">
        <v>538</v>
      </c>
      <c r="D1802" s="432"/>
      <c r="E1802" s="431"/>
      <c r="F1802" s="19"/>
      <c r="G1802" s="550"/>
      <c r="H1802" s="550"/>
      <c r="I1802" s="550"/>
      <c r="J1802" s="550"/>
    </row>
    <row r="1803" spans="1:10" outlineLevel="1">
      <c r="A1803" s="311"/>
      <c r="B1803" s="430"/>
      <c r="C1803" s="552" t="s">
        <v>1699</v>
      </c>
      <c r="D1803" s="432"/>
      <c r="E1803" s="431"/>
      <c r="F1803" s="19"/>
      <c r="G1803" s="550"/>
      <c r="H1803" s="550"/>
      <c r="I1803" s="550"/>
      <c r="J1803" s="550"/>
    </row>
    <row r="1804" spans="1:10" outlineLevel="1">
      <c r="A1804" s="311"/>
      <c r="B1804" s="430"/>
      <c r="C1804" s="552" t="s">
        <v>1700</v>
      </c>
      <c r="D1804" s="432"/>
      <c r="E1804" s="431"/>
      <c r="F1804" s="19"/>
      <c r="G1804" s="550"/>
      <c r="H1804" s="550"/>
      <c r="I1804" s="550"/>
      <c r="J1804" s="550"/>
    </row>
    <row r="1805" spans="1:10" ht="25.5" outlineLevel="1">
      <c r="A1805" s="311"/>
      <c r="B1805" s="430"/>
      <c r="C1805" s="552" t="s">
        <v>539</v>
      </c>
      <c r="D1805" s="432"/>
      <c r="E1805" s="431"/>
      <c r="F1805" s="19"/>
      <c r="G1805" s="550"/>
      <c r="H1805" s="550"/>
      <c r="I1805" s="550"/>
      <c r="J1805" s="550"/>
    </row>
    <row r="1806" spans="1:10" outlineLevel="1">
      <c r="A1806" s="311"/>
      <c r="B1806" s="430"/>
      <c r="C1806" s="400" t="s">
        <v>540</v>
      </c>
      <c r="D1806" s="432"/>
      <c r="E1806" s="431"/>
      <c r="F1806" s="19"/>
      <c r="G1806" s="550"/>
      <c r="H1806" s="550"/>
      <c r="I1806" s="550"/>
      <c r="J1806" s="550"/>
    </row>
    <row r="1807" spans="1:10" ht="51" outlineLevel="1">
      <c r="A1807" s="311"/>
      <c r="B1807" s="430"/>
      <c r="C1807" s="552" t="s">
        <v>1601</v>
      </c>
      <c r="D1807" s="432"/>
      <c r="E1807" s="431"/>
      <c r="F1807" s="19"/>
      <c r="G1807" s="550"/>
      <c r="H1807" s="550"/>
      <c r="I1807" s="550"/>
      <c r="J1807" s="550"/>
    </row>
    <row r="1808" spans="1:10" outlineLevel="1">
      <c r="A1808" s="311"/>
      <c r="B1808" s="430"/>
      <c r="C1808" s="552" t="s">
        <v>1602</v>
      </c>
      <c r="D1808" s="432"/>
      <c r="E1808" s="431"/>
      <c r="F1808" s="19"/>
      <c r="G1808" s="550"/>
      <c r="H1808" s="550"/>
      <c r="I1808" s="550"/>
      <c r="J1808" s="550"/>
    </row>
    <row r="1809" spans="1:10" outlineLevel="1">
      <c r="A1809" s="311"/>
      <c r="B1809" s="430"/>
      <c r="C1809" s="552" t="s">
        <v>1603</v>
      </c>
      <c r="D1809" s="432"/>
      <c r="E1809" s="431"/>
      <c r="F1809" s="19"/>
      <c r="G1809" s="550"/>
      <c r="H1809" s="550"/>
      <c r="I1809" s="550"/>
      <c r="J1809" s="550"/>
    </row>
    <row r="1810" spans="1:10" outlineLevel="1">
      <c r="A1810" s="311"/>
      <c r="B1810" s="430"/>
      <c r="C1810" s="552" t="s">
        <v>3793</v>
      </c>
      <c r="D1810" s="432"/>
      <c r="E1810" s="431"/>
      <c r="F1810" s="19"/>
      <c r="G1810" s="550"/>
      <c r="H1810" s="550"/>
      <c r="I1810" s="550"/>
      <c r="J1810" s="550"/>
    </row>
    <row r="1811" spans="1:10" ht="25.5" outlineLevel="1">
      <c r="A1811" s="311"/>
      <c r="B1811" s="430"/>
      <c r="C1811" s="552" t="s">
        <v>3794</v>
      </c>
      <c r="D1811" s="432"/>
      <c r="E1811" s="431"/>
      <c r="F1811" s="19"/>
      <c r="G1811" s="550"/>
      <c r="H1811" s="550"/>
      <c r="I1811" s="550"/>
      <c r="J1811" s="550"/>
    </row>
    <row r="1812" spans="1:10" outlineLevel="1">
      <c r="A1812" s="311"/>
      <c r="B1812" s="430"/>
      <c r="C1812" s="552" t="s">
        <v>1662</v>
      </c>
      <c r="D1812" s="432"/>
      <c r="E1812" s="431"/>
      <c r="F1812" s="19"/>
      <c r="G1812" s="550"/>
      <c r="H1812" s="550"/>
      <c r="I1812" s="550"/>
      <c r="J1812" s="550"/>
    </row>
    <row r="1813" spans="1:10" outlineLevel="1">
      <c r="A1813" s="311"/>
      <c r="B1813" s="430"/>
      <c r="C1813" s="552" t="s">
        <v>1605</v>
      </c>
      <c r="D1813" s="432"/>
      <c r="E1813" s="431"/>
      <c r="F1813" s="19"/>
      <c r="G1813" s="550"/>
      <c r="H1813" s="550"/>
      <c r="I1813" s="550"/>
      <c r="J1813" s="550"/>
    </row>
    <row r="1814" spans="1:10" outlineLevel="1">
      <c r="A1814" s="311"/>
      <c r="B1814" s="430"/>
      <c r="C1814" s="400" t="s">
        <v>1606</v>
      </c>
      <c r="D1814" s="432"/>
      <c r="E1814" s="431"/>
      <c r="F1814" s="19"/>
      <c r="G1814" s="550"/>
      <c r="H1814" s="550"/>
      <c r="I1814" s="550"/>
      <c r="J1814" s="550"/>
    </row>
    <row r="1815" spans="1:10" ht="38.25" outlineLevel="1">
      <c r="A1815" s="311"/>
      <c r="B1815" s="430"/>
      <c r="C1815" s="552" t="s">
        <v>541</v>
      </c>
      <c r="D1815" s="432"/>
      <c r="E1815" s="431"/>
      <c r="F1815" s="19"/>
      <c r="G1815" s="550"/>
      <c r="H1815" s="550"/>
      <c r="I1815" s="550"/>
      <c r="J1815" s="550"/>
    </row>
    <row r="1816" spans="1:10" outlineLevel="1">
      <c r="A1816" s="311"/>
      <c r="B1816" s="430"/>
      <c r="C1816" s="552" t="s">
        <v>1701</v>
      </c>
      <c r="D1816" s="432"/>
      <c r="E1816" s="431"/>
      <c r="F1816" s="19"/>
      <c r="G1816" s="550"/>
      <c r="H1816" s="550"/>
      <c r="I1816" s="550"/>
      <c r="J1816" s="550"/>
    </row>
    <row r="1817" spans="1:10" outlineLevel="1">
      <c r="A1817" s="311"/>
      <c r="B1817" s="430"/>
      <c r="C1817" s="552" t="s">
        <v>1702</v>
      </c>
      <c r="D1817" s="432"/>
      <c r="E1817" s="431"/>
      <c r="F1817" s="19"/>
      <c r="G1817" s="550"/>
      <c r="H1817" s="550"/>
      <c r="I1817" s="550"/>
      <c r="J1817" s="550"/>
    </row>
    <row r="1818" spans="1:10" outlineLevel="1">
      <c r="A1818" s="311"/>
      <c r="B1818" s="430"/>
      <c r="C1818" s="552" t="s">
        <v>1703</v>
      </c>
      <c r="D1818" s="432"/>
      <c r="E1818" s="431"/>
      <c r="F1818" s="19"/>
      <c r="G1818" s="550"/>
      <c r="H1818" s="550"/>
      <c r="I1818" s="550"/>
      <c r="J1818" s="550"/>
    </row>
    <row r="1819" spans="1:10" outlineLevel="1">
      <c r="A1819" s="311"/>
      <c r="B1819" s="430"/>
      <c r="C1819" s="552" t="s">
        <v>1609</v>
      </c>
      <c r="D1819" s="432"/>
      <c r="E1819" s="431"/>
      <c r="F1819" s="19"/>
      <c r="G1819" s="550"/>
      <c r="H1819" s="550"/>
      <c r="I1819" s="550"/>
      <c r="J1819" s="550"/>
    </row>
    <row r="1820" spans="1:10" outlineLevel="1">
      <c r="A1820" s="311"/>
      <c r="B1820" s="430"/>
      <c r="C1820" s="552" t="s">
        <v>542</v>
      </c>
      <c r="D1820" s="432"/>
      <c r="E1820" s="431"/>
      <c r="F1820" s="19"/>
      <c r="G1820" s="550"/>
      <c r="H1820" s="550"/>
      <c r="I1820" s="550"/>
      <c r="J1820" s="550"/>
    </row>
    <row r="1821" spans="1:10" outlineLevel="1">
      <c r="A1821" s="311"/>
      <c r="B1821" s="430"/>
      <c r="C1821" s="552" t="s">
        <v>1704</v>
      </c>
      <c r="D1821" s="432"/>
      <c r="E1821" s="431"/>
      <c r="F1821" s="19"/>
      <c r="G1821" s="550"/>
      <c r="H1821" s="550"/>
      <c r="I1821" s="550"/>
      <c r="J1821" s="550"/>
    </row>
    <row r="1822" spans="1:10" outlineLevel="1">
      <c r="A1822" s="311"/>
      <c r="B1822" s="430"/>
      <c r="C1822" s="552" t="s">
        <v>1611</v>
      </c>
      <c r="D1822" s="432"/>
      <c r="E1822" s="431"/>
      <c r="F1822" s="19"/>
      <c r="G1822" s="550"/>
      <c r="H1822" s="550"/>
      <c r="I1822" s="550"/>
      <c r="J1822" s="550"/>
    </row>
    <row r="1823" spans="1:10" outlineLevel="1">
      <c r="A1823" s="311"/>
      <c r="B1823" s="430"/>
      <c r="C1823" s="400" t="s">
        <v>543</v>
      </c>
      <c r="D1823" s="432"/>
      <c r="E1823" s="431"/>
      <c r="F1823" s="19"/>
      <c r="G1823" s="550"/>
      <c r="H1823" s="550"/>
      <c r="I1823" s="550"/>
      <c r="J1823" s="550"/>
    </row>
    <row r="1824" spans="1:10" ht="63.75" outlineLevel="1">
      <c r="A1824" s="311"/>
      <c r="B1824" s="430"/>
      <c r="C1824" s="552" t="s">
        <v>544</v>
      </c>
      <c r="D1824" s="432"/>
      <c r="E1824" s="431"/>
      <c r="F1824" s="19"/>
      <c r="G1824" s="550"/>
      <c r="H1824" s="550"/>
      <c r="I1824" s="550"/>
      <c r="J1824" s="550"/>
    </row>
    <row r="1825" spans="1:10" outlineLevel="1">
      <c r="A1825" s="311"/>
      <c r="B1825" s="430"/>
      <c r="C1825" s="552" t="s">
        <v>1767</v>
      </c>
      <c r="D1825" s="432"/>
      <c r="E1825" s="431"/>
      <c r="F1825" s="19"/>
      <c r="G1825" s="550"/>
      <c r="H1825" s="550"/>
      <c r="I1825" s="550"/>
      <c r="J1825" s="550"/>
    </row>
    <row r="1826" spans="1:10" outlineLevel="1">
      <c r="A1826" s="311"/>
      <c r="B1826" s="430"/>
      <c r="C1826" s="552" t="s">
        <v>1705</v>
      </c>
      <c r="D1826" s="432"/>
      <c r="E1826" s="431"/>
      <c r="F1826" s="19"/>
      <c r="G1826" s="550"/>
      <c r="H1826" s="550"/>
      <c r="I1826" s="550"/>
      <c r="J1826" s="550"/>
    </row>
    <row r="1827" spans="1:10" outlineLevel="1">
      <c r="A1827" s="311"/>
      <c r="B1827" s="430"/>
      <c r="C1827" s="552" t="s">
        <v>3790</v>
      </c>
      <c r="D1827" s="432"/>
      <c r="E1827" s="431"/>
      <c r="F1827" s="19"/>
      <c r="G1827" s="550"/>
      <c r="H1827" s="550"/>
      <c r="I1827" s="550"/>
      <c r="J1827" s="550"/>
    </row>
    <row r="1828" spans="1:10" outlineLevel="1">
      <c r="A1828" s="311"/>
      <c r="B1828" s="430"/>
      <c r="C1828" s="552" t="s">
        <v>1605</v>
      </c>
      <c r="D1828" s="432"/>
      <c r="E1828" s="431"/>
      <c r="F1828" s="19"/>
      <c r="G1828" s="550"/>
      <c r="H1828" s="550"/>
      <c r="I1828" s="550"/>
      <c r="J1828" s="550"/>
    </row>
    <row r="1829" spans="1:10" outlineLevel="1">
      <c r="A1829" s="311"/>
      <c r="B1829" s="430"/>
      <c r="C1829" s="400" t="s">
        <v>284</v>
      </c>
      <c r="D1829" s="432"/>
      <c r="E1829" s="431"/>
      <c r="F1829" s="19"/>
      <c r="G1829" s="550"/>
      <c r="H1829" s="550"/>
      <c r="I1829" s="550"/>
      <c r="J1829" s="550"/>
    </row>
    <row r="1830" spans="1:10" ht="306" outlineLevel="1">
      <c r="A1830" s="311"/>
      <c r="B1830" s="430"/>
      <c r="C1830" s="552" t="s">
        <v>1612</v>
      </c>
      <c r="D1830" s="432"/>
      <c r="E1830" s="431"/>
      <c r="F1830" s="19"/>
      <c r="G1830" s="550"/>
      <c r="H1830" s="550"/>
      <c r="I1830" s="550"/>
      <c r="J1830" s="550"/>
    </row>
    <row r="1831" spans="1:10" outlineLevel="1">
      <c r="A1831" s="311"/>
      <c r="B1831" s="430"/>
      <c r="C1831" s="400" t="s">
        <v>545</v>
      </c>
      <c r="D1831" s="432"/>
      <c r="E1831" s="431"/>
      <c r="F1831" s="19"/>
      <c r="G1831" s="550"/>
      <c r="H1831" s="550"/>
      <c r="I1831" s="550"/>
      <c r="J1831" s="550"/>
    </row>
    <row r="1832" spans="1:10" outlineLevel="1">
      <c r="A1832" s="311"/>
      <c r="B1832" s="430"/>
      <c r="C1832" s="552" t="s">
        <v>1613</v>
      </c>
      <c r="D1832" s="432"/>
      <c r="E1832" s="431"/>
      <c r="F1832" s="19"/>
      <c r="G1832" s="550"/>
      <c r="H1832" s="550"/>
      <c r="I1832" s="550"/>
      <c r="J1832" s="550"/>
    </row>
    <row r="1833" spans="1:10" outlineLevel="1">
      <c r="A1833" s="311"/>
      <c r="B1833" s="430"/>
      <c r="C1833" s="552" t="s">
        <v>1614</v>
      </c>
      <c r="D1833" s="432"/>
      <c r="E1833" s="431"/>
      <c r="F1833" s="19"/>
      <c r="G1833" s="550"/>
      <c r="H1833" s="550"/>
      <c r="I1833" s="550"/>
      <c r="J1833" s="550"/>
    </row>
    <row r="1834" spans="1:10" outlineLevel="1">
      <c r="A1834" s="311"/>
      <c r="B1834" s="430"/>
      <c r="C1834" s="400" t="s">
        <v>1617</v>
      </c>
      <c r="D1834" s="432"/>
      <c r="E1834" s="431"/>
      <c r="F1834" s="19"/>
      <c r="G1834" s="550"/>
      <c r="H1834" s="550"/>
      <c r="I1834" s="550"/>
      <c r="J1834" s="550"/>
    </row>
    <row r="1835" spans="1:10" outlineLevel="1">
      <c r="A1835" s="311"/>
      <c r="B1835" s="430"/>
      <c r="C1835" s="552" t="s">
        <v>546</v>
      </c>
      <c r="D1835" s="432"/>
      <c r="E1835" s="431"/>
      <c r="F1835" s="19"/>
      <c r="G1835" s="550"/>
      <c r="H1835" s="550"/>
      <c r="I1835" s="550"/>
      <c r="J1835" s="550"/>
    </row>
    <row r="1836" spans="1:10" outlineLevel="1">
      <c r="A1836" s="311"/>
      <c r="B1836" s="430"/>
      <c r="C1836" s="552" t="s">
        <v>547</v>
      </c>
      <c r="D1836" s="432"/>
      <c r="E1836" s="431"/>
      <c r="F1836" s="19"/>
      <c r="G1836" s="550"/>
      <c r="H1836" s="550"/>
      <c r="I1836" s="550"/>
      <c r="J1836" s="550"/>
    </row>
    <row r="1837" spans="1:10" outlineLevel="1">
      <c r="A1837" s="311"/>
      <c r="B1837" s="430"/>
      <c r="C1837" s="552" t="s">
        <v>548</v>
      </c>
      <c r="D1837" s="432"/>
      <c r="E1837" s="431"/>
      <c r="F1837" s="19"/>
      <c r="G1837" s="550"/>
      <c r="H1837" s="550"/>
      <c r="I1837" s="550"/>
      <c r="J1837" s="550"/>
    </row>
    <row r="1838" spans="1:10" outlineLevel="1">
      <c r="A1838" s="311"/>
      <c r="B1838" s="430"/>
      <c r="C1838" s="552" t="s">
        <v>1618</v>
      </c>
      <c r="D1838" s="432"/>
      <c r="E1838" s="431"/>
      <c r="F1838" s="19"/>
      <c r="G1838" s="550"/>
      <c r="H1838" s="550"/>
      <c r="I1838" s="550"/>
      <c r="J1838" s="550"/>
    </row>
    <row r="1839" spans="1:10" outlineLevel="1">
      <c r="A1839" s="311"/>
      <c r="B1839" s="430"/>
      <c r="C1839" s="552" t="s">
        <v>1619</v>
      </c>
      <c r="D1839" s="432"/>
      <c r="E1839" s="431"/>
      <c r="F1839" s="19"/>
      <c r="G1839" s="550"/>
      <c r="H1839" s="550"/>
      <c r="I1839" s="550"/>
      <c r="J1839" s="550"/>
    </row>
    <row r="1840" spans="1:10" outlineLevel="1">
      <c r="A1840" s="311"/>
      <c r="B1840" s="430"/>
      <c r="C1840" s="400" t="s">
        <v>549</v>
      </c>
      <c r="D1840" s="432"/>
      <c r="E1840" s="431"/>
      <c r="F1840" s="19"/>
      <c r="G1840" s="550"/>
      <c r="H1840" s="550"/>
      <c r="I1840" s="550"/>
      <c r="J1840" s="550"/>
    </row>
    <row r="1841" spans="1:10" outlineLevel="1">
      <c r="A1841" s="311"/>
      <c r="B1841" s="430"/>
      <c r="C1841" s="552" t="s">
        <v>550</v>
      </c>
      <c r="D1841" s="432"/>
      <c r="E1841" s="431"/>
      <c r="F1841" s="19"/>
      <c r="G1841" s="550"/>
      <c r="H1841" s="550"/>
      <c r="I1841" s="550"/>
      <c r="J1841" s="550"/>
    </row>
    <row r="1842" spans="1:10" outlineLevel="1">
      <c r="A1842" s="311"/>
      <c r="B1842" s="430"/>
      <c r="C1842" s="552" t="s">
        <v>551</v>
      </c>
      <c r="D1842" s="432"/>
      <c r="E1842" s="431"/>
      <c r="F1842" s="19"/>
      <c r="G1842" s="550"/>
      <c r="H1842" s="550"/>
      <c r="I1842" s="550"/>
      <c r="J1842" s="550"/>
    </row>
    <row r="1843" spans="1:10" outlineLevel="1">
      <c r="A1843" s="311"/>
      <c r="B1843" s="430"/>
      <c r="C1843" s="552" t="s">
        <v>1620</v>
      </c>
      <c r="D1843" s="432"/>
      <c r="E1843" s="431"/>
      <c r="F1843" s="19"/>
      <c r="G1843" s="550"/>
      <c r="H1843" s="550"/>
      <c r="I1843" s="550"/>
      <c r="J1843" s="550"/>
    </row>
    <row r="1844" spans="1:10" outlineLevel="1">
      <c r="A1844" s="311"/>
      <c r="B1844" s="430"/>
      <c r="C1844" s="552" t="s">
        <v>1621</v>
      </c>
      <c r="D1844" s="432"/>
      <c r="E1844" s="431"/>
      <c r="F1844" s="19"/>
      <c r="G1844" s="550"/>
      <c r="H1844" s="550"/>
      <c r="I1844" s="550"/>
      <c r="J1844" s="550"/>
    </row>
    <row r="1845" spans="1:10" outlineLevel="1">
      <c r="A1845" s="311"/>
      <c r="B1845" s="430"/>
      <c r="C1845" s="400" t="s">
        <v>552</v>
      </c>
      <c r="D1845" s="432"/>
      <c r="E1845" s="431"/>
      <c r="F1845" s="19"/>
      <c r="G1845" s="550"/>
      <c r="H1845" s="550"/>
      <c r="I1845" s="550"/>
      <c r="J1845" s="550"/>
    </row>
    <row r="1846" spans="1:10" outlineLevel="1">
      <c r="A1846" s="311"/>
      <c r="B1846" s="430"/>
      <c r="C1846" s="552" t="s">
        <v>3785</v>
      </c>
      <c r="D1846" s="432"/>
      <c r="E1846" s="431"/>
      <c r="F1846" s="19"/>
      <c r="G1846" s="550"/>
      <c r="H1846" s="550"/>
      <c r="I1846" s="550"/>
      <c r="J1846" s="550"/>
    </row>
    <row r="1847" spans="1:10" outlineLevel="1">
      <c r="A1847" s="311"/>
      <c r="B1847" s="430"/>
      <c r="C1847" s="400" t="s">
        <v>553</v>
      </c>
      <c r="D1847" s="432"/>
      <c r="E1847" s="431"/>
      <c r="F1847" s="19"/>
      <c r="G1847" s="550"/>
      <c r="H1847" s="550"/>
      <c r="I1847" s="550"/>
      <c r="J1847" s="550"/>
    </row>
    <row r="1848" spans="1:10" ht="38.25" outlineLevel="1">
      <c r="A1848" s="311"/>
      <c r="B1848" s="430"/>
      <c r="C1848" s="552" t="s">
        <v>1706</v>
      </c>
      <c r="D1848" s="432"/>
      <c r="E1848" s="431"/>
      <c r="F1848" s="19"/>
      <c r="G1848" s="550"/>
      <c r="H1848" s="550"/>
      <c r="I1848" s="550"/>
      <c r="J1848" s="550"/>
    </row>
    <row r="1849" spans="1:10" ht="38.25" outlineLevel="1">
      <c r="A1849" s="311"/>
      <c r="B1849" s="430"/>
      <c r="C1849" s="552" t="s">
        <v>1707</v>
      </c>
      <c r="D1849" s="432"/>
      <c r="E1849" s="431"/>
      <c r="F1849" s="19"/>
      <c r="G1849" s="550"/>
      <c r="H1849" s="550"/>
      <c r="I1849" s="550"/>
      <c r="J1849" s="550"/>
    </row>
    <row r="1850" spans="1:10" ht="25.5" outlineLevel="1">
      <c r="A1850" s="311"/>
      <c r="B1850" s="430"/>
      <c r="C1850" s="552" t="s">
        <v>1708</v>
      </c>
      <c r="D1850" s="432"/>
      <c r="E1850" s="431"/>
      <c r="F1850" s="19"/>
      <c r="G1850" s="550"/>
      <c r="H1850" s="550"/>
      <c r="I1850" s="550"/>
      <c r="J1850" s="550"/>
    </row>
    <row r="1851" spans="1:10" outlineLevel="1">
      <c r="A1851" s="311"/>
      <c r="B1851" s="430"/>
      <c r="C1851" s="1080" t="s">
        <v>1671</v>
      </c>
      <c r="D1851" s="432"/>
      <c r="E1851" s="431"/>
      <c r="F1851" s="19"/>
      <c r="G1851" s="550"/>
      <c r="H1851" s="550"/>
      <c r="I1851" s="550"/>
      <c r="J1851" s="550"/>
    </row>
    <row r="1852" spans="1:10" ht="25.5" outlineLevel="1">
      <c r="A1852" s="311"/>
      <c r="B1852" s="430"/>
      <c r="C1852" s="552" t="s">
        <v>1672</v>
      </c>
      <c r="D1852" s="432"/>
      <c r="E1852" s="431"/>
      <c r="F1852" s="19"/>
      <c r="G1852" s="550"/>
      <c r="H1852" s="550"/>
      <c r="I1852" s="550"/>
      <c r="J1852" s="550"/>
    </row>
    <row r="1853" spans="1:10" ht="25.5" outlineLevel="1">
      <c r="A1853" s="311"/>
      <c r="B1853" s="430"/>
      <c r="C1853" s="552" t="s">
        <v>1673</v>
      </c>
      <c r="D1853" s="432"/>
      <c r="E1853" s="431"/>
      <c r="F1853" s="19"/>
      <c r="G1853" s="550"/>
      <c r="H1853" s="550"/>
      <c r="I1853" s="550"/>
      <c r="J1853" s="550"/>
    </row>
    <row r="1854" spans="1:10" outlineLevel="1">
      <c r="A1854" s="311"/>
      <c r="B1854" s="430"/>
      <c r="C1854" s="552" t="s">
        <v>554</v>
      </c>
      <c r="D1854" s="432"/>
      <c r="E1854" s="431"/>
      <c r="F1854" s="19"/>
      <c r="G1854" s="550"/>
      <c r="H1854" s="550"/>
      <c r="I1854" s="550"/>
      <c r="J1854" s="550"/>
    </row>
    <row r="1855" spans="1:10" outlineLevel="1">
      <c r="A1855" s="311"/>
      <c r="B1855" s="430"/>
      <c r="C1855" s="400" t="s">
        <v>555</v>
      </c>
      <c r="D1855" s="432"/>
      <c r="E1855" s="431"/>
      <c r="F1855" s="19"/>
      <c r="G1855" s="550"/>
      <c r="H1855" s="550"/>
      <c r="I1855" s="550"/>
      <c r="J1855" s="550"/>
    </row>
    <row r="1856" spans="1:10" outlineLevel="1">
      <c r="A1856" s="311"/>
      <c r="B1856" s="430"/>
      <c r="C1856" s="1150" t="s">
        <v>1709</v>
      </c>
      <c r="D1856" s="432"/>
      <c r="E1856" s="431"/>
      <c r="F1856" s="19"/>
      <c r="G1856" s="550"/>
      <c r="H1856" s="550"/>
      <c r="I1856" s="550"/>
      <c r="J1856" s="550"/>
    </row>
    <row r="1857" spans="1:10" outlineLevel="1">
      <c r="A1857" s="311"/>
      <c r="B1857" s="430"/>
      <c r="C1857" s="1150" t="s">
        <v>1629</v>
      </c>
      <c r="D1857" s="432"/>
      <c r="E1857" s="431"/>
      <c r="F1857" s="19"/>
      <c r="G1857" s="550"/>
      <c r="H1857" s="550"/>
      <c r="I1857" s="550"/>
      <c r="J1857" s="550"/>
    </row>
    <row r="1858" spans="1:10" outlineLevel="1">
      <c r="A1858" s="311"/>
      <c r="B1858" s="430"/>
      <c r="C1858" s="1150" t="s">
        <v>1630</v>
      </c>
      <c r="D1858" s="432"/>
      <c r="E1858" s="431"/>
      <c r="F1858" s="19"/>
      <c r="G1858" s="550"/>
      <c r="H1858" s="550"/>
      <c r="I1858" s="550"/>
      <c r="J1858" s="550"/>
    </row>
    <row r="1859" spans="1:10" outlineLevel="1">
      <c r="A1859" s="311"/>
      <c r="B1859" s="430"/>
      <c r="C1859" s="1150" t="s">
        <v>1631</v>
      </c>
      <c r="D1859" s="432"/>
      <c r="E1859" s="431"/>
      <c r="F1859" s="19"/>
      <c r="G1859" s="550"/>
      <c r="H1859" s="550"/>
      <c r="I1859" s="550"/>
      <c r="J1859" s="550"/>
    </row>
    <row r="1860" spans="1:10" outlineLevel="1">
      <c r="A1860" s="311"/>
      <c r="B1860" s="430"/>
      <c r="C1860" s="1150" t="s">
        <v>1674</v>
      </c>
      <c r="D1860" s="432"/>
      <c r="E1860" s="431"/>
      <c r="F1860" s="19"/>
      <c r="G1860" s="550"/>
      <c r="H1860" s="550"/>
      <c r="I1860" s="550"/>
      <c r="J1860" s="550"/>
    </row>
    <row r="1861" spans="1:10" outlineLevel="1">
      <c r="A1861" s="311"/>
      <c r="B1861" s="430"/>
      <c r="C1861" s="1150" t="s">
        <v>1633</v>
      </c>
      <c r="D1861" s="432"/>
      <c r="E1861" s="431"/>
      <c r="F1861" s="19"/>
      <c r="G1861" s="550"/>
      <c r="H1861" s="550"/>
      <c r="I1861" s="550"/>
      <c r="J1861" s="550"/>
    </row>
    <row r="1862" spans="1:10" outlineLevel="1">
      <c r="A1862" s="311"/>
      <c r="B1862" s="430"/>
      <c r="C1862" s="140" t="s">
        <v>556</v>
      </c>
      <c r="D1862" s="432"/>
      <c r="E1862" s="431"/>
      <c r="F1862" s="19"/>
      <c r="G1862" s="550"/>
      <c r="H1862" s="550"/>
      <c r="I1862" s="550"/>
      <c r="J1862" s="550"/>
    </row>
    <row r="1863" spans="1:10" outlineLevel="1">
      <c r="A1863" s="311"/>
      <c r="B1863" s="430"/>
      <c r="C1863" s="1150" t="s">
        <v>1675</v>
      </c>
      <c r="D1863" s="432"/>
      <c r="E1863" s="431"/>
      <c r="F1863" s="19"/>
      <c r="G1863" s="550"/>
      <c r="H1863" s="550"/>
      <c r="I1863" s="550"/>
      <c r="J1863" s="550"/>
    </row>
    <row r="1864" spans="1:10" outlineLevel="1">
      <c r="A1864" s="311"/>
      <c r="B1864" s="430"/>
      <c r="C1864" s="1150" t="s">
        <v>1676</v>
      </c>
      <c r="D1864" s="432"/>
      <c r="E1864" s="431"/>
      <c r="F1864" s="19"/>
      <c r="G1864" s="550"/>
      <c r="H1864" s="550"/>
      <c r="I1864" s="550"/>
      <c r="J1864" s="550"/>
    </row>
    <row r="1865" spans="1:10" outlineLevel="1">
      <c r="A1865" s="311"/>
      <c r="B1865" s="430"/>
      <c r="C1865" s="1150" t="s">
        <v>1677</v>
      </c>
      <c r="D1865" s="553"/>
      <c r="E1865" s="553"/>
      <c r="F1865" s="48"/>
      <c r="G1865" s="553"/>
    </row>
    <row r="1866" spans="1:10" outlineLevel="1">
      <c r="A1866" s="311"/>
      <c r="B1866" s="430"/>
      <c r="C1866" s="1150" t="s">
        <v>1678</v>
      </c>
      <c r="D1866" s="432"/>
      <c r="E1866" s="431"/>
      <c r="F1866" s="19"/>
      <c r="G1866" s="550"/>
      <c r="H1866" s="550"/>
      <c r="I1866" s="550"/>
      <c r="J1866" s="550"/>
    </row>
    <row r="1867" spans="1:10" outlineLevel="1">
      <c r="A1867" s="311"/>
      <c r="B1867" s="430"/>
      <c r="C1867" s="552" t="s">
        <v>279</v>
      </c>
      <c r="D1867" s="432"/>
      <c r="E1867" s="431"/>
      <c r="F1867" s="19"/>
      <c r="G1867" s="550"/>
      <c r="H1867" s="550"/>
      <c r="I1867" s="550"/>
      <c r="J1867" s="550"/>
    </row>
    <row r="1868" spans="1:10" outlineLevel="1">
      <c r="A1868" s="311"/>
      <c r="B1868" s="430"/>
      <c r="C1868" s="1151" t="s">
        <v>3791</v>
      </c>
      <c r="D1868" s="432"/>
      <c r="E1868" s="431"/>
      <c r="F1868" s="48"/>
      <c r="G1868" s="553"/>
    </row>
    <row r="1869" spans="1:10" outlineLevel="1">
      <c r="A1869" s="311"/>
      <c r="B1869" s="430"/>
      <c r="C1869" s="1151" t="s">
        <v>1679</v>
      </c>
      <c r="D1869" s="554" t="s">
        <v>219</v>
      </c>
      <c r="E1869" s="137">
        <v>1</v>
      </c>
      <c r="F1869" s="215"/>
      <c r="G1869" s="329">
        <f>E1869*F1869</f>
        <v>0</v>
      </c>
      <c r="H1869" s="329"/>
      <c r="I1869" s="366">
        <f>G1869*0</f>
        <v>0</v>
      </c>
      <c r="J1869" s="331">
        <f>G1869*1</f>
        <v>0</v>
      </c>
    </row>
    <row r="1870" spans="1:10" outlineLevel="1">
      <c r="A1870" s="311"/>
      <c r="B1870" s="430"/>
      <c r="C1870" s="552" t="s">
        <v>280</v>
      </c>
      <c r="D1870" s="432"/>
      <c r="E1870" s="431"/>
      <c r="F1870" s="19"/>
      <c r="G1870" s="550"/>
      <c r="H1870" s="550"/>
      <c r="I1870" s="550"/>
      <c r="J1870" s="550"/>
    </row>
    <row r="1871" spans="1:10" outlineLevel="1">
      <c r="A1871" s="311"/>
      <c r="B1871" s="1152"/>
      <c r="C1871" s="1151"/>
      <c r="D1871" s="1153"/>
      <c r="E1871" s="1154"/>
      <c r="F1871" s="1058"/>
      <c r="G1871" s="1196"/>
      <c r="H1871" s="1196"/>
      <c r="I1871" s="1196"/>
      <c r="J1871" s="1196"/>
    </row>
    <row r="1872" spans="1:10" outlineLevel="1">
      <c r="A1872" s="311"/>
      <c r="B1872" s="1086">
        <f>COUNT($B$10:B1870)+1</f>
        <v>128</v>
      </c>
      <c r="C1872" s="439" t="s">
        <v>562</v>
      </c>
      <c r="D1872" s="1087"/>
      <c r="E1872" s="1088"/>
      <c r="F1872" s="1034"/>
      <c r="G1872" s="1189"/>
      <c r="H1872" s="1189"/>
      <c r="I1872" s="1189"/>
      <c r="J1872" s="1189"/>
    </row>
    <row r="1873" spans="1:10" ht="38.25" outlineLevel="1">
      <c r="A1873" s="311"/>
      <c r="B1873" s="1089"/>
      <c r="C1873" s="564" t="s">
        <v>5585</v>
      </c>
      <c r="D1873" s="554" t="s">
        <v>219</v>
      </c>
      <c r="E1873" s="137">
        <v>1</v>
      </c>
      <c r="F1873" s="215"/>
      <c r="G1873" s="329">
        <f>E1873*F1873</f>
        <v>0</v>
      </c>
      <c r="H1873" s="329"/>
      <c r="I1873" s="366">
        <f>G1873*0</f>
        <v>0</v>
      </c>
      <c r="J1873" s="331">
        <f>G1873*1</f>
        <v>0</v>
      </c>
    </row>
    <row r="1874" spans="1:10" outlineLevel="1">
      <c r="A1874" s="311"/>
      <c r="B1874" s="1152"/>
      <c r="C1874" s="1151"/>
      <c r="D1874" s="1111"/>
      <c r="E1874" s="1111"/>
      <c r="F1874" s="48"/>
      <c r="G1874" s="553"/>
    </row>
    <row r="1875" spans="1:10" outlineLevel="1">
      <c r="A1875" s="311"/>
      <c r="B1875" s="1086">
        <f>COUNT($B$10:B1874)+1</f>
        <v>129</v>
      </c>
      <c r="C1875" s="381" t="s">
        <v>563</v>
      </c>
      <c r="D1875" s="432"/>
      <c r="E1875" s="431"/>
      <c r="F1875" s="19"/>
      <c r="G1875" s="550"/>
      <c r="H1875" s="550"/>
      <c r="I1875" s="550"/>
      <c r="J1875" s="550"/>
    </row>
    <row r="1876" spans="1:10" outlineLevel="1">
      <c r="A1876" s="311"/>
      <c r="B1876" s="1086"/>
      <c r="C1876" s="400" t="s">
        <v>514</v>
      </c>
      <c r="D1876" s="554"/>
      <c r="E1876" s="137"/>
      <c r="F1876" s="12"/>
      <c r="G1876" s="329"/>
      <c r="H1876" s="329"/>
      <c r="I1876" s="329"/>
      <c r="J1876" s="329"/>
    </row>
    <row r="1877" spans="1:10" ht="25.5" outlineLevel="1">
      <c r="A1877" s="311"/>
      <c r="B1877" s="430"/>
      <c r="C1877" s="552" t="s">
        <v>1710</v>
      </c>
      <c r="D1877" s="432"/>
      <c r="E1877" s="431"/>
      <c r="F1877" s="19"/>
      <c r="G1877" s="550"/>
      <c r="H1877" s="550"/>
      <c r="I1877" s="550"/>
      <c r="J1877" s="550"/>
    </row>
    <row r="1878" spans="1:10" outlineLevel="1">
      <c r="A1878" s="311"/>
      <c r="B1878" s="430"/>
      <c r="C1878" s="400" t="s">
        <v>1569</v>
      </c>
      <c r="D1878" s="432"/>
      <c r="E1878" s="431"/>
      <c r="F1878" s="19"/>
      <c r="G1878" s="550"/>
      <c r="H1878" s="550"/>
      <c r="I1878" s="550"/>
      <c r="J1878" s="550"/>
    </row>
    <row r="1879" spans="1:10" ht="306" outlineLevel="1">
      <c r="A1879" s="311"/>
      <c r="B1879" s="430"/>
      <c r="C1879" s="552" t="s">
        <v>1570</v>
      </c>
      <c r="D1879" s="432"/>
      <c r="E1879" s="431"/>
      <c r="F1879" s="19"/>
      <c r="G1879" s="550"/>
      <c r="H1879" s="550"/>
      <c r="I1879" s="550"/>
      <c r="J1879" s="550"/>
    </row>
    <row r="1880" spans="1:10" outlineLevel="1">
      <c r="A1880" s="311"/>
      <c r="B1880" s="430"/>
      <c r="C1880" s="400" t="s">
        <v>515</v>
      </c>
      <c r="D1880" s="432"/>
      <c r="E1880" s="431"/>
      <c r="F1880" s="19"/>
      <c r="G1880" s="550"/>
      <c r="H1880" s="550"/>
      <c r="I1880" s="550"/>
      <c r="J1880" s="550"/>
    </row>
    <row r="1881" spans="1:10" outlineLevel="1">
      <c r="A1881" s="311"/>
      <c r="B1881" s="430"/>
      <c r="C1881" s="552" t="s">
        <v>516</v>
      </c>
      <c r="D1881" s="432"/>
      <c r="E1881" s="431"/>
      <c r="F1881" s="19"/>
      <c r="G1881" s="550"/>
      <c r="H1881" s="550"/>
      <c r="I1881" s="550"/>
      <c r="J1881" s="550"/>
    </row>
    <row r="1882" spans="1:10" outlineLevel="1">
      <c r="A1882" s="311"/>
      <c r="B1882" s="430"/>
      <c r="C1882" s="552" t="s">
        <v>517</v>
      </c>
      <c r="D1882" s="432"/>
      <c r="E1882" s="431"/>
      <c r="F1882" s="19"/>
      <c r="G1882" s="550"/>
      <c r="H1882" s="550"/>
      <c r="I1882" s="550"/>
      <c r="J1882" s="550"/>
    </row>
    <row r="1883" spans="1:10" outlineLevel="1">
      <c r="A1883" s="311"/>
      <c r="B1883" s="430"/>
      <c r="C1883" s="552" t="s">
        <v>518</v>
      </c>
      <c r="D1883" s="432"/>
      <c r="E1883" s="431"/>
      <c r="F1883" s="19"/>
      <c r="G1883" s="550"/>
      <c r="H1883" s="550"/>
      <c r="I1883" s="550"/>
      <c r="J1883" s="550"/>
    </row>
    <row r="1884" spans="1:10" outlineLevel="1">
      <c r="A1884" s="311"/>
      <c r="B1884" s="430"/>
      <c r="C1884" s="552" t="s">
        <v>1571</v>
      </c>
      <c r="D1884" s="432"/>
      <c r="E1884" s="431"/>
      <c r="F1884" s="19"/>
      <c r="G1884" s="550"/>
      <c r="H1884" s="550"/>
      <c r="I1884" s="550"/>
      <c r="J1884" s="550"/>
    </row>
    <row r="1885" spans="1:10" outlineLevel="1">
      <c r="A1885" s="311"/>
      <c r="B1885" s="430"/>
      <c r="C1885" s="552" t="s">
        <v>519</v>
      </c>
      <c r="D1885" s="432"/>
      <c r="E1885" s="431"/>
      <c r="F1885" s="19"/>
      <c r="G1885" s="550"/>
      <c r="H1885" s="550"/>
      <c r="I1885" s="550"/>
      <c r="J1885" s="550"/>
    </row>
    <row r="1886" spans="1:10" outlineLevel="1">
      <c r="A1886" s="311"/>
      <c r="B1886" s="430"/>
      <c r="C1886" s="552" t="s">
        <v>520</v>
      </c>
      <c r="D1886" s="432"/>
      <c r="E1886" s="431"/>
      <c r="F1886" s="19"/>
      <c r="G1886" s="550"/>
      <c r="H1886" s="550"/>
      <c r="I1886" s="550"/>
      <c r="J1886" s="550"/>
    </row>
    <row r="1887" spans="1:10" outlineLevel="1">
      <c r="A1887" s="311"/>
      <c r="B1887" s="430"/>
      <c r="C1887" s="400" t="s">
        <v>521</v>
      </c>
      <c r="D1887" s="432"/>
      <c r="E1887" s="431"/>
      <c r="F1887" s="19"/>
      <c r="G1887" s="550"/>
      <c r="H1887" s="550"/>
      <c r="I1887" s="550"/>
      <c r="J1887" s="550"/>
    </row>
    <row r="1888" spans="1:10" ht="63.75" outlineLevel="1">
      <c r="A1888" s="311"/>
      <c r="B1888" s="430"/>
      <c r="C1888" s="552" t="s">
        <v>522</v>
      </c>
      <c r="D1888" s="432"/>
      <c r="E1888" s="431"/>
      <c r="F1888" s="19"/>
      <c r="G1888" s="550"/>
      <c r="H1888" s="550"/>
      <c r="I1888" s="550"/>
      <c r="J1888" s="550"/>
    </row>
    <row r="1889" spans="1:10" ht="38.25" outlineLevel="1">
      <c r="A1889" s="311"/>
      <c r="B1889" s="430"/>
      <c r="C1889" s="552" t="s">
        <v>523</v>
      </c>
      <c r="D1889" s="432"/>
      <c r="E1889" s="431"/>
      <c r="F1889" s="19"/>
      <c r="G1889" s="550"/>
      <c r="H1889" s="550"/>
      <c r="I1889" s="550"/>
      <c r="J1889" s="550"/>
    </row>
    <row r="1890" spans="1:10" outlineLevel="1">
      <c r="A1890" s="311"/>
      <c r="B1890" s="430"/>
      <c r="C1890" s="400" t="s">
        <v>524</v>
      </c>
      <c r="D1890" s="432"/>
      <c r="E1890" s="431"/>
      <c r="F1890" s="19"/>
      <c r="G1890" s="550"/>
      <c r="H1890" s="550"/>
      <c r="I1890" s="550"/>
      <c r="J1890" s="550"/>
    </row>
    <row r="1891" spans="1:10" ht="191.25" outlineLevel="1">
      <c r="A1891" s="311"/>
      <c r="B1891" s="430"/>
      <c r="C1891" s="552" t="s">
        <v>1572</v>
      </c>
      <c r="D1891" s="432"/>
      <c r="E1891" s="431"/>
      <c r="F1891" s="19"/>
      <c r="G1891" s="550"/>
      <c r="H1891" s="550"/>
      <c r="I1891" s="550"/>
      <c r="J1891" s="550"/>
    </row>
    <row r="1892" spans="1:10" ht="25.5" outlineLevel="1">
      <c r="A1892" s="311"/>
      <c r="B1892" s="430"/>
      <c r="C1892" s="552" t="s">
        <v>1573</v>
      </c>
      <c r="D1892" s="432"/>
      <c r="E1892" s="431"/>
      <c r="F1892" s="19"/>
      <c r="G1892" s="550"/>
      <c r="H1892" s="550"/>
      <c r="I1892" s="550"/>
      <c r="J1892" s="550"/>
    </row>
    <row r="1893" spans="1:10" ht="25.5" outlineLevel="1">
      <c r="A1893" s="311"/>
      <c r="B1893" s="430"/>
      <c r="C1893" s="552" t="s">
        <v>525</v>
      </c>
      <c r="D1893" s="432"/>
      <c r="E1893" s="431"/>
      <c r="F1893" s="19"/>
      <c r="G1893" s="550"/>
      <c r="H1893" s="550"/>
      <c r="I1893" s="550"/>
      <c r="J1893" s="550"/>
    </row>
    <row r="1894" spans="1:10" ht="25.5" outlineLevel="1">
      <c r="A1894" s="311"/>
      <c r="B1894" s="430"/>
      <c r="C1894" s="552" t="s">
        <v>526</v>
      </c>
      <c r="D1894" s="432"/>
      <c r="E1894" s="431"/>
      <c r="F1894" s="19"/>
      <c r="G1894" s="550"/>
      <c r="H1894" s="550"/>
      <c r="I1894" s="550"/>
      <c r="J1894" s="550"/>
    </row>
    <row r="1895" spans="1:10" outlineLevel="1">
      <c r="A1895" s="311"/>
      <c r="B1895" s="430"/>
      <c r="C1895" s="400" t="s">
        <v>527</v>
      </c>
      <c r="D1895" s="432"/>
      <c r="E1895" s="431"/>
      <c r="F1895" s="19"/>
      <c r="G1895" s="550"/>
      <c r="H1895" s="550"/>
      <c r="I1895" s="550"/>
      <c r="J1895" s="550"/>
    </row>
    <row r="1896" spans="1:10" ht="267.75" outlineLevel="1">
      <c r="A1896" s="311"/>
      <c r="B1896" s="430"/>
      <c r="C1896" s="552" t="s">
        <v>528</v>
      </c>
      <c r="D1896" s="432"/>
      <c r="E1896" s="431"/>
      <c r="F1896" s="19"/>
      <c r="G1896" s="550"/>
      <c r="H1896" s="550"/>
      <c r="I1896" s="550"/>
      <c r="J1896" s="550"/>
    </row>
    <row r="1897" spans="1:10" outlineLevel="1">
      <c r="A1897" s="311"/>
      <c r="B1897" s="430"/>
      <c r="C1897" s="552" t="s">
        <v>1711</v>
      </c>
      <c r="D1897" s="432"/>
      <c r="E1897" s="431"/>
      <c r="F1897" s="19"/>
      <c r="G1897" s="550"/>
      <c r="H1897" s="550"/>
      <c r="I1897" s="550"/>
      <c r="J1897" s="550"/>
    </row>
    <row r="1898" spans="1:10" outlineLevel="1">
      <c r="A1898" s="311"/>
      <c r="B1898" s="430"/>
      <c r="C1898" s="552" t="s">
        <v>1681</v>
      </c>
      <c r="D1898" s="432"/>
      <c r="E1898" s="431"/>
      <c r="F1898" s="19"/>
      <c r="G1898" s="550"/>
      <c r="H1898" s="550"/>
      <c r="I1898" s="550"/>
      <c r="J1898" s="550"/>
    </row>
    <row r="1899" spans="1:10" outlineLevel="1">
      <c r="A1899" s="311"/>
      <c r="B1899" s="430"/>
      <c r="C1899" s="552" t="s">
        <v>1712</v>
      </c>
      <c r="D1899" s="432"/>
      <c r="E1899" s="431"/>
      <c r="F1899" s="19"/>
      <c r="G1899" s="550"/>
      <c r="H1899" s="550"/>
      <c r="I1899" s="550"/>
      <c r="J1899" s="550"/>
    </row>
    <row r="1900" spans="1:10" outlineLevel="1">
      <c r="A1900" s="311"/>
      <c r="B1900" s="430"/>
      <c r="C1900" s="552" t="s">
        <v>1713</v>
      </c>
      <c r="D1900" s="432"/>
      <c r="E1900" s="431"/>
      <c r="F1900" s="19"/>
      <c r="G1900" s="550"/>
      <c r="H1900" s="550"/>
      <c r="I1900" s="550"/>
      <c r="J1900" s="550"/>
    </row>
    <row r="1901" spans="1:10" s="1057" customFormat="1" outlineLevel="1">
      <c r="A1901" s="311"/>
      <c r="B1901" s="430"/>
      <c r="C1901" s="552" t="s">
        <v>1714</v>
      </c>
      <c r="D1901" s="432"/>
      <c r="E1901" s="431"/>
      <c r="F1901" s="19"/>
      <c r="G1901" s="550"/>
      <c r="H1901" s="550"/>
      <c r="I1901" s="550"/>
      <c r="J1901" s="550"/>
    </row>
    <row r="1902" spans="1:10" s="1057" customFormat="1" outlineLevel="1">
      <c r="A1902" s="311"/>
      <c r="B1902" s="430"/>
      <c r="C1902" s="552" t="s">
        <v>1715</v>
      </c>
      <c r="D1902" s="432"/>
      <c r="E1902" s="431"/>
      <c r="F1902" s="19"/>
      <c r="G1902" s="550"/>
      <c r="H1902" s="550"/>
      <c r="I1902" s="550"/>
      <c r="J1902" s="550"/>
    </row>
    <row r="1903" spans="1:10" s="1057" customFormat="1" outlineLevel="1">
      <c r="A1903" s="311"/>
      <c r="B1903" s="430"/>
      <c r="C1903" s="552" t="s">
        <v>1646</v>
      </c>
      <c r="D1903" s="432"/>
      <c r="E1903" s="431"/>
      <c r="F1903" s="19"/>
      <c r="G1903" s="550"/>
      <c r="H1903" s="550"/>
      <c r="I1903" s="550"/>
      <c r="J1903" s="550"/>
    </row>
    <row r="1904" spans="1:10" s="1057" customFormat="1" outlineLevel="1">
      <c r="A1904" s="311"/>
      <c r="B1904" s="430"/>
      <c r="C1904" s="400" t="s">
        <v>529</v>
      </c>
      <c r="D1904" s="432"/>
      <c r="E1904" s="431"/>
      <c r="F1904" s="19"/>
      <c r="G1904" s="550"/>
      <c r="H1904" s="550"/>
      <c r="I1904" s="550"/>
      <c r="J1904" s="550"/>
    </row>
    <row r="1905" spans="1:10" s="1057" customFormat="1" outlineLevel="1">
      <c r="A1905" s="311"/>
      <c r="B1905" s="430"/>
      <c r="C1905" s="552" t="s">
        <v>530</v>
      </c>
      <c r="D1905" s="432"/>
      <c r="E1905" s="431"/>
      <c r="F1905" s="19"/>
      <c r="G1905" s="550"/>
      <c r="H1905" s="550"/>
      <c r="I1905" s="550"/>
      <c r="J1905" s="550"/>
    </row>
    <row r="1906" spans="1:10" s="1057" customFormat="1" outlineLevel="1">
      <c r="A1906" s="311"/>
      <c r="B1906" s="430"/>
      <c r="C1906" s="552" t="s">
        <v>1711</v>
      </c>
      <c r="D1906" s="432"/>
      <c r="E1906" s="431"/>
      <c r="F1906" s="19"/>
      <c r="G1906" s="550"/>
      <c r="H1906" s="550"/>
      <c r="I1906" s="550"/>
      <c r="J1906" s="550"/>
    </row>
    <row r="1907" spans="1:10" s="1057" customFormat="1" outlineLevel="1">
      <c r="A1907" s="311"/>
      <c r="B1907" s="430"/>
      <c r="C1907" s="552" t="s">
        <v>1647</v>
      </c>
      <c r="D1907" s="432"/>
      <c r="E1907" s="431"/>
      <c r="F1907" s="19"/>
      <c r="G1907" s="550"/>
      <c r="H1907" s="550"/>
      <c r="I1907" s="550"/>
      <c r="J1907" s="550"/>
    </row>
    <row r="1908" spans="1:10" s="1057" customFormat="1" outlineLevel="1">
      <c r="A1908" s="311"/>
      <c r="B1908" s="430"/>
      <c r="C1908" s="552" t="s">
        <v>1716</v>
      </c>
      <c r="D1908" s="432"/>
      <c r="E1908" s="431"/>
      <c r="F1908" s="19"/>
      <c r="G1908" s="550"/>
      <c r="H1908" s="550"/>
      <c r="I1908" s="550"/>
      <c r="J1908" s="550"/>
    </row>
    <row r="1909" spans="1:10" s="1057" customFormat="1" outlineLevel="1">
      <c r="A1909" s="311"/>
      <c r="B1909" s="430"/>
      <c r="C1909" s="552" t="s">
        <v>1717</v>
      </c>
      <c r="D1909" s="432"/>
      <c r="E1909" s="431"/>
      <c r="F1909" s="19"/>
      <c r="G1909" s="550"/>
      <c r="H1909" s="550"/>
      <c r="I1909" s="550"/>
      <c r="J1909" s="550"/>
    </row>
    <row r="1910" spans="1:10" s="1057" customFormat="1" outlineLevel="1">
      <c r="A1910" s="311"/>
      <c r="B1910" s="430"/>
      <c r="C1910" s="552" t="s">
        <v>1650</v>
      </c>
      <c r="D1910" s="432"/>
      <c r="E1910" s="431"/>
      <c r="F1910" s="19"/>
      <c r="G1910" s="550"/>
      <c r="H1910" s="550"/>
      <c r="I1910" s="550"/>
      <c r="J1910" s="550"/>
    </row>
    <row r="1911" spans="1:10" outlineLevel="1">
      <c r="A1911" s="311"/>
      <c r="B1911" s="430"/>
      <c r="C1911" s="552" t="s">
        <v>1718</v>
      </c>
      <c r="D1911" s="432"/>
      <c r="E1911" s="431"/>
      <c r="F1911" s="19"/>
      <c r="G1911" s="550"/>
      <c r="H1911" s="550"/>
      <c r="I1911" s="550"/>
      <c r="J1911" s="550"/>
    </row>
    <row r="1912" spans="1:10" outlineLevel="1">
      <c r="A1912" s="311"/>
      <c r="B1912" s="430"/>
      <c r="C1912" s="552" t="s">
        <v>1580</v>
      </c>
      <c r="D1912" s="432"/>
      <c r="E1912" s="431"/>
      <c r="F1912" s="19"/>
      <c r="G1912" s="550"/>
      <c r="H1912" s="550"/>
      <c r="I1912" s="550"/>
      <c r="J1912" s="550"/>
    </row>
    <row r="1913" spans="1:10" ht="25.5" outlineLevel="1">
      <c r="A1913" s="311"/>
      <c r="B1913" s="430"/>
      <c r="C1913" s="400" t="s">
        <v>531</v>
      </c>
      <c r="D1913" s="432"/>
      <c r="E1913" s="431"/>
      <c r="F1913" s="19"/>
      <c r="G1913" s="550"/>
      <c r="H1913" s="550"/>
      <c r="I1913" s="550"/>
      <c r="J1913" s="550"/>
    </row>
    <row r="1914" spans="1:10" ht="89.25" outlineLevel="1">
      <c r="A1914" s="311"/>
      <c r="B1914" s="430"/>
      <c r="C1914" s="552" t="s">
        <v>532</v>
      </c>
      <c r="D1914" s="432"/>
      <c r="E1914" s="431"/>
      <c r="F1914" s="19"/>
      <c r="G1914" s="550"/>
      <c r="H1914" s="550"/>
      <c r="I1914" s="550"/>
      <c r="J1914" s="550"/>
    </row>
    <row r="1915" spans="1:10" outlineLevel="1">
      <c r="A1915" s="311"/>
      <c r="B1915" s="430"/>
      <c r="C1915" s="552" t="s">
        <v>533</v>
      </c>
      <c r="D1915" s="432"/>
      <c r="E1915" s="431"/>
      <c r="F1915" s="19"/>
      <c r="G1915" s="550"/>
      <c r="H1915" s="550"/>
      <c r="I1915" s="550"/>
      <c r="J1915" s="550"/>
    </row>
    <row r="1916" spans="1:10" outlineLevel="1">
      <c r="A1916" s="311"/>
      <c r="B1916" s="430"/>
      <c r="C1916" s="552" t="s">
        <v>1719</v>
      </c>
      <c r="D1916" s="432"/>
      <c r="E1916" s="431"/>
      <c r="F1916" s="19"/>
      <c r="G1916" s="550"/>
      <c r="H1916" s="550"/>
      <c r="I1916" s="550"/>
      <c r="J1916" s="550"/>
    </row>
    <row r="1917" spans="1:10" outlineLevel="1">
      <c r="A1917" s="311"/>
      <c r="B1917" s="430"/>
      <c r="C1917" s="552" t="s">
        <v>1720</v>
      </c>
      <c r="D1917" s="432"/>
      <c r="E1917" s="431"/>
      <c r="F1917" s="19"/>
      <c r="G1917" s="550"/>
      <c r="H1917" s="550"/>
      <c r="I1917" s="550"/>
      <c r="J1917" s="550"/>
    </row>
    <row r="1918" spans="1:10" outlineLevel="1">
      <c r="A1918" s="311"/>
      <c r="B1918" s="430"/>
      <c r="C1918" s="552" t="s">
        <v>1721</v>
      </c>
      <c r="D1918" s="432"/>
      <c r="E1918" s="431"/>
      <c r="F1918" s="19"/>
      <c r="G1918" s="550"/>
      <c r="H1918" s="550"/>
      <c r="I1918" s="550"/>
      <c r="J1918" s="550"/>
    </row>
    <row r="1919" spans="1:10" outlineLevel="1">
      <c r="A1919" s="311"/>
      <c r="B1919" s="430"/>
      <c r="C1919" s="552" t="s">
        <v>1722</v>
      </c>
      <c r="D1919" s="432"/>
      <c r="E1919" s="431"/>
      <c r="F1919" s="19"/>
      <c r="G1919" s="550"/>
      <c r="H1919" s="550"/>
      <c r="I1919" s="550"/>
      <c r="J1919" s="550"/>
    </row>
    <row r="1920" spans="1:10" s="1057" customFormat="1" outlineLevel="1">
      <c r="A1920" s="311"/>
      <c r="B1920" s="430"/>
      <c r="C1920" s="552" t="s">
        <v>534</v>
      </c>
      <c r="D1920" s="432"/>
      <c r="E1920" s="431"/>
      <c r="F1920" s="19"/>
      <c r="G1920" s="550"/>
      <c r="H1920" s="550"/>
      <c r="I1920" s="550"/>
      <c r="J1920" s="550"/>
    </row>
    <row r="1921" spans="1:10" s="1057" customFormat="1" outlineLevel="1">
      <c r="A1921" s="311"/>
      <c r="B1921" s="430"/>
      <c r="C1921" s="552" t="s">
        <v>1723</v>
      </c>
      <c r="D1921" s="432"/>
      <c r="E1921" s="431"/>
      <c r="F1921" s="19"/>
      <c r="G1921" s="550"/>
      <c r="H1921" s="550"/>
      <c r="I1921" s="550"/>
      <c r="J1921" s="550"/>
    </row>
    <row r="1922" spans="1:10" s="1057" customFormat="1" outlineLevel="1">
      <c r="A1922" s="311"/>
      <c r="B1922" s="430"/>
      <c r="C1922" s="552" t="s">
        <v>1592</v>
      </c>
      <c r="D1922" s="432"/>
      <c r="E1922" s="431"/>
      <c r="F1922" s="19"/>
      <c r="G1922" s="550"/>
      <c r="H1922" s="550"/>
      <c r="I1922" s="550"/>
      <c r="J1922" s="550"/>
    </row>
    <row r="1923" spans="1:10" s="1057" customFormat="1" outlineLevel="1">
      <c r="A1923" s="311"/>
      <c r="B1923" s="430"/>
      <c r="C1923" s="552" t="s">
        <v>1724</v>
      </c>
      <c r="D1923" s="432"/>
      <c r="E1923" s="431"/>
      <c r="F1923" s="19"/>
      <c r="G1923" s="550"/>
      <c r="H1923" s="550"/>
      <c r="I1923" s="550"/>
      <c r="J1923" s="550"/>
    </row>
    <row r="1924" spans="1:10" outlineLevel="1">
      <c r="A1924" s="311"/>
      <c r="B1924" s="430"/>
      <c r="C1924" s="552" t="s">
        <v>1725</v>
      </c>
      <c r="D1924" s="432"/>
      <c r="E1924" s="431"/>
      <c r="F1924" s="19"/>
      <c r="G1924" s="550"/>
      <c r="H1924" s="550"/>
      <c r="I1924" s="550"/>
      <c r="J1924" s="550"/>
    </row>
    <row r="1925" spans="1:10" outlineLevel="1">
      <c r="A1925" s="311"/>
      <c r="B1925" s="430"/>
      <c r="C1925" s="400" t="s">
        <v>1595</v>
      </c>
      <c r="D1925" s="432"/>
      <c r="E1925" s="431"/>
      <c r="F1925" s="19"/>
      <c r="G1925" s="550"/>
      <c r="H1925" s="550"/>
      <c r="I1925" s="550"/>
      <c r="J1925" s="550"/>
    </row>
    <row r="1926" spans="1:10" ht="38.25" outlineLevel="1">
      <c r="A1926" s="311"/>
      <c r="B1926" s="430"/>
      <c r="C1926" s="552" t="s">
        <v>536</v>
      </c>
      <c r="D1926" s="432"/>
      <c r="E1926" s="431"/>
      <c r="F1926" s="19"/>
      <c r="G1926" s="550"/>
      <c r="H1926" s="550"/>
      <c r="I1926" s="550"/>
      <c r="J1926" s="550"/>
    </row>
    <row r="1927" spans="1:10" outlineLevel="1">
      <c r="A1927" s="311"/>
      <c r="B1927" s="430"/>
      <c r="C1927" s="552" t="s">
        <v>1726</v>
      </c>
      <c r="D1927" s="432"/>
      <c r="E1927" s="431"/>
      <c r="F1927" s="19"/>
      <c r="G1927" s="550"/>
      <c r="H1927" s="550"/>
      <c r="I1927" s="550"/>
      <c r="J1927" s="550"/>
    </row>
    <row r="1928" spans="1:10" outlineLevel="1">
      <c r="A1928" s="311"/>
      <c r="B1928" s="430"/>
      <c r="C1928" s="552" t="s">
        <v>1727</v>
      </c>
      <c r="D1928" s="432"/>
      <c r="E1928" s="431"/>
      <c r="F1928" s="19"/>
      <c r="G1928" s="550"/>
      <c r="H1928" s="550"/>
      <c r="I1928" s="550"/>
      <c r="J1928" s="550"/>
    </row>
    <row r="1929" spans="1:10" ht="25.5" outlineLevel="1">
      <c r="A1929" s="311"/>
      <c r="B1929" s="430"/>
      <c r="C1929" s="552" t="s">
        <v>1728</v>
      </c>
      <c r="D1929" s="432"/>
      <c r="E1929" s="431"/>
      <c r="F1929" s="19"/>
      <c r="G1929" s="550"/>
      <c r="H1929" s="550"/>
      <c r="I1929" s="550"/>
      <c r="J1929" s="550"/>
    </row>
    <row r="1930" spans="1:10" outlineLevel="1">
      <c r="A1930" s="311"/>
      <c r="B1930" s="430"/>
      <c r="C1930" s="552" t="s">
        <v>537</v>
      </c>
      <c r="D1930" s="432"/>
      <c r="E1930" s="431"/>
      <c r="F1930" s="19"/>
      <c r="G1930" s="550"/>
      <c r="H1930" s="550"/>
      <c r="I1930" s="550"/>
      <c r="J1930" s="550"/>
    </row>
    <row r="1931" spans="1:10" outlineLevel="1">
      <c r="A1931" s="311"/>
      <c r="B1931" s="430"/>
      <c r="C1931" s="552" t="s">
        <v>538</v>
      </c>
      <c r="D1931" s="432"/>
      <c r="E1931" s="431"/>
      <c r="F1931" s="19"/>
      <c r="G1931" s="550"/>
      <c r="H1931" s="550"/>
      <c r="I1931" s="550"/>
      <c r="J1931" s="550"/>
    </row>
    <row r="1932" spans="1:10" outlineLevel="1">
      <c r="A1932" s="311"/>
      <c r="B1932" s="430"/>
      <c r="C1932" s="552" t="s">
        <v>1729</v>
      </c>
      <c r="D1932" s="432"/>
      <c r="E1932" s="431"/>
      <c r="F1932" s="19"/>
      <c r="G1932" s="550"/>
      <c r="H1932" s="550"/>
      <c r="I1932" s="550"/>
      <c r="J1932" s="550"/>
    </row>
    <row r="1933" spans="1:10" s="1057" customFormat="1" outlineLevel="1">
      <c r="A1933" s="311"/>
      <c r="B1933" s="430"/>
      <c r="C1933" s="552" t="s">
        <v>1730</v>
      </c>
      <c r="D1933" s="432"/>
      <c r="E1933" s="431"/>
      <c r="F1933" s="19"/>
      <c r="G1933" s="550"/>
      <c r="H1933" s="550"/>
      <c r="I1933" s="550"/>
      <c r="J1933" s="550"/>
    </row>
    <row r="1934" spans="1:10" ht="25.5" outlineLevel="1">
      <c r="A1934" s="311"/>
      <c r="B1934" s="430"/>
      <c r="C1934" s="552" t="s">
        <v>539</v>
      </c>
      <c r="D1934" s="432"/>
      <c r="E1934" s="431"/>
      <c r="F1934" s="19"/>
      <c r="G1934" s="550"/>
      <c r="H1934" s="550"/>
      <c r="I1934" s="550"/>
      <c r="J1934" s="550"/>
    </row>
    <row r="1935" spans="1:10" outlineLevel="1">
      <c r="A1935" s="311"/>
      <c r="B1935" s="430"/>
      <c r="C1935" s="400" t="s">
        <v>540</v>
      </c>
      <c r="D1935" s="432"/>
      <c r="E1935" s="431"/>
      <c r="F1935" s="19"/>
      <c r="G1935" s="550"/>
      <c r="H1935" s="550"/>
      <c r="I1935" s="550"/>
      <c r="J1935" s="550"/>
    </row>
    <row r="1936" spans="1:10" ht="51" outlineLevel="1">
      <c r="A1936" s="311"/>
      <c r="B1936" s="430"/>
      <c r="C1936" s="552" t="s">
        <v>1601</v>
      </c>
      <c r="D1936" s="432"/>
      <c r="E1936" s="431"/>
      <c r="F1936" s="19"/>
      <c r="G1936" s="550"/>
      <c r="H1936" s="550"/>
      <c r="I1936" s="550"/>
      <c r="J1936" s="550"/>
    </row>
    <row r="1937" spans="1:10" outlineLevel="1">
      <c r="A1937" s="311"/>
      <c r="B1937" s="430"/>
      <c r="C1937" s="552" t="s">
        <v>1602</v>
      </c>
      <c r="D1937" s="432"/>
      <c r="E1937" s="431"/>
      <c r="F1937" s="19"/>
      <c r="G1937" s="550"/>
      <c r="H1937" s="550"/>
      <c r="I1937" s="550"/>
      <c r="J1937" s="550"/>
    </row>
    <row r="1938" spans="1:10" outlineLevel="1">
      <c r="A1938" s="311"/>
      <c r="B1938" s="430"/>
      <c r="C1938" s="552" t="s">
        <v>1603</v>
      </c>
      <c r="D1938" s="432"/>
      <c r="E1938" s="431"/>
      <c r="F1938" s="19"/>
      <c r="G1938" s="550"/>
      <c r="H1938" s="550"/>
      <c r="I1938" s="550"/>
      <c r="J1938" s="550"/>
    </row>
    <row r="1939" spans="1:10" outlineLevel="1">
      <c r="A1939" s="311"/>
      <c r="B1939" s="430"/>
      <c r="C1939" s="552" t="s">
        <v>3795</v>
      </c>
      <c r="D1939" s="432"/>
      <c r="E1939" s="431"/>
      <c r="F1939" s="19"/>
      <c r="G1939" s="550"/>
      <c r="H1939" s="550"/>
      <c r="I1939" s="550"/>
      <c r="J1939" s="550"/>
    </row>
    <row r="1940" spans="1:10" ht="25.5" outlineLevel="1">
      <c r="A1940" s="311"/>
      <c r="B1940" s="430"/>
      <c r="C1940" s="552" t="s">
        <v>3796</v>
      </c>
      <c r="D1940" s="432"/>
      <c r="E1940" s="431"/>
      <c r="F1940" s="19"/>
      <c r="G1940" s="550"/>
      <c r="H1940" s="550"/>
      <c r="I1940" s="550"/>
      <c r="J1940" s="550"/>
    </row>
    <row r="1941" spans="1:10" outlineLevel="1">
      <c r="A1941" s="311"/>
      <c r="B1941" s="430"/>
      <c r="C1941" s="552" t="s">
        <v>3797</v>
      </c>
      <c r="D1941" s="432"/>
      <c r="E1941" s="431"/>
      <c r="F1941" s="19"/>
      <c r="G1941" s="550"/>
      <c r="H1941" s="550"/>
      <c r="I1941" s="550"/>
      <c r="J1941" s="550"/>
    </row>
    <row r="1942" spans="1:10" outlineLevel="1">
      <c r="A1942" s="311"/>
      <c r="B1942" s="430"/>
      <c r="C1942" s="552" t="s">
        <v>1605</v>
      </c>
      <c r="D1942" s="432"/>
      <c r="E1942" s="431"/>
      <c r="F1942" s="19"/>
      <c r="G1942" s="550"/>
      <c r="H1942" s="550"/>
      <c r="I1942" s="550"/>
      <c r="J1942" s="550"/>
    </row>
    <row r="1943" spans="1:10" outlineLevel="1">
      <c r="A1943" s="311"/>
      <c r="B1943" s="430"/>
      <c r="C1943" s="400" t="s">
        <v>1606</v>
      </c>
      <c r="D1943" s="432"/>
      <c r="E1943" s="431"/>
      <c r="F1943" s="19"/>
      <c r="G1943" s="550"/>
      <c r="H1943" s="550"/>
      <c r="I1943" s="550"/>
      <c r="J1943" s="550"/>
    </row>
    <row r="1944" spans="1:10" ht="38.25" outlineLevel="1">
      <c r="A1944" s="311"/>
      <c r="B1944" s="430"/>
      <c r="C1944" s="552" t="s">
        <v>541</v>
      </c>
      <c r="D1944" s="432"/>
      <c r="E1944" s="431"/>
      <c r="F1944" s="19"/>
      <c r="G1944" s="550"/>
      <c r="H1944" s="550"/>
      <c r="I1944" s="550"/>
      <c r="J1944" s="550"/>
    </row>
    <row r="1945" spans="1:10" outlineLevel="1">
      <c r="A1945" s="311"/>
      <c r="B1945" s="430"/>
      <c r="C1945" s="552" t="s">
        <v>1731</v>
      </c>
      <c r="D1945" s="432"/>
      <c r="E1945" s="431"/>
      <c r="F1945" s="19"/>
      <c r="G1945" s="550"/>
      <c r="H1945" s="550"/>
      <c r="I1945" s="550"/>
      <c r="J1945" s="550"/>
    </row>
    <row r="1946" spans="1:10" outlineLevel="1">
      <c r="A1946" s="311"/>
      <c r="B1946" s="430"/>
      <c r="C1946" s="552" t="s">
        <v>1732</v>
      </c>
      <c r="D1946" s="432"/>
      <c r="E1946" s="431"/>
      <c r="F1946" s="19"/>
      <c r="G1946" s="550"/>
      <c r="H1946" s="550"/>
      <c r="I1946" s="550"/>
      <c r="J1946" s="550"/>
    </row>
    <row r="1947" spans="1:10" outlineLevel="1">
      <c r="A1947" s="311"/>
      <c r="B1947" s="430"/>
      <c r="C1947" s="552" t="s">
        <v>1733</v>
      </c>
      <c r="D1947" s="432"/>
      <c r="E1947" s="431"/>
      <c r="F1947" s="19"/>
      <c r="G1947" s="550"/>
      <c r="H1947" s="550"/>
      <c r="I1947" s="550"/>
      <c r="J1947" s="550"/>
    </row>
    <row r="1948" spans="1:10" outlineLevel="1">
      <c r="A1948" s="311"/>
      <c r="B1948" s="430"/>
      <c r="C1948" s="552" t="s">
        <v>1609</v>
      </c>
      <c r="D1948" s="432"/>
      <c r="E1948" s="431"/>
      <c r="F1948" s="19"/>
      <c r="G1948" s="550"/>
      <c r="H1948" s="550"/>
      <c r="I1948" s="550"/>
      <c r="J1948" s="550"/>
    </row>
    <row r="1949" spans="1:10" outlineLevel="1">
      <c r="A1949" s="311"/>
      <c r="B1949" s="430"/>
      <c r="C1949" s="552" t="s">
        <v>542</v>
      </c>
      <c r="D1949" s="432"/>
      <c r="E1949" s="431"/>
      <c r="F1949" s="19"/>
      <c r="G1949" s="550"/>
      <c r="H1949" s="550"/>
      <c r="I1949" s="550"/>
      <c r="J1949" s="550"/>
    </row>
    <row r="1950" spans="1:10" outlineLevel="1">
      <c r="A1950" s="311"/>
      <c r="B1950" s="430"/>
      <c r="C1950" s="552" t="s">
        <v>1734</v>
      </c>
      <c r="D1950" s="432"/>
      <c r="E1950" s="431"/>
      <c r="F1950" s="19"/>
      <c r="G1950" s="550"/>
      <c r="H1950" s="550"/>
      <c r="I1950" s="550"/>
      <c r="J1950" s="550"/>
    </row>
    <row r="1951" spans="1:10" outlineLevel="1">
      <c r="A1951" s="311"/>
      <c r="B1951" s="430"/>
      <c r="C1951" s="552" t="s">
        <v>1735</v>
      </c>
      <c r="D1951" s="432"/>
      <c r="E1951" s="431"/>
      <c r="F1951" s="19"/>
      <c r="G1951" s="550"/>
      <c r="H1951" s="550"/>
      <c r="I1951" s="550"/>
      <c r="J1951" s="550"/>
    </row>
    <row r="1952" spans="1:10" outlineLevel="1">
      <c r="A1952" s="311"/>
      <c r="B1952" s="430"/>
      <c r="C1952" s="400" t="s">
        <v>543</v>
      </c>
      <c r="D1952" s="432"/>
      <c r="E1952" s="431"/>
      <c r="F1952" s="19"/>
      <c r="G1952" s="550"/>
      <c r="H1952" s="550"/>
      <c r="I1952" s="550"/>
      <c r="J1952" s="550"/>
    </row>
    <row r="1953" spans="1:10" ht="63.75" outlineLevel="1">
      <c r="A1953" s="311"/>
      <c r="B1953" s="430"/>
      <c r="C1953" s="552" t="s">
        <v>544</v>
      </c>
      <c r="D1953" s="432"/>
      <c r="E1953" s="431"/>
      <c r="F1953" s="19"/>
      <c r="G1953" s="550"/>
      <c r="H1953" s="550"/>
      <c r="I1953" s="550"/>
      <c r="J1953" s="550"/>
    </row>
    <row r="1954" spans="1:10" outlineLevel="1">
      <c r="A1954" s="311"/>
      <c r="B1954" s="430"/>
      <c r="C1954" s="552" t="s">
        <v>3798</v>
      </c>
      <c r="D1954" s="432"/>
      <c r="E1954" s="431"/>
      <c r="F1954" s="19"/>
      <c r="G1954" s="550"/>
      <c r="H1954" s="550"/>
      <c r="I1954" s="550"/>
      <c r="J1954" s="550"/>
    </row>
    <row r="1955" spans="1:10" ht="25.5" outlineLevel="1">
      <c r="A1955" s="311"/>
      <c r="B1955" s="430"/>
      <c r="C1955" s="552" t="s">
        <v>3799</v>
      </c>
      <c r="D1955" s="432"/>
      <c r="E1955" s="431"/>
      <c r="F1955" s="19"/>
      <c r="G1955" s="550"/>
      <c r="H1955" s="550"/>
      <c r="I1955" s="550"/>
      <c r="J1955" s="550"/>
    </row>
    <row r="1956" spans="1:10" outlineLevel="1">
      <c r="A1956" s="311"/>
      <c r="B1956" s="430"/>
      <c r="C1956" s="552" t="s">
        <v>3800</v>
      </c>
      <c r="D1956" s="432"/>
      <c r="E1956" s="431"/>
      <c r="F1956" s="19"/>
      <c r="G1956" s="550"/>
      <c r="H1956" s="550"/>
      <c r="I1956" s="550"/>
      <c r="J1956" s="550"/>
    </row>
    <row r="1957" spans="1:10" outlineLevel="1">
      <c r="A1957" s="311"/>
      <c r="B1957" s="430"/>
      <c r="C1957" s="552" t="s">
        <v>1605</v>
      </c>
      <c r="D1957" s="432"/>
      <c r="E1957" s="431"/>
      <c r="F1957" s="19"/>
      <c r="G1957" s="550"/>
      <c r="H1957" s="550"/>
      <c r="I1957" s="550"/>
      <c r="J1957" s="550"/>
    </row>
    <row r="1958" spans="1:10" outlineLevel="1">
      <c r="A1958" s="311"/>
      <c r="B1958" s="430"/>
      <c r="C1958" s="400" t="s">
        <v>284</v>
      </c>
      <c r="D1958" s="432"/>
      <c r="E1958" s="431"/>
      <c r="F1958" s="19"/>
      <c r="G1958" s="550"/>
      <c r="H1958" s="550"/>
      <c r="I1958" s="550"/>
      <c r="J1958" s="550"/>
    </row>
    <row r="1959" spans="1:10" ht="297.75" customHeight="1" outlineLevel="1">
      <c r="A1959" s="311"/>
      <c r="B1959" s="430"/>
      <c r="C1959" s="552" t="s">
        <v>1612</v>
      </c>
      <c r="D1959" s="432"/>
      <c r="E1959" s="431"/>
      <c r="F1959" s="19"/>
      <c r="G1959" s="550"/>
      <c r="H1959" s="550"/>
      <c r="I1959" s="550"/>
      <c r="J1959" s="550"/>
    </row>
    <row r="1960" spans="1:10" outlineLevel="1">
      <c r="A1960" s="311"/>
      <c r="B1960" s="430"/>
      <c r="C1960" s="400" t="s">
        <v>545</v>
      </c>
      <c r="D1960" s="432"/>
      <c r="E1960" s="431"/>
      <c r="F1960" s="19"/>
      <c r="G1960" s="550"/>
      <c r="H1960" s="550"/>
      <c r="I1960" s="550"/>
      <c r="J1960" s="550"/>
    </row>
    <row r="1961" spans="1:10" outlineLevel="1">
      <c r="A1961" s="311"/>
      <c r="B1961" s="430"/>
      <c r="C1961" s="552" t="s">
        <v>1613</v>
      </c>
      <c r="D1961" s="432"/>
      <c r="E1961" s="431"/>
      <c r="F1961" s="19"/>
      <c r="G1961" s="550"/>
      <c r="H1961" s="550"/>
      <c r="I1961" s="550"/>
      <c r="J1961" s="550"/>
    </row>
    <row r="1962" spans="1:10" outlineLevel="1">
      <c r="A1962" s="311"/>
      <c r="B1962" s="430"/>
      <c r="C1962" s="552" t="s">
        <v>1614</v>
      </c>
      <c r="D1962" s="432"/>
      <c r="E1962" s="431"/>
      <c r="F1962" s="19"/>
      <c r="G1962" s="550"/>
      <c r="H1962" s="550"/>
      <c r="I1962" s="550"/>
      <c r="J1962" s="550"/>
    </row>
    <row r="1963" spans="1:10" outlineLevel="1">
      <c r="A1963" s="311"/>
      <c r="B1963" s="430"/>
      <c r="C1963" s="400" t="s">
        <v>1617</v>
      </c>
      <c r="D1963" s="432"/>
      <c r="E1963" s="431"/>
      <c r="F1963" s="19"/>
      <c r="G1963" s="550"/>
      <c r="H1963" s="550"/>
      <c r="I1963" s="550"/>
      <c r="J1963" s="550"/>
    </row>
    <row r="1964" spans="1:10" outlineLevel="1">
      <c r="A1964" s="311"/>
      <c r="B1964" s="430"/>
      <c r="C1964" s="552" t="s">
        <v>546</v>
      </c>
      <c r="D1964" s="432"/>
      <c r="E1964" s="431"/>
      <c r="F1964" s="19"/>
      <c r="G1964" s="550"/>
      <c r="H1964" s="550"/>
      <c r="I1964" s="550"/>
      <c r="J1964" s="550"/>
    </row>
    <row r="1965" spans="1:10" outlineLevel="1">
      <c r="A1965" s="311"/>
      <c r="B1965" s="430"/>
      <c r="C1965" s="552" t="s">
        <v>547</v>
      </c>
      <c r="D1965" s="432"/>
      <c r="E1965" s="431"/>
      <c r="F1965" s="19"/>
      <c r="G1965" s="550"/>
      <c r="H1965" s="550"/>
      <c r="I1965" s="550"/>
      <c r="J1965" s="550"/>
    </row>
    <row r="1966" spans="1:10" outlineLevel="1">
      <c r="A1966" s="311"/>
      <c r="B1966" s="430"/>
      <c r="C1966" s="552" t="s">
        <v>548</v>
      </c>
      <c r="D1966" s="432"/>
      <c r="E1966" s="431"/>
      <c r="F1966" s="19"/>
      <c r="G1966" s="550"/>
      <c r="H1966" s="550"/>
      <c r="I1966" s="550"/>
      <c r="J1966" s="550"/>
    </row>
    <row r="1967" spans="1:10" outlineLevel="1">
      <c r="A1967" s="311"/>
      <c r="B1967" s="430"/>
      <c r="C1967" s="552" t="s">
        <v>1618</v>
      </c>
      <c r="D1967" s="432"/>
      <c r="E1967" s="431"/>
      <c r="F1967" s="19"/>
      <c r="G1967" s="550"/>
      <c r="H1967" s="550"/>
      <c r="I1967" s="550"/>
      <c r="J1967" s="550"/>
    </row>
    <row r="1968" spans="1:10" outlineLevel="1">
      <c r="A1968" s="311"/>
      <c r="B1968" s="430"/>
      <c r="C1968" s="552" t="s">
        <v>1619</v>
      </c>
      <c r="D1968" s="432"/>
      <c r="E1968" s="431"/>
      <c r="F1968" s="19"/>
      <c r="G1968" s="550"/>
      <c r="H1968" s="550"/>
      <c r="I1968" s="550"/>
      <c r="J1968" s="550"/>
    </row>
    <row r="1969" spans="1:10" outlineLevel="1">
      <c r="A1969" s="311"/>
      <c r="B1969" s="430"/>
      <c r="C1969" s="400" t="s">
        <v>549</v>
      </c>
      <c r="D1969" s="432"/>
      <c r="E1969" s="431"/>
      <c r="F1969" s="19"/>
      <c r="G1969" s="550"/>
      <c r="H1969" s="550"/>
      <c r="I1969" s="550"/>
      <c r="J1969" s="550"/>
    </row>
    <row r="1970" spans="1:10" outlineLevel="1">
      <c r="A1970" s="311"/>
      <c r="B1970" s="430"/>
      <c r="C1970" s="552" t="s">
        <v>550</v>
      </c>
      <c r="D1970" s="432"/>
      <c r="E1970" s="431"/>
      <c r="F1970" s="19"/>
      <c r="G1970" s="550"/>
      <c r="H1970" s="550"/>
      <c r="I1970" s="550"/>
      <c r="J1970" s="550"/>
    </row>
    <row r="1971" spans="1:10" outlineLevel="1">
      <c r="A1971" s="311"/>
      <c r="B1971" s="430"/>
      <c r="C1971" s="552" t="s">
        <v>551</v>
      </c>
      <c r="D1971" s="432"/>
      <c r="E1971" s="431"/>
      <c r="F1971" s="19"/>
      <c r="G1971" s="550"/>
      <c r="H1971" s="550"/>
      <c r="I1971" s="550"/>
      <c r="J1971" s="550"/>
    </row>
    <row r="1972" spans="1:10" outlineLevel="1">
      <c r="A1972" s="311"/>
      <c r="B1972" s="430"/>
      <c r="C1972" s="552" t="s">
        <v>1620</v>
      </c>
      <c r="D1972" s="432"/>
      <c r="E1972" s="431"/>
      <c r="F1972" s="19"/>
      <c r="G1972" s="550"/>
      <c r="H1972" s="550"/>
      <c r="I1972" s="550"/>
      <c r="J1972" s="550"/>
    </row>
    <row r="1973" spans="1:10" outlineLevel="1">
      <c r="A1973" s="311"/>
      <c r="B1973" s="430"/>
      <c r="C1973" s="552" t="s">
        <v>1621</v>
      </c>
      <c r="D1973" s="432"/>
      <c r="E1973" s="431"/>
      <c r="F1973" s="19"/>
      <c r="G1973" s="550"/>
      <c r="H1973" s="550"/>
      <c r="I1973" s="550"/>
      <c r="J1973" s="550"/>
    </row>
    <row r="1974" spans="1:10" outlineLevel="1">
      <c r="A1974" s="311"/>
      <c r="B1974" s="430"/>
      <c r="C1974" s="400" t="s">
        <v>552</v>
      </c>
      <c r="D1974" s="432"/>
      <c r="E1974" s="431"/>
      <c r="F1974" s="19"/>
      <c r="G1974" s="550"/>
      <c r="H1974" s="550"/>
      <c r="I1974" s="550"/>
      <c r="J1974" s="550"/>
    </row>
    <row r="1975" spans="1:10" outlineLevel="1">
      <c r="A1975" s="311"/>
      <c r="B1975" s="430"/>
      <c r="C1975" s="552" t="s">
        <v>3785</v>
      </c>
      <c r="D1975" s="432"/>
      <c r="E1975" s="431"/>
      <c r="F1975" s="19"/>
      <c r="G1975" s="550"/>
      <c r="H1975" s="550"/>
      <c r="I1975" s="550"/>
      <c r="J1975" s="550"/>
    </row>
    <row r="1976" spans="1:10" outlineLevel="1">
      <c r="A1976" s="311"/>
      <c r="B1976" s="430"/>
      <c r="C1976" s="400" t="s">
        <v>553</v>
      </c>
      <c r="D1976" s="432"/>
      <c r="E1976" s="431"/>
      <c r="F1976" s="19"/>
      <c r="G1976" s="550"/>
      <c r="H1976" s="550"/>
      <c r="I1976" s="550"/>
      <c r="J1976" s="550"/>
    </row>
    <row r="1977" spans="1:10" ht="38.25" outlineLevel="1">
      <c r="A1977" s="311"/>
      <c r="B1977" s="430"/>
      <c r="C1977" s="552" t="s">
        <v>1706</v>
      </c>
      <c r="D1977" s="432"/>
      <c r="E1977" s="431"/>
      <c r="F1977" s="19"/>
      <c r="G1977" s="550"/>
      <c r="H1977" s="550"/>
      <c r="I1977" s="550"/>
      <c r="J1977" s="550"/>
    </row>
    <row r="1978" spans="1:10" ht="38.25" outlineLevel="1">
      <c r="A1978" s="311"/>
      <c r="B1978" s="430"/>
      <c r="C1978" s="552" t="s">
        <v>1707</v>
      </c>
      <c r="D1978" s="432"/>
      <c r="E1978" s="431"/>
      <c r="F1978" s="19"/>
      <c r="G1978" s="550"/>
      <c r="H1978" s="550"/>
      <c r="I1978" s="550"/>
      <c r="J1978" s="550"/>
    </row>
    <row r="1979" spans="1:10" ht="25.5" outlineLevel="1">
      <c r="A1979" s="311"/>
      <c r="B1979" s="430"/>
      <c r="C1979" s="552" t="s">
        <v>1708</v>
      </c>
      <c r="D1979" s="432"/>
      <c r="E1979" s="431"/>
      <c r="F1979" s="19"/>
      <c r="G1979" s="550"/>
      <c r="H1979" s="550"/>
      <c r="I1979" s="550"/>
      <c r="J1979" s="550"/>
    </row>
    <row r="1980" spans="1:10" outlineLevel="1">
      <c r="A1980" s="311"/>
      <c r="B1980" s="430"/>
      <c r="C1980" s="1080" t="s">
        <v>1736</v>
      </c>
      <c r="D1980" s="432"/>
      <c r="E1980" s="431"/>
      <c r="F1980" s="19"/>
      <c r="G1980" s="550"/>
      <c r="H1980" s="550"/>
      <c r="I1980" s="550"/>
      <c r="J1980" s="550"/>
    </row>
    <row r="1981" spans="1:10" outlineLevel="1">
      <c r="A1981" s="311"/>
      <c r="B1981" s="430"/>
      <c r="C1981" s="552" t="s">
        <v>1737</v>
      </c>
      <c r="D1981" s="432"/>
      <c r="E1981" s="431"/>
      <c r="F1981" s="19"/>
      <c r="G1981" s="550"/>
      <c r="H1981" s="550"/>
      <c r="I1981" s="550"/>
      <c r="J1981" s="550"/>
    </row>
    <row r="1982" spans="1:10" ht="25.5" outlineLevel="1">
      <c r="A1982" s="311"/>
      <c r="B1982" s="430"/>
      <c r="C1982" s="552" t="s">
        <v>1673</v>
      </c>
      <c r="D1982" s="432"/>
      <c r="E1982" s="431"/>
      <c r="F1982" s="19"/>
      <c r="G1982" s="550"/>
      <c r="H1982" s="550"/>
      <c r="I1982" s="550"/>
      <c r="J1982" s="550"/>
    </row>
    <row r="1983" spans="1:10" outlineLevel="1">
      <c r="A1983" s="311"/>
      <c r="B1983" s="430"/>
      <c r="C1983" s="552" t="s">
        <v>554</v>
      </c>
      <c r="D1983" s="432"/>
      <c r="E1983" s="431"/>
      <c r="F1983" s="19"/>
      <c r="G1983" s="550"/>
      <c r="H1983" s="550"/>
      <c r="I1983" s="550"/>
      <c r="J1983" s="550"/>
    </row>
    <row r="1984" spans="1:10" outlineLevel="1">
      <c r="A1984" s="311"/>
      <c r="B1984" s="430"/>
      <c r="C1984" s="400" t="s">
        <v>555</v>
      </c>
      <c r="D1984" s="432"/>
      <c r="E1984" s="431"/>
      <c r="F1984" s="19"/>
      <c r="G1984" s="550"/>
      <c r="H1984" s="550"/>
      <c r="I1984" s="550"/>
      <c r="J1984" s="550"/>
    </row>
    <row r="1985" spans="1:10" outlineLevel="1">
      <c r="A1985" s="311"/>
      <c r="B1985" s="430"/>
      <c r="C1985" s="1150" t="s">
        <v>559</v>
      </c>
      <c r="D1985" s="432"/>
      <c r="E1985" s="431"/>
      <c r="F1985" s="19"/>
      <c r="G1985" s="550"/>
      <c r="H1985" s="550"/>
      <c r="I1985" s="550"/>
      <c r="J1985" s="550"/>
    </row>
    <row r="1986" spans="1:10" outlineLevel="1">
      <c r="A1986" s="311"/>
      <c r="B1986" s="430"/>
      <c r="C1986" s="1150" t="s">
        <v>1629</v>
      </c>
      <c r="D1986" s="432"/>
      <c r="E1986" s="431"/>
      <c r="F1986" s="19"/>
      <c r="G1986" s="550"/>
      <c r="H1986" s="550"/>
      <c r="I1986" s="550"/>
      <c r="J1986" s="550"/>
    </row>
    <row r="1987" spans="1:10" outlineLevel="1">
      <c r="A1987" s="311"/>
      <c r="B1987" s="430"/>
      <c r="C1987" s="1150" t="s">
        <v>1630</v>
      </c>
      <c r="D1987" s="432"/>
      <c r="E1987" s="431"/>
      <c r="F1987" s="19"/>
      <c r="G1987" s="550"/>
      <c r="H1987" s="550"/>
      <c r="I1987" s="550"/>
      <c r="J1987" s="550"/>
    </row>
    <row r="1988" spans="1:10" outlineLevel="1">
      <c r="A1988" s="311"/>
      <c r="B1988" s="430"/>
      <c r="C1988" s="1150" t="s">
        <v>1631</v>
      </c>
      <c r="D1988" s="432"/>
      <c r="E1988" s="431"/>
      <c r="F1988" s="19"/>
      <c r="G1988" s="550"/>
      <c r="H1988" s="550"/>
      <c r="I1988" s="550"/>
      <c r="J1988" s="550"/>
    </row>
    <row r="1989" spans="1:10" outlineLevel="1">
      <c r="A1989" s="311"/>
      <c r="B1989" s="430"/>
      <c r="C1989" s="1150" t="s">
        <v>1674</v>
      </c>
      <c r="D1989" s="432"/>
      <c r="E1989" s="431"/>
      <c r="F1989" s="19"/>
      <c r="G1989" s="550"/>
      <c r="H1989" s="550"/>
      <c r="I1989" s="550"/>
      <c r="J1989" s="550"/>
    </row>
    <row r="1990" spans="1:10" outlineLevel="1">
      <c r="A1990" s="311"/>
      <c r="B1990" s="430"/>
      <c r="C1990" s="1150" t="s">
        <v>1633</v>
      </c>
      <c r="D1990" s="432"/>
      <c r="E1990" s="431"/>
      <c r="F1990" s="19"/>
      <c r="G1990" s="550"/>
      <c r="H1990" s="550"/>
      <c r="I1990" s="550"/>
      <c r="J1990" s="550"/>
    </row>
    <row r="1991" spans="1:10" outlineLevel="1">
      <c r="A1991" s="311"/>
      <c r="B1991" s="430"/>
      <c r="C1991" s="140" t="s">
        <v>556</v>
      </c>
      <c r="D1991" s="432"/>
      <c r="E1991" s="431"/>
      <c r="F1991" s="19"/>
      <c r="G1991" s="550"/>
      <c r="H1991" s="550"/>
      <c r="I1991" s="550"/>
      <c r="J1991" s="550"/>
    </row>
    <row r="1992" spans="1:10" outlineLevel="1">
      <c r="A1992" s="311"/>
      <c r="B1992" s="430"/>
      <c r="C1992" s="1150" t="s">
        <v>1738</v>
      </c>
      <c r="D1992" s="432"/>
      <c r="E1992" s="431"/>
      <c r="F1992" s="19"/>
      <c r="G1992" s="550"/>
      <c r="H1992" s="550"/>
      <c r="I1992" s="550"/>
      <c r="J1992" s="550"/>
    </row>
    <row r="1993" spans="1:10" outlineLevel="1">
      <c r="A1993" s="311"/>
      <c r="B1993" s="430"/>
      <c r="C1993" s="1150" t="s">
        <v>1739</v>
      </c>
      <c r="D1993" s="432"/>
      <c r="E1993" s="431"/>
      <c r="F1993" s="19"/>
      <c r="G1993" s="550"/>
      <c r="H1993" s="550"/>
      <c r="I1993" s="550"/>
      <c r="J1993" s="550"/>
    </row>
    <row r="1994" spans="1:10" outlineLevel="1">
      <c r="A1994" s="311"/>
      <c r="B1994" s="430"/>
      <c r="C1994" s="1150" t="s">
        <v>1636</v>
      </c>
      <c r="D1994" s="432"/>
      <c r="E1994" s="431"/>
      <c r="F1994" s="19"/>
      <c r="G1994" s="550"/>
      <c r="H1994" s="550"/>
      <c r="I1994" s="550"/>
      <c r="J1994" s="550"/>
    </row>
    <row r="1995" spans="1:10" outlineLevel="1">
      <c r="A1995" s="311"/>
      <c r="B1995" s="430"/>
      <c r="C1995" s="1150" t="s">
        <v>1740</v>
      </c>
      <c r="D1995" s="553"/>
      <c r="E1995" s="553"/>
      <c r="F1995" s="48"/>
      <c r="G1995" s="553"/>
    </row>
    <row r="1996" spans="1:10" outlineLevel="1">
      <c r="A1996" s="311"/>
      <c r="B1996" s="430"/>
      <c r="C1996" s="552" t="s">
        <v>279</v>
      </c>
      <c r="D1996" s="432"/>
      <c r="E1996" s="431"/>
      <c r="F1996" s="19"/>
      <c r="G1996" s="550"/>
      <c r="H1996" s="550"/>
      <c r="I1996" s="550"/>
      <c r="J1996" s="550"/>
    </row>
    <row r="1997" spans="1:10" outlineLevel="1">
      <c r="A1997" s="311"/>
      <c r="B1997" s="430"/>
      <c r="C1997" s="1151" t="s">
        <v>3791</v>
      </c>
      <c r="D1997" s="432"/>
      <c r="E1997" s="431"/>
      <c r="F1997" s="19"/>
      <c r="G1997" s="550"/>
      <c r="H1997" s="550"/>
      <c r="I1997" s="550"/>
      <c r="J1997" s="550"/>
    </row>
    <row r="1998" spans="1:10" outlineLevel="1">
      <c r="A1998" s="311"/>
      <c r="B1998" s="430"/>
      <c r="C1998" s="1151" t="s">
        <v>1741</v>
      </c>
      <c r="D1998" s="554" t="s">
        <v>219</v>
      </c>
      <c r="E1998" s="137">
        <v>1</v>
      </c>
      <c r="F1998" s="215"/>
      <c r="G1998" s="329">
        <f>E1998*F1998</f>
        <v>0</v>
      </c>
      <c r="H1998" s="329"/>
      <c r="I1998" s="366">
        <f>G1998*0</f>
        <v>0</v>
      </c>
      <c r="J1998" s="331">
        <f>G1998*1</f>
        <v>0</v>
      </c>
    </row>
    <row r="1999" spans="1:10" outlineLevel="1">
      <c r="A1999" s="311"/>
      <c r="B1999" s="430"/>
      <c r="C1999" s="552" t="s">
        <v>280</v>
      </c>
      <c r="D1999" s="432"/>
      <c r="E1999" s="431"/>
      <c r="F1999" s="19"/>
      <c r="G1999" s="550"/>
      <c r="H1999" s="550"/>
      <c r="I1999" s="550"/>
      <c r="J1999" s="550"/>
    </row>
    <row r="2000" spans="1:10" outlineLevel="1">
      <c r="A2000" s="311"/>
      <c r="B2000" s="1152"/>
      <c r="C2000" s="1151"/>
      <c r="D2000" s="1153"/>
      <c r="E2000" s="1154"/>
      <c r="F2000" s="1058"/>
      <c r="G2000" s="1196"/>
      <c r="H2000" s="1196"/>
      <c r="I2000" s="1196"/>
      <c r="J2000" s="1196"/>
    </row>
    <row r="2001" spans="1:10" outlineLevel="1">
      <c r="A2001" s="311"/>
      <c r="B2001" s="1086">
        <f>COUNT($B$10:B1999)+1</f>
        <v>130</v>
      </c>
      <c r="C2001" s="439" t="s">
        <v>564</v>
      </c>
      <c r="D2001" s="1087"/>
      <c r="E2001" s="1088"/>
      <c r="F2001" s="1034"/>
      <c r="G2001" s="1189"/>
      <c r="H2001" s="1189"/>
      <c r="I2001" s="1189"/>
      <c r="J2001" s="1189"/>
    </row>
    <row r="2002" spans="1:10" ht="38.25" outlineLevel="1">
      <c r="A2002" s="311"/>
      <c r="B2002" s="1089"/>
      <c r="C2002" s="564" t="s">
        <v>5586</v>
      </c>
      <c r="D2002" s="554" t="s">
        <v>219</v>
      </c>
      <c r="E2002" s="137">
        <v>1</v>
      </c>
      <c r="F2002" s="215"/>
      <c r="G2002" s="329">
        <f>E2002*F2002</f>
        <v>0</v>
      </c>
      <c r="H2002" s="329"/>
      <c r="I2002" s="366">
        <f>G2002*0</f>
        <v>0</v>
      </c>
      <c r="J2002" s="331">
        <f>G2002*1</f>
        <v>0</v>
      </c>
    </row>
    <row r="2003" spans="1:10" outlineLevel="1">
      <c r="A2003" s="311"/>
      <c r="B2003" s="1152"/>
      <c r="C2003" s="1151"/>
      <c r="D2003" s="1111"/>
      <c r="E2003" s="1111"/>
      <c r="F2003" s="48"/>
      <c r="G2003" s="553"/>
    </row>
    <row r="2004" spans="1:10" outlineLevel="1">
      <c r="A2004" s="311"/>
      <c r="B2004" s="1086">
        <f>COUNT($B$10:B2003)+1</f>
        <v>131</v>
      </c>
      <c r="C2004" s="381" t="s">
        <v>1742</v>
      </c>
      <c r="D2004" s="432"/>
      <c r="E2004" s="431"/>
      <c r="F2004" s="19"/>
      <c r="G2004" s="550"/>
      <c r="H2004" s="550"/>
      <c r="I2004" s="550"/>
      <c r="J2004" s="550"/>
    </row>
    <row r="2005" spans="1:10" outlineLevel="1">
      <c r="A2005" s="311"/>
      <c r="B2005" s="1086"/>
      <c r="C2005" s="400" t="s">
        <v>514</v>
      </c>
      <c r="D2005" s="554"/>
      <c r="E2005" s="137"/>
      <c r="F2005" s="12"/>
      <c r="G2005" s="329"/>
      <c r="H2005" s="329"/>
      <c r="I2005" s="329"/>
      <c r="J2005" s="329"/>
    </row>
    <row r="2006" spans="1:10" ht="38.25" outlineLevel="1">
      <c r="A2006" s="311"/>
      <c r="B2006" s="430"/>
      <c r="C2006" s="552" t="s">
        <v>1743</v>
      </c>
      <c r="D2006" s="432"/>
      <c r="E2006" s="431"/>
      <c r="F2006" s="19"/>
      <c r="G2006" s="550"/>
      <c r="H2006" s="550"/>
      <c r="I2006" s="550"/>
      <c r="J2006" s="550"/>
    </row>
    <row r="2007" spans="1:10" outlineLevel="1">
      <c r="A2007" s="311"/>
      <c r="B2007" s="430"/>
      <c r="C2007" s="400" t="s">
        <v>1569</v>
      </c>
      <c r="D2007" s="432"/>
      <c r="E2007" s="431"/>
      <c r="F2007" s="19"/>
      <c r="G2007" s="550"/>
      <c r="H2007" s="550"/>
      <c r="I2007" s="550"/>
      <c r="J2007" s="550"/>
    </row>
    <row r="2008" spans="1:10" ht="306" outlineLevel="1">
      <c r="A2008" s="311"/>
      <c r="B2008" s="430"/>
      <c r="C2008" s="552" t="s">
        <v>1570</v>
      </c>
      <c r="D2008" s="432"/>
      <c r="E2008" s="431"/>
      <c r="F2008" s="19"/>
      <c r="G2008" s="550"/>
      <c r="H2008" s="550"/>
      <c r="I2008" s="550"/>
      <c r="J2008" s="550"/>
    </row>
    <row r="2009" spans="1:10" outlineLevel="1">
      <c r="A2009" s="311"/>
      <c r="B2009" s="430"/>
      <c r="C2009" s="400" t="s">
        <v>515</v>
      </c>
      <c r="D2009" s="432"/>
      <c r="E2009" s="431"/>
      <c r="F2009" s="19"/>
      <c r="G2009" s="550"/>
      <c r="H2009" s="550"/>
      <c r="I2009" s="550"/>
      <c r="J2009" s="550"/>
    </row>
    <row r="2010" spans="1:10" outlineLevel="1">
      <c r="A2010" s="311"/>
      <c r="B2010" s="430"/>
      <c r="C2010" s="552" t="s">
        <v>516</v>
      </c>
      <c r="D2010" s="432"/>
      <c r="E2010" s="431"/>
      <c r="F2010" s="19"/>
      <c r="G2010" s="550"/>
      <c r="H2010" s="550"/>
      <c r="I2010" s="550"/>
      <c r="J2010" s="550"/>
    </row>
    <row r="2011" spans="1:10" outlineLevel="1">
      <c r="A2011" s="311"/>
      <c r="B2011" s="430"/>
      <c r="C2011" s="552" t="s">
        <v>517</v>
      </c>
      <c r="D2011" s="432"/>
      <c r="E2011" s="431"/>
      <c r="F2011" s="19"/>
      <c r="G2011" s="550"/>
      <c r="H2011" s="550"/>
      <c r="I2011" s="550"/>
      <c r="J2011" s="550"/>
    </row>
    <row r="2012" spans="1:10" outlineLevel="1">
      <c r="A2012" s="311"/>
      <c r="B2012" s="430"/>
      <c r="C2012" s="552" t="s">
        <v>518</v>
      </c>
      <c r="D2012" s="432"/>
      <c r="E2012" s="431"/>
      <c r="F2012" s="19"/>
      <c r="G2012" s="550"/>
      <c r="H2012" s="550"/>
      <c r="I2012" s="550"/>
      <c r="J2012" s="550"/>
    </row>
    <row r="2013" spans="1:10" outlineLevel="1">
      <c r="A2013" s="311"/>
      <c r="B2013" s="430"/>
      <c r="C2013" s="552" t="s">
        <v>1571</v>
      </c>
      <c r="D2013" s="432"/>
      <c r="E2013" s="431"/>
      <c r="F2013" s="19"/>
      <c r="G2013" s="550"/>
      <c r="H2013" s="550"/>
      <c r="I2013" s="550"/>
      <c r="J2013" s="550"/>
    </row>
    <row r="2014" spans="1:10" outlineLevel="1">
      <c r="A2014" s="311"/>
      <c r="B2014" s="430"/>
      <c r="C2014" s="552" t="s">
        <v>519</v>
      </c>
      <c r="D2014" s="432"/>
      <c r="E2014" s="431"/>
      <c r="F2014" s="19"/>
      <c r="G2014" s="550"/>
      <c r="H2014" s="550"/>
      <c r="I2014" s="550"/>
      <c r="J2014" s="550"/>
    </row>
    <row r="2015" spans="1:10" outlineLevel="1">
      <c r="A2015" s="311"/>
      <c r="B2015" s="430"/>
      <c r="C2015" s="552" t="s">
        <v>520</v>
      </c>
      <c r="D2015" s="432"/>
      <c r="E2015" s="431"/>
      <c r="F2015" s="19"/>
      <c r="G2015" s="550"/>
      <c r="H2015" s="550"/>
      <c r="I2015" s="550"/>
      <c r="J2015" s="550"/>
    </row>
    <row r="2016" spans="1:10" outlineLevel="1">
      <c r="A2016" s="311"/>
      <c r="B2016" s="430"/>
      <c r="C2016" s="400" t="s">
        <v>521</v>
      </c>
      <c r="D2016" s="432"/>
      <c r="E2016" s="431"/>
      <c r="F2016" s="19"/>
      <c r="G2016" s="550"/>
      <c r="H2016" s="550"/>
      <c r="I2016" s="550"/>
      <c r="J2016" s="550"/>
    </row>
    <row r="2017" spans="1:10" ht="63.75" outlineLevel="1">
      <c r="A2017" s="311"/>
      <c r="B2017" s="430"/>
      <c r="C2017" s="552" t="s">
        <v>522</v>
      </c>
      <c r="D2017" s="432"/>
      <c r="E2017" s="431"/>
      <c r="F2017" s="19"/>
      <c r="G2017" s="550"/>
      <c r="H2017" s="550"/>
      <c r="I2017" s="550"/>
      <c r="J2017" s="550"/>
    </row>
    <row r="2018" spans="1:10" ht="38.25" outlineLevel="1">
      <c r="A2018" s="311"/>
      <c r="B2018" s="430"/>
      <c r="C2018" s="552" t="s">
        <v>523</v>
      </c>
      <c r="D2018" s="432"/>
      <c r="E2018" s="431"/>
      <c r="F2018" s="19"/>
      <c r="G2018" s="550"/>
      <c r="H2018" s="550"/>
      <c r="I2018" s="550"/>
      <c r="J2018" s="550"/>
    </row>
    <row r="2019" spans="1:10" outlineLevel="1">
      <c r="A2019" s="311"/>
      <c r="B2019" s="430"/>
      <c r="C2019" s="400" t="s">
        <v>524</v>
      </c>
      <c r="D2019" s="432"/>
      <c r="E2019" s="431"/>
      <c r="F2019" s="19"/>
      <c r="G2019" s="550"/>
      <c r="H2019" s="550"/>
      <c r="I2019" s="550"/>
      <c r="J2019" s="550"/>
    </row>
    <row r="2020" spans="1:10" ht="191.25" outlineLevel="1">
      <c r="A2020" s="311"/>
      <c r="B2020" s="430"/>
      <c r="C2020" s="552" t="s">
        <v>1572</v>
      </c>
      <c r="D2020" s="432"/>
      <c r="E2020" s="431"/>
      <c r="F2020" s="19"/>
      <c r="G2020" s="550"/>
      <c r="H2020" s="550"/>
      <c r="I2020" s="550"/>
      <c r="J2020" s="550"/>
    </row>
    <row r="2021" spans="1:10" ht="25.5" outlineLevel="1">
      <c r="A2021" s="311"/>
      <c r="B2021" s="430"/>
      <c r="C2021" s="552" t="s">
        <v>1573</v>
      </c>
      <c r="D2021" s="432"/>
      <c r="E2021" s="431"/>
      <c r="F2021" s="19"/>
      <c r="G2021" s="550"/>
      <c r="H2021" s="550"/>
      <c r="I2021" s="550"/>
      <c r="J2021" s="550"/>
    </row>
    <row r="2022" spans="1:10" ht="25.5" outlineLevel="1">
      <c r="A2022" s="311"/>
      <c r="B2022" s="430"/>
      <c r="C2022" s="552" t="s">
        <v>525</v>
      </c>
      <c r="D2022" s="432"/>
      <c r="E2022" s="431"/>
      <c r="F2022" s="19"/>
      <c r="G2022" s="550"/>
      <c r="H2022" s="550"/>
      <c r="I2022" s="550"/>
      <c r="J2022" s="550"/>
    </row>
    <row r="2023" spans="1:10" ht="25.5" outlineLevel="1">
      <c r="A2023" s="311"/>
      <c r="B2023" s="430"/>
      <c r="C2023" s="552" t="s">
        <v>526</v>
      </c>
      <c r="D2023" s="432"/>
      <c r="E2023" s="431"/>
      <c r="F2023" s="19"/>
      <c r="G2023" s="550"/>
      <c r="H2023" s="550"/>
      <c r="I2023" s="550"/>
      <c r="J2023" s="550"/>
    </row>
    <row r="2024" spans="1:10" outlineLevel="1">
      <c r="A2024" s="311"/>
      <c r="B2024" s="430"/>
      <c r="C2024" s="400" t="s">
        <v>527</v>
      </c>
      <c r="D2024" s="432"/>
      <c r="E2024" s="431"/>
      <c r="F2024" s="19"/>
      <c r="G2024" s="550"/>
      <c r="H2024" s="550"/>
      <c r="I2024" s="550"/>
      <c r="J2024" s="550"/>
    </row>
    <row r="2025" spans="1:10" ht="249.75" customHeight="1" outlineLevel="1">
      <c r="A2025" s="311"/>
      <c r="B2025" s="430"/>
      <c r="C2025" s="552" t="s">
        <v>528</v>
      </c>
      <c r="D2025" s="432"/>
      <c r="E2025" s="431"/>
      <c r="F2025" s="19"/>
      <c r="G2025" s="550"/>
      <c r="H2025" s="550"/>
      <c r="I2025" s="550"/>
      <c r="J2025" s="550"/>
    </row>
    <row r="2026" spans="1:10" outlineLevel="1">
      <c r="A2026" s="311"/>
      <c r="B2026" s="430"/>
      <c r="C2026" s="552" t="s">
        <v>1744</v>
      </c>
      <c r="D2026" s="432"/>
      <c r="E2026" s="431"/>
      <c r="F2026" s="19"/>
      <c r="G2026" s="550"/>
      <c r="H2026" s="550"/>
      <c r="I2026" s="550"/>
      <c r="J2026" s="550"/>
    </row>
    <row r="2027" spans="1:10" outlineLevel="1">
      <c r="A2027" s="311"/>
      <c r="B2027" s="430"/>
      <c r="C2027" s="552" t="s">
        <v>1681</v>
      </c>
      <c r="D2027" s="432"/>
      <c r="E2027" s="431"/>
      <c r="F2027" s="19"/>
      <c r="G2027" s="550"/>
      <c r="H2027" s="550"/>
      <c r="I2027" s="550"/>
      <c r="J2027" s="550"/>
    </row>
    <row r="2028" spans="1:10" outlineLevel="1">
      <c r="A2028" s="311"/>
      <c r="B2028" s="430"/>
      <c r="C2028" s="552" t="s">
        <v>1745</v>
      </c>
      <c r="D2028" s="432"/>
      <c r="E2028" s="431"/>
      <c r="F2028" s="19"/>
      <c r="G2028" s="550"/>
      <c r="H2028" s="550"/>
      <c r="I2028" s="550"/>
      <c r="J2028" s="550"/>
    </row>
    <row r="2029" spans="1:10" outlineLevel="1">
      <c r="A2029" s="311"/>
      <c r="B2029" s="430"/>
      <c r="C2029" s="552" t="s">
        <v>1746</v>
      </c>
      <c r="D2029" s="432"/>
      <c r="E2029" s="431"/>
      <c r="F2029" s="19"/>
      <c r="G2029" s="550"/>
      <c r="H2029" s="550"/>
      <c r="I2029" s="550"/>
      <c r="J2029" s="550"/>
    </row>
    <row r="2030" spans="1:10" outlineLevel="1">
      <c r="A2030" s="311"/>
      <c r="B2030" s="430"/>
      <c r="C2030" s="552" t="s">
        <v>1644</v>
      </c>
      <c r="D2030" s="432"/>
      <c r="E2030" s="431"/>
      <c r="F2030" s="19"/>
      <c r="G2030" s="550"/>
      <c r="H2030" s="550"/>
      <c r="I2030" s="550"/>
      <c r="J2030" s="550"/>
    </row>
    <row r="2031" spans="1:10" outlineLevel="1">
      <c r="A2031" s="311"/>
      <c r="B2031" s="430"/>
      <c r="C2031" s="552" t="s">
        <v>1747</v>
      </c>
      <c r="D2031" s="432"/>
      <c r="E2031" s="431"/>
      <c r="F2031" s="19"/>
      <c r="G2031" s="550"/>
      <c r="H2031" s="550"/>
      <c r="I2031" s="550"/>
      <c r="J2031" s="550"/>
    </row>
    <row r="2032" spans="1:10" outlineLevel="1">
      <c r="A2032" s="311"/>
      <c r="B2032" s="430"/>
      <c r="C2032" s="552" t="s">
        <v>1580</v>
      </c>
      <c r="D2032" s="432"/>
      <c r="E2032" s="431"/>
      <c r="F2032" s="19"/>
      <c r="G2032" s="550"/>
      <c r="H2032" s="550"/>
      <c r="I2032" s="550"/>
      <c r="J2032" s="550"/>
    </row>
    <row r="2033" spans="1:10" outlineLevel="1">
      <c r="A2033" s="311"/>
      <c r="B2033" s="430"/>
      <c r="C2033" s="400" t="s">
        <v>529</v>
      </c>
      <c r="D2033" s="432"/>
      <c r="E2033" s="431"/>
      <c r="F2033" s="19"/>
      <c r="G2033" s="550"/>
      <c r="H2033" s="550"/>
      <c r="I2033" s="550"/>
      <c r="J2033" s="550"/>
    </row>
    <row r="2034" spans="1:10" outlineLevel="1">
      <c r="A2034" s="311"/>
      <c r="B2034" s="430"/>
      <c r="C2034" s="552" t="s">
        <v>530</v>
      </c>
      <c r="D2034" s="432"/>
      <c r="E2034" s="431"/>
      <c r="F2034" s="19"/>
      <c r="G2034" s="550"/>
      <c r="H2034" s="550"/>
      <c r="I2034" s="550"/>
      <c r="J2034" s="550"/>
    </row>
    <row r="2035" spans="1:10" outlineLevel="1">
      <c r="A2035" s="311"/>
      <c r="B2035" s="430"/>
      <c r="C2035" s="552" t="s">
        <v>1744</v>
      </c>
      <c r="D2035" s="432"/>
      <c r="E2035" s="431"/>
      <c r="F2035" s="19"/>
      <c r="G2035" s="550"/>
      <c r="H2035" s="550"/>
      <c r="I2035" s="550"/>
      <c r="J2035" s="550"/>
    </row>
    <row r="2036" spans="1:10" outlineLevel="1">
      <c r="A2036" s="311"/>
      <c r="B2036" s="430"/>
      <c r="C2036" s="552" t="s">
        <v>1647</v>
      </c>
      <c r="D2036" s="432"/>
      <c r="E2036" s="431"/>
      <c r="F2036" s="19"/>
      <c r="G2036" s="550"/>
      <c r="H2036" s="550"/>
      <c r="I2036" s="550"/>
      <c r="J2036" s="550"/>
    </row>
    <row r="2037" spans="1:10" outlineLevel="1">
      <c r="A2037" s="311"/>
      <c r="B2037" s="430"/>
      <c r="C2037" s="552" t="s">
        <v>1748</v>
      </c>
      <c r="D2037" s="432"/>
      <c r="E2037" s="431"/>
      <c r="F2037" s="19"/>
      <c r="G2037" s="550"/>
      <c r="H2037" s="550"/>
      <c r="I2037" s="550"/>
      <c r="J2037" s="550"/>
    </row>
    <row r="2038" spans="1:10" outlineLevel="1">
      <c r="A2038" s="311"/>
      <c r="B2038" s="430"/>
      <c r="C2038" s="552" t="s">
        <v>1749</v>
      </c>
      <c r="D2038" s="432"/>
      <c r="E2038" s="431"/>
      <c r="F2038" s="19"/>
      <c r="G2038" s="550"/>
      <c r="H2038" s="550"/>
      <c r="I2038" s="550"/>
      <c r="J2038" s="550"/>
    </row>
    <row r="2039" spans="1:10" outlineLevel="1">
      <c r="A2039" s="311"/>
      <c r="B2039" s="430"/>
      <c r="C2039" s="552" t="s">
        <v>1650</v>
      </c>
      <c r="D2039" s="432"/>
      <c r="E2039" s="431"/>
      <c r="F2039" s="19"/>
      <c r="G2039" s="550"/>
      <c r="H2039" s="550"/>
      <c r="I2039" s="550"/>
      <c r="J2039" s="550"/>
    </row>
    <row r="2040" spans="1:10" outlineLevel="1">
      <c r="A2040" s="1157"/>
      <c r="B2040" s="430"/>
      <c r="C2040" s="552" t="s">
        <v>1750</v>
      </c>
      <c r="D2040" s="432"/>
      <c r="E2040" s="431"/>
      <c r="F2040" s="19"/>
      <c r="G2040" s="550"/>
      <c r="H2040" s="550"/>
      <c r="I2040" s="550"/>
      <c r="J2040" s="550"/>
    </row>
    <row r="2041" spans="1:10" outlineLevel="1">
      <c r="A2041" s="1158"/>
      <c r="B2041" s="430"/>
      <c r="C2041" s="552" t="s">
        <v>1580</v>
      </c>
      <c r="D2041" s="432"/>
      <c r="E2041" s="431"/>
      <c r="F2041" s="19"/>
      <c r="G2041" s="550"/>
      <c r="H2041" s="550"/>
      <c r="I2041" s="550"/>
      <c r="J2041" s="550"/>
    </row>
    <row r="2042" spans="1:10" ht="25.5" outlineLevel="1">
      <c r="A2042" s="1158"/>
      <c r="B2042" s="430"/>
      <c r="C2042" s="400" t="s">
        <v>531</v>
      </c>
      <c r="D2042" s="432"/>
      <c r="E2042" s="431"/>
      <c r="F2042" s="19"/>
      <c r="G2042" s="550"/>
      <c r="H2042" s="550"/>
      <c r="I2042" s="550"/>
      <c r="J2042" s="550"/>
    </row>
    <row r="2043" spans="1:10" ht="89.25" outlineLevel="1">
      <c r="A2043" s="1158"/>
      <c r="B2043" s="430"/>
      <c r="C2043" s="552" t="s">
        <v>532</v>
      </c>
      <c r="D2043" s="432"/>
      <c r="E2043" s="431"/>
      <c r="F2043" s="19"/>
      <c r="G2043" s="550"/>
      <c r="H2043" s="550"/>
      <c r="I2043" s="550"/>
      <c r="J2043" s="550"/>
    </row>
    <row r="2044" spans="1:10" outlineLevel="1">
      <c r="A2044" s="1158"/>
      <c r="B2044" s="430"/>
      <c r="C2044" s="552" t="s">
        <v>533</v>
      </c>
      <c r="D2044" s="432"/>
      <c r="E2044" s="431"/>
      <c r="F2044" s="19"/>
      <c r="G2044" s="550"/>
      <c r="H2044" s="550"/>
      <c r="I2044" s="550"/>
      <c r="J2044" s="550"/>
    </row>
    <row r="2045" spans="1:10" outlineLevel="1">
      <c r="A2045" s="1158"/>
      <c r="B2045" s="430"/>
      <c r="C2045" s="552" t="s">
        <v>1751</v>
      </c>
      <c r="D2045" s="432"/>
      <c r="E2045" s="431"/>
      <c r="F2045" s="19"/>
      <c r="G2045" s="550"/>
      <c r="H2045" s="550"/>
      <c r="I2045" s="550"/>
      <c r="J2045" s="550"/>
    </row>
    <row r="2046" spans="1:10" outlineLevel="1">
      <c r="A2046" s="1158"/>
      <c r="B2046" s="430"/>
      <c r="C2046" s="552" t="s">
        <v>1752</v>
      </c>
      <c r="D2046" s="432"/>
      <c r="E2046" s="431"/>
      <c r="F2046" s="19"/>
      <c r="G2046" s="550"/>
      <c r="H2046" s="550"/>
      <c r="I2046" s="550"/>
      <c r="J2046" s="550"/>
    </row>
    <row r="2047" spans="1:10" outlineLevel="1">
      <c r="A2047" s="1158"/>
      <c r="B2047" s="430"/>
      <c r="C2047" s="552" t="s">
        <v>1753</v>
      </c>
      <c r="D2047" s="432"/>
      <c r="E2047" s="431"/>
      <c r="F2047" s="19"/>
      <c r="G2047" s="550"/>
      <c r="H2047" s="550"/>
      <c r="I2047" s="550"/>
      <c r="J2047" s="550"/>
    </row>
    <row r="2048" spans="1:10" outlineLevel="1">
      <c r="A2048" s="1158"/>
      <c r="B2048" s="430"/>
      <c r="C2048" s="552" t="s">
        <v>1754</v>
      </c>
      <c r="D2048" s="432"/>
      <c r="E2048" s="431"/>
      <c r="F2048" s="19"/>
      <c r="G2048" s="550"/>
      <c r="H2048" s="550"/>
      <c r="I2048" s="550"/>
      <c r="J2048" s="550"/>
    </row>
    <row r="2049" spans="1:10" outlineLevel="1">
      <c r="A2049" s="1158"/>
      <c r="B2049" s="430"/>
      <c r="C2049" s="552" t="s">
        <v>534</v>
      </c>
      <c r="D2049" s="432"/>
      <c r="E2049" s="431"/>
      <c r="F2049" s="19"/>
      <c r="G2049" s="550"/>
      <c r="H2049" s="550"/>
      <c r="I2049" s="550"/>
      <c r="J2049" s="550"/>
    </row>
    <row r="2050" spans="1:10" outlineLevel="1">
      <c r="A2050" s="1158"/>
      <c r="B2050" s="430"/>
      <c r="C2050" s="552" t="s">
        <v>1755</v>
      </c>
      <c r="D2050" s="432"/>
      <c r="E2050" s="431"/>
      <c r="F2050" s="19"/>
      <c r="G2050" s="550"/>
      <c r="H2050" s="550"/>
      <c r="I2050" s="550"/>
      <c r="J2050" s="550"/>
    </row>
    <row r="2051" spans="1:10" outlineLevel="1">
      <c r="A2051" s="1158"/>
      <c r="B2051" s="430"/>
      <c r="C2051" s="552" t="s">
        <v>1592</v>
      </c>
      <c r="D2051" s="432"/>
      <c r="E2051" s="431"/>
      <c r="F2051" s="19"/>
      <c r="G2051" s="550"/>
      <c r="H2051" s="550"/>
      <c r="I2051" s="550"/>
      <c r="J2051" s="550"/>
    </row>
    <row r="2052" spans="1:10" outlineLevel="1">
      <c r="A2052" s="1158"/>
      <c r="B2052" s="430"/>
      <c r="C2052" s="552" t="s">
        <v>1756</v>
      </c>
      <c r="D2052" s="432"/>
      <c r="E2052" s="431"/>
      <c r="F2052" s="19"/>
      <c r="G2052" s="550"/>
      <c r="H2052" s="550"/>
      <c r="I2052" s="550"/>
      <c r="J2052" s="550"/>
    </row>
    <row r="2053" spans="1:10" outlineLevel="1">
      <c r="A2053" s="1158"/>
      <c r="B2053" s="430"/>
      <c r="C2053" s="552" t="s">
        <v>1757</v>
      </c>
      <c r="D2053" s="432"/>
      <c r="E2053" s="431"/>
      <c r="F2053" s="19"/>
      <c r="G2053" s="550"/>
      <c r="H2053" s="550"/>
      <c r="I2053" s="550"/>
      <c r="J2053" s="550"/>
    </row>
    <row r="2054" spans="1:10" outlineLevel="1">
      <c r="A2054" s="1158"/>
      <c r="B2054" s="430"/>
      <c r="C2054" s="400" t="s">
        <v>1595</v>
      </c>
      <c r="D2054" s="432"/>
      <c r="E2054" s="431"/>
      <c r="F2054" s="19"/>
      <c r="G2054" s="550"/>
      <c r="H2054" s="550"/>
      <c r="I2054" s="550"/>
      <c r="J2054" s="550"/>
    </row>
    <row r="2055" spans="1:10" ht="38.25" outlineLevel="1">
      <c r="A2055" s="1158"/>
      <c r="B2055" s="430"/>
      <c r="C2055" s="552" t="s">
        <v>536</v>
      </c>
      <c r="D2055" s="432"/>
      <c r="E2055" s="431"/>
      <c r="F2055" s="19"/>
      <c r="G2055" s="550"/>
      <c r="H2055" s="550"/>
      <c r="I2055" s="550"/>
      <c r="J2055" s="550"/>
    </row>
    <row r="2056" spans="1:10" outlineLevel="1">
      <c r="A2056" s="1158"/>
      <c r="B2056" s="430"/>
      <c r="C2056" s="552" t="s">
        <v>1758</v>
      </c>
      <c r="D2056" s="432"/>
      <c r="E2056" s="431"/>
      <c r="F2056" s="19"/>
      <c r="G2056" s="550"/>
      <c r="H2056" s="550"/>
      <c r="I2056" s="550"/>
      <c r="J2056" s="550"/>
    </row>
    <row r="2057" spans="1:10" outlineLevel="1">
      <c r="A2057" s="1158"/>
      <c r="B2057" s="430"/>
      <c r="C2057" s="552" t="s">
        <v>1759</v>
      </c>
      <c r="D2057" s="432"/>
      <c r="E2057" s="431"/>
      <c r="F2057" s="19"/>
      <c r="G2057" s="550"/>
      <c r="H2057" s="550"/>
      <c r="I2057" s="550"/>
      <c r="J2057" s="550"/>
    </row>
    <row r="2058" spans="1:10" ht="25.5" outlineLevel="1">
      <c r="A2058" s="1158"/>
      <c r="B2058" s="430"/>
      <c r="C2058" s="552" t="s">
        <v>1760</v>
      </c>
      <c r="D2058" s="432"/>
      <c r="E2058" s="431"/>
      <c r="F2058" s="19"/>
      <c r="G2058" s="550"/>
      <c r="H2058" s="550"/>
      <c r="I2058" s="550"/>
      <c r="J2058" s="550"/>
    </row>
    <row r="2059" spans="1:10" outlineLevel="1">
      <c r="A2059" s="1158"/>
      <c r="B2059" s="430"/>
      <c r="C2059" s="552" t="s">
        <v>537</v>
      </c>
      <c r="D2059" s="432"/>
      <c r="E2059" s="431"/>
      <c r="F2059" s="19"/>
      <c r="G2059" s="550"/>
      <c r="H2059" s="550"/>
      <c r="I2059" s="550"/>
      <c r="J2059" s="550"/>
    </row>
    <row r="2060" spans="1:10" outlineLevel="1">
      <c r="A2060" s="1158"/>
      <c r="B2060" s="430"/>
      <c r="C2060" s="552" t="s">
        <v>538</v>
      </c>
      <c r="D2060" s="432"/>
      <c r="E2060" s="431"/>
      <c r="F2060" s="19"/>
      <c r="G2060" s="550"/>
      <c r="H2060" s="550"/>
      <c r="I2060" s="550"/>
      <c r="J2060" s="550"/>
    </row>
    <row r="2061" spans="1:10" outlineLevel="1">
      <c r="A2061" s="1158"/>
      <c r="B2061" s="430"/>
      <c r="C2061" s="552" t="s">
        <v>1761</v>
      </c>
      <c r="D2061" s="432"/>
      <c r="E2061" s="431"/>
      <c r="F2061" s="19"/>
      <c r="G2061" s="550"/>
      <c r="H2061" s="550"/>
      <c r="I2061" s="550"/>
      <c r="J2061" s="550"/>
    </row>
    <row r="2062" spans="1:10" outlineLevel="1">
      <c r="A2062" s="1158"/>
      <c r="B2062" s="430"/>
      <c r="C2062" s="552" t="s">
        <v>1730</v>
      </c>
      <c r="D2062" s="432"/>
      <c r="E2062" s="431"/>
      <c r="F2062" s="19"/>
      <c r="G2062" s="550"/>
      <c r="H2062" s="550"/>
      <c r="I2062" s="550"/>
      <c r="J2062" s="550"/>
    </row>
    <row r="2063" spans="1:10" ht="25.5" outlineLevel="1">
      <c r="A2063" s="1158"/>
      <c r="B2063" s="430"/>
      <c r="C2063" s="552" t="s">
        <v>539</v>
      </c>
      <c r="D2063" s="432"/>
      <c r="E2063" s="431"/>
      <c r="F2063" s="19"/>
      <c r="G2063" s="550"/>
      <c r="H2063" s="550"/>
      <c r="I2063" s="550"/>
      <c r="J2063" s="550"/>
    </row>
    <row r="2064" spans="1:10" outlineLevel="1">
      <c r="A2064" s="1158"/>
      <c r="B2064" s="430"/>
      <c r="C2064" s="400" t="s">
        <v>540</v>
      </c>
      <c r="D2064" s="432"/>
      <c r="E2064" s="431"/>
      <c r="F2064" s="19"/>
      <c r="G2064" s="550"/>
      <c r="H2064" s="550"/>
      <c r="I2064" s="550"/>
      <c r="J2064" s="550"/>
    </row>
    <row r="2065" spans="1:10" ht="51" outlineLevel="1">
      <c r="A2065" s="1158"/>
      <c r="B2065" s="430"/>
      <c r="C2065" s="552" t="s">
        <v>1601</v>
      </c>
      <c r="D2065" s="432"/>
      <c r="E2065" s="431"/>
      <c r="F2065" s="19"/>
      <c r="G2065" s="550"/>
      <c r="H2065" s="550"/>
      <c r="I2065" s="550"/>
      <c r="J2065" s="550"/>
    </row>
    <row r="2066" spans="1:10" outlineLevel="1">
      <c r="A2066" s="1158"/>
      <c r="B2066" s="430"/>
      <c r="C2066" s="552" t="s">
        <v>1602</v>
      </c>
      <c r="D2066" s="432"/>
      <c r="E2066" s="431"/>
      <c r="F2066" s="19"/>
      <c r="G2066" s="550"/>
      <c r="H2066" s="550"/>
      <c r="I2066" s="550"/>
      <c r="J2066" s="550"/>
    </row>
    <row r="2067" spans="1:10" outlineLevel="1">
      <c r="A2067" s="1158"/>
      <c r="B2067" s="430"/>
      <c r="C2067" s="552" t="s">
        <v>1603</v>
      </c>
      <c r="D2067" s="432"/>
      <c r="E2067" s="431"/>
      <c r="F2067" s="19"/>
      <c r="G2067" s="550"/>
      <c r="H2067" s="550"/>
      <c r="I2067" s="550"/>
      <c r="J2067" s="550"/>
    </row>
    <row r="2068" spans="1:10" outlineLevel="1">
      <c r="A2068" s="1158"/>
      <c r="B2068" s="430"/>
      <c r="C2068" s="552" t="s">
        <v>3793</v>
      </c>
      <c r="D2068" s="432"/>
      <c r="E2068" s="431"/>
      <c r="F2068" s="19"/>
      <c r="G2068" s="550"/>
      <c r="H2068" s="550"/>
      <c r="I2068" s="550"/>
      <c r="J2068" s="550"/>
    </row>
    <row r="2069" spans="1:10" ht="25.5" outlineLevel="1">
      <c r="A2069" s="1158"/>
      <c r="B2069" s="430"/>
      <c r="C2069" s="552" t="s">
        <v>3801</v>
      </c>
      <c r="D2069" s="432"/>
      <c r="E2069" s="431"/>
      <c r="F2069" s="19"/>
      <c r="G2069" s="550"/>
      <c r="H2069" s="550"/>
      <c r="I2069" s="550"/>
      <c r="J2069" s="550"/>
    </row>
    <row r="2070" spans="1:10" outlineLevel="1">
      <c r="A2070" s="1158"/>
      <c r="B2070" s="430"/>
      <c r="C2070" s="552" t="s">
        <v>1662</v>
      </c>
      <c r="D2070" s="432"/>
      <c r="E2070" s="431"/>
      <c r="F2070" s="19"/>
      <c r="G2070" s="550"/>
      <c r="H2070" s="550"/>
      <c r="I2070" s="550"/>
      <c r="J2070" s="550"/>
    </row>
    <row r="2071" spans="1:10" outlineLevel="1">
      <c r="A2071" s="1158"/>
      <c r="B2071" s="430"/>
      <c r="C2071" s="552" t="s">
        <v>1605</v>
      </c>
      <c r="D2071" s="432"/>
      <c r="E2071" s="431"/>
      <c r="F2071" s="19"/>
      <c r="G2071" s="550"/>
      <c r="H2071" s="550"/>
      <c r="I2071" s="550"/>
      <c r="J2071" s="550"/>
    </row>
    <row r="2072" spans="1:10" outlineLevel="1">
      <c r="A2072" s="1158"/>
      <c r="B2072" s="430"/>
      <c r="C2072" s="400" t="s">
        <v>1606</v>
      </c>
      <c r="D2072" s="432"/>
      <c r="E2072" s="431"/>
      <c r="F2072" s="19"/>
      <c r="G2072" s="550"/>
      <c r="H2072" s="550"/>
      <c r="I2072" s="550"/>
      <c r="J2072" s="550"/>
    </row>
    <row r="2073" spans="1:10" ht="38.25" outlineLevel="1">
      <c r="A2073" s="1158"/>
      <c r="B2073" s="430"/>
      <c r="C2073" s="552" t="s">
        <v>541</v>
      </c>
      <c r="D2073" s="432"/>
      <c r="E2073" s="431"/>
      <c r="F2073" s="19"/>
      <c r="G2073" s="550"/>
      <c r="H2073" s="550"/>
      <c r="I2073" s="550"/>
      <c r="J2073" s="550"/>
    </row>
    <row r="2074" spans="1:10" outlineLevel="1">
      <c r="A2074" s="1158"/>
      <c r="B2074" s="430"/>
      <c r="C2074" s="552" t="s">
        <v>1762</v>
      </c>
      <c r="D2074" s="432"/>
      <c r="E2074" s="431"/>
      <c r="F2074" s="19"/>
      <c r="G2074" s="550"/>
      <c r="H2074" s="550"/>
      <c r="I2074" s="550"/>
      <c r="J2074" s="550"/>
    </row>
    <row r="2075" spans="1:10" outlineLevel="1">
      <c r="A2075" s="1158"/>
      <c r="B2075" s="430"/>
      <c r="C2075" s="552" t="s">
        <v>1763</v>
      </c>
      <c r="D2075" s="432"/>
      <c r="E2075" s="431"/>
      <c r="F2075" s="19"/>
      <c r="G2075" s="550"/>
      <c r="H2075" s="550"/>
      <c r="I2075" s="550"/>
      <c r="J2075" s="550"/>
    </row>
    <row r="2076" spans="1:10" ht="25.5" outlineLevel="1">
      <c r="A2076" s="1158"/>
      <c r="B2076" s="430"/>
      <c r="C2076" s="552" t="s">
        <v>1764</v>
      </c>
      <c r="D2076" s="432"/>
      <c r="E2076" s="431"/>
      <c r="F2076" s="19"/>
      <c r="G2076" s="550"/>
      <c r="H2076" s="550"/>
      <c r="I2076" s="550"/>
      <c r="J2076" s="550"/>
    </row>
    <row r="2077" spans="1:10" outlineLevel="1">
      <c r="A2077" s="1158"/>
      <c r="B2077" s="430"/>
      <c r="C2077" s="552" t="s">
        <v>1609</v>
      </c>
      <c r="D2077" s="432"/>
      <c r="E2077" s="431"/>
      <c r="F2077" s="19"/>
      <c r="G2077" s="550"/>
      <c r="H2077" s="550"/>
      <c r="I2077" s="550"/>
      <c r="J2077" s="550"/>
    </row>
    <row r="2078" spans="1:10" outlineLevel="1">
      <c r="A2078" s="1158"/>
      <c r="B2078" s="430"/>
      <c r="C2078" s="552" t="s">
        <v>542</v>
      </c>
      <c r="D2078" s="432"/>
      <c r="E2078" s="431"/>
      <c r="F2078" s="19"/>
      <c r="G2078" s="550"/>
      <c r="H2078" s="550"/>
      <c r="I2078" s="550"/>
      <c r="J2078" s="550"/>
    </row>
    <row r="2079" spans="1:10" outlineLevel="1">
      <c r="A2079" s="1158"/>
      <c r="B2079" s="430"/>
      <c r="C2079" s="552" t="s">
        <v>1765</v>
      </c>
      <c r="D2079" s="432"/>
      <c r="E2079" s="431"/>
      <c r="F2079" s="19"/>
      <c r="G2079" s="550"/>
      <c r="H2079" s="550"/>
      <c r="I2079" s="550"/>
      <c r="J2079" s="550"/>
    </row>
    <row r="2080" spans="1:10" outlineLevel="1">
      <c r="A2080" s="1158"/>
      <c r="B2080" s="430"/>
      <c r="C2080" s="552" t="s">
        <v>1766</v>
      </c>
      <c r="D2080" s="432"/>
      <c r="E2080" s="431"/>
      <c r="F2080" s="19"/>
      <c r="G2080" s="550"/>
      <c r="H2080" s="550"/>
      <c r="I2080" s="550"/>
      <c r="J2080" s="550"/>
    </row>
    <row r="2081" spans="1:10" outlineLevel="1">
      <c r="A2081" s="1158"/>
      <c r="B2081" s="430"/>
      <c r="C2081" s="400" t="s">
        <v>543</v>
      </c>
      <c r="D2081" s="432"/>
      <c r="E2081" s="431"/>
      <c r="F2081" s="19"/>
      <c r="G2081" s="550"/>
      <c r="H2081" s="550"/>
      <c r="I2081" s="550"/>
      <c r="J2081" s="550"/>
    </row>
    <row r="2082" spans="1:10" ht="63.75" outlineLevel="1">
      <c r="A2082" s="1158"/>
      <c r="B2082" s="430"/>
      <c r="C2082" s="552" t="s">
        <v>544</v>
      </c>
      <c r="D2082" s="432"/>
      <c r="E2082" s="431"/>
      <c r="F2082" s="19"/>
      <c r="G2082" s="550"/>
      <c r="H2082" s="550"/>
      <c r="I2082" s="550"/>
      <c r="J2082" s="550"/>
    </row>
    <row r="2083" spans="1:10" outlineLevel="1">
      <c r="A2083" s="1158"/>
      <c r="B2083" s="430"/>
      <c r="C2083" s="552" t="s">
        <v>1767</v>
      </c>
      <c r="D2083" s="432"/>
      <c r="E2083" s="431"/>
      <c r="F2083" s="19"/>
      <c r="G2083" s="550"/>
      <c r="H2083" s="550"/>
      <c r="I2083" s="550"/>
      <c r="J2083" s="550"/>
    </row>
    <row r="2084" spans="1:10" ht="25.5" outlineLevel="1">
      <c r="A2084" s="1158"/>
      <c r="B2084" s="430"/>
      <c r="C2084" s="552" t="s">
        <v>3802</v>
      </c>
      <c r="D2084" s="432"/>
      <c r="E2084" s="431"/>
      <c r="F2084" s="19"/>
      <c r="G2084" s="550"/>
      <c r="H2084" s="550"/>
      <c r="I2084" s="550"/>
      <c r="J2084" s="550"/>
    </row>
    <row r="2085" spans="1:10" outlineLevel="1">
      <c r="A2085" s="1158"/>
      <c r="B2085" s="430"/>
      <c r="C2085" s="552" t="s">
        <v>3790</v>
      </c>
      <c r="D2085" s="432"/>
      <c r="E2085" s="431"/>
      <c r="F2085" s="19"/>
      <c r="G2085" s="550"/>
      <c r="H2085" s="550"/>
      <c r="I2085" s="550"/>
      <c r="J2085" s="550"/>
    </row>
    <row r="2086" spans="1:10" outlineLevel="1">
      <c r="A2086" s="1158"/>
      <c r="B2086" s="430"/>
      <c r="C2086" s="552" t="s">
        <v>1605</v>
      </c>
      <c r="D2086" s="432"/>
      <c r="E2086" s="431"/>
      <c r="F2086" s="19"/>
      <c r="G2086" s="550"/>
      <c r="H2086" s="550"/>
      <c r="I2086" s="550"/>
      <c r="J2086" s="550"/>
    </row>
    <row r="2087" spans="1:10" outlineLevel="1">
      <c r="A2087" s="1158"/>
      <c r="B2087" s="430"/>
      <c r="C2087" s="400" t="s">
        <v>284</v>
      </c>
      <c r="D2087" s="432"/>
      <c r="E2087" s="431"/>
      <c r="F2087" s="19"/>
      <c r="G2087" s="550"/>
      <c r="H2087" s="550"/>
      <c r="I2087" s="550"/>
      <c r="J2087" s="550"/>
    </row>
    <row r="2088" spans="1:10" ht="306" outlineLevel="1">
      <c r="A2088" s="1158"/>
      <c r="B2088" s="430"/>
      <c r="C2088" s="552" t="s">
        <v>1612</v>
      </c>
      <c r="D2088" s="432"/>
      <c r="E2088" s="431"/>
      <c r="F2088" s="19"/>
      <c r="G2088" s="550"/>
      <c r="H2088" s="550"/>
      <c r="I2088" s="550"/>
      <c r="J2088" s="550"/>
    </row>
    <row r="2089" spans="1:10" outlineLevel="1">
      <c r="A2089" s="1158"/>
      <c r="B2089" s="430"/>
      <c r="C2089" s="400" t="s">
        <v>545</v>
      </c>
      <c r="D2089" s="432"/>
      <c r="E2089" s="431"/>
      <c r="F2089" s="19"/>
      <c r="G2089" s="550"/>
      <c r="H2089" s="550"/>
      <c r="I2089" s="550"/>
      <c r="J2089" s="550"/>
    </row>
    <row r="2090" spans="1:10" outlineLevel="1">
      <c r="A2090" s="1158"/>
      <c r="B2090" s="430"/>
      <c r="C2090" s="552" t="s">
        <v>1613</v>
      </c>
      <c r="D2090" s="432"/>
      <c r="E2090" s="431"/>
      <c r="F2090" s="19"/>
      <c r="G2090" s="550"/>
      <c r="H2090" s="550"/>
      <c r="I2090" s="550"/>
      <c r="J2090" s="550"/>
    </row>
    <row r="2091" spans="1:10" outlineLevel="1">
      <c r="A2091" s="1158"/>
      <c r="B2091" s="430"/>
      <c r="C2091" s="552" t="s">
        <v>1614</v>
      </c>
      <c r="D2091" s="432"/>
      <c r="E2091" s="431"/>
      <c r="F2091" s="19"/>
      <c r="G2091" s="550"/>
      <c r="H2091" s="550"/>
      <c r="I2091" s="550"/>
      <c r="J2091" s="550"/>
    </row>
    <row r="2092" spans="1:10" outlineLevel="1">
      <c r="A2092" s="1158"/>
      <c r="B2092" s="430"/>
      <c r="C2092" s="400" t="s">
        <v>1617</v>
      </c>
      <c r="D2092" s="432"/>
      <c r="E2092" s="431"/>
      <c r="F2092" s="19"/>
      <c r="G2092" s="550"/>
      <c r="H2092" s="550"/>
      <c r="I2092" s="550"/>
      <c r="J2092" s="550"/>
    </row>
    <row r="2093" spans="1:10" outlineLevel="1">
      <c r="A2093" s="1158"/>
      <c r="B2093" s="430"/>
      <c r="C2093" s="552" t="s">
        <v>546</v>
      </c>
      <c r="D2093" s="432"/>
      <c r="E2093" s="431"/>
      <c r="F2093" s="19"/>
      <c r="G2093" s="550"/>
      <c r="H2093" s="550"/>
      <c r="I2093" s="550"/>
      <c r="J2093" s="550"/>
    </row>
    <row r="2094" spans="1:10" outlineLevel="1">
      <c r="A2094" s="1158"/>
      <c r="B2094" s="430"/>
      <c r="C2094" s="552" t="s">
        <v>547</v>
      </c>
      <c r="D2094" s="432"/>
      <c r="E2094" s="431"/>
      <c r="F2094" s="19"/>
      <c r="G2094" s="550"/>
      <c r="H2094" s="550"/>
      <c r="I2094" s="550"/>
      <c r="J2094" s="550"/>
    </row>
    <row r="2095" spans="1:10" outlineLevel="1">
      <c r="A2095" s="1158"/>
      <c r="B2095" s="430"/>
      <c r="C2095" s="552" t="s">
        <v>548</v>
      </c>
      <c r="D2095" s="432"/>
      <c r="E2095" s="431"/>
      <c r="F2095" s="19"/>
      <c r="G2095" s="550"/>
      <c r="H2095" s="550"/>
      <c r="I2095" s="550"/>
      <c r="J2095" s="550"/>
    </row>
    <row r="2096" spans="1:10" outlineLevel="1">
      <c r="A2096" s="1158"/>
      <c r="B2096" s="430"/>
      <c r="C2096" s="552" t="s">
        <v>1618</v>
      </c>
      <c r="D2096" s="432"/>
      <c r="E2096" s="431"/>
      <c r="F2096" s="19"/>
      <c r="G2096" s="550"/>
      <c r="H2096" s="550"/>
      <c r="I2096" s="550"/>
      <c r="J2096" s="550"/>
    </row>
    <row r="2097" spans="1:10" outlineLevel="1">
      <c r="A2097" s="1158"/>
      <c r="B2097" s="430"/>
      <c r="C2097" s="552" t="s">
        <v>1619</v>
      </c>
      <c r="D2097" s="432"/>
      <c r="E2097" s="431"/>
      <c r="F2097" s="19"/>
      <c r="G2097" s="550"/>
      <c r="H2097" s="550"/>
      <c r="I2097" s="550"/>
      <c r="J2097" s="550"/>
    </row>
    <row r="2098" spans="1:10" outlineLevel="1">
      <c r="A2098" s="1158"/>
      <c r="B2098" s="430"/>
      <c r="C2098" s="400" t="s">
        <v>549</v>
      </c>
      <c r="D2098" s="432"/>
      <c r="E2098" s="431"/>
      <c r="F2098" s="19"/>
      <c r="G2098" s="550"/>
      <c r="H2098" s="550"/>
      <c r="I2098" s="550"/>
      <c r="J2098" s="550"/>
    </row>
    <row r="2099" spans="1:10" outlineLevel="1">
      <c r="A2099" s="1158"/>
      <c r="B2099" s="430"/>
      <c r="C2099" s="552" t="s">
        <v>550</v>
      </c>
      <c r="D2099" s="432"/>
      <c r="E2099" s="431"/>
      <c r="F2099" s="19"/>
      <c r="G2099" s="550"/>
      <c r="H2099" s="550"/>
      <c r="I2099" s="550"/>
      <c r="J2099" s="550"/>
    </row>
    <row r="2100" spans="1:10" outlineLevel="1">
      <c r="A2100" s="1158"/>
      <c r="B2100" s="430"/>
      <c r="C2100" s="552" t="s">
        <v>551</v>
      </c>
      <c r="D2100" s="432"/>
      <c r="E2100" s="431"/>
      <c r="F2100" s="19"/>
      <c r="G2100" s="550"/>
      <c r="H2100" s="550"/>
      <c r="I2100" s="550"/>
      <c r="J2100" s="550"/>
    </row>
    <row r="2101" spans="1:10" outlineLevel="1">
      <c r="A2101" s="1158"/>
      <c r="B2101" s="430"/>
      <c r="C2101" s="552" t="s">
        <v>1620</v>
      </c>
      <c r="D2101" s="432"/>
      <c r="E2101" s="431"/>
      <c r="F2101" s="19"/>
      <c r="G2101" s="550"/>
      <c r="H2101" s="550"/>
      <c r="I2101" s="550"/>
      <c r="J2101" s="550"/>
    </row>
    <row r="2102" spans="1:10" outlineLevel="1">
      <c r="A2102" s="1158"/>
      <c r="B2102" s="430"/>
      <c r="C2102" s="552" t="s">
        <v>1621</v>
      </c>
      <c r="D2102" s="432"/>
      <c r="E2102" s="431"/>
      <c r="F2102" s="19"/>
      <c r="G2102" s="550"/>
      <c r="H2102" s="550"/>
      <c r="I2102" s="550"/>
      <c r="J2102" s="550"/>
    </row>
    <row r="2103" spans="1:10" outlineLevel="1">
      <c r="A2103" s="1158"/>
      <c r="B2103" s="430"/>
      <c r="C2103" s="400" t="s">
        <v>552</v>
      </c>
      <c r="D2103" s="432"/>
      <c r="E2103" s="431"/>
      <c r="F2103" s="19"/>
      <c r="G2103" s="550"/>
      <c r="H2103" s="550"/>
      <c r="I2103" s="550"/>
      <c r="J2103" s="550"/>
    </row>
    <row r="2104" spans="1:10" outlineLevel="1">
      <c r="A2104" s="1158"/>
      <c r="B2104" s="430"/>
      <c r="C2104" s="552" t="s">
        <v>3785</v>
      </c>
      <c r="D2104" s="432"/>
      <c r="E2104" s="431"/>
      <c r="F2104" s="19"/>
      <c r="G2104" s="550"/>
      <c r="H2104" s="550"/>
      <c r="I2104" s="550"/>
      <c r="J2104" s="550"/>
    </row>
    <row r="2105" spans="1:10" outlineLevel="1">
      <c r="A2105" s="1158"/>
      <c r="B2105" s="430"/>
      <c r="C2105" s="400" t="s">
        <v>553</v>
      </c>
      <c r="D2105" s="432"/>
      <c r="E2105" s="431"/>
      <c r="F2105" s="19"/>
      <c r="G2105" s="550"/>
      <c r="H2105" s="550"/>
      <c r="I2105" s="550"/>
      <c r="J2105" s="550"/>
    </row>
    <row r="2106" spans="1:10" ht="38.25" outlineLevel="1">
      <c r="A2106" s="1158"/>
      <c r="B2106" s="430"/>
      <c r="C2106" s="552" t="s">
        <v>1768</v>
      </c>
      <c r="D2106" s="432"/>
      <c r="E2106" s="431"/>
      <c r="F2106" s="19"/>
      <c r="G2106" s="550"/>
      <c r="H2106" s="550"/>
      <c r="I2106" s="550"/>
      <c r="J2106" s="550"/>
    </row>
    <row r="2107" spans="1:10" ht="38.25" outlineLevel="1">
      <c r="A2107" s="1158"/>
      <c r="B2107" s="430"/>
      <c r="C2107" s="552" t="s">
        <v>1707</v>
      </c>
      <c r="D2107" s="432"/>
      <c r="E2107" s="431"/>
      <c r="F2107" s="19"/>
      <c r="G2107" s="550"/>
      <c r="H2107" s="550"/>
      <c r="I2107" s="550"/>
      <c r="J2107" s="550"/>
    </row>
    <row r="2108" spans="1:10" ht="25.5" outlineLevel="1">
      <c r="A2108" s="1158"/>
      <c r="B2108" s="430"/>
      <c r="C2108" s="552" t="s">
        <v>1769</v>
      </c>
      <c r="D2108" s="432"/>
      <c r="E2108" s="431"/>
      <c r="F2108" s="19"/>
      <c r="G2108" s="550"/>
      <c r="H2108" s="550"/>
      <c r="I2108" s="550"/>
      <c r="J2108" s="550"/>
    </row>
    <row r="2109" spans="1:10" outlineLevel="1">
      <c r="A2109" s="1158"/>
      <c r="B2109" s="430"/>
      <c r="C2109" s="1080" t="s">
        <v>1671</v>
      </c>
      <c r="D2109" s="432"/>
      <c r="E2109" s="431"/>
      <c r="F2109" s="19"/>
      <c r="G2109" s="550"/>
      <c r="H2109" s="550"/>
      <c r="I2109" s="550"/>
      <c r="J2109" s="550"/>
    </row>
    <row r="2110" spans="1:10" outlineLevel="1">
      <c r="A2110" s="1158"/>
      <c r="B2110" s="430"/>
      <c r="C2110" s="552" t="s">
        <v>1770</v>
      </c>
      <c r="D2110" s="432"/>
      <c r="E2110" s="431"/>
      <c r="F2110" s="19"/>
      <c r="G2110" s="550"/>
      <c r="H2110" s="550"/>
      <c r="I2110" s="550"/>
      <c r="J2110" s="550"/>
    </row>
    <row r="2111" spans="1:10" ht="25.5" outlineLevel="1">
      <c r="A2111" s="1158"/>
      <c r="B2111" s="430"/>
      <c r="C2111" s="552" t="s">
        <v>1673</v>
      </c>
      <c r="D2111" s="432"/>
      <c r="E2111" s="431"/>
      <c r="F2111" s="19"/>
      <c r="G2111" s="550"/>
      <c r="H2111" s="550"/>
      <c r="I2111" s="550"/>
      <c r="J2111" s="550"/>
    </row>
    <row r="2112" spans="1:10" outlineLevel="1">
      <c r="A2112" s="1158"/>
      <c r="B2112" s="430"/>
      <c r="C2112" s="552" t="s">
        <v>554</v>
      </c>
      <c r="D2112" s="432"/>
      <c r="E2112" s="431"/>
      <c r="F2112" s="19"/>
      <c r="G2112" s="550"/>
      <c r="H2112" s="550"/>
      <c r="I2112" s="550"/>
      <c r="J2112" s="550"/>
    </row>
    <row r="2113" spans="1:10" outlineLevel="1">
      <c r="A2113" s="1158"/>
      <c r="B2113" s="430"/>
      <c r="C2113" s="400" t="s">
        <v>555</v>
      </c>
      <c r="D2113" s="432"/>
      <c r="E2113" s="431"/>
      <c r="F2113" s="19"/>
      <c r="G2113" s="550"/>
      <c r="H2113" s="550"/>
      <c r="I2113" s="550"/>
      <c r="J2113" s="550"/>
    </row>
    <row r="2114" spans="1:10" outlineLevel="1">
      <c r="A2114" s="1158"/>
      <c r="B2114" s="430"/>
      <c r="C2114" s="1150" t="s">
        <v>1771</v>
      </c>
      <c r="D2114" s="432"/>
      <c r="E2114" s="431"/>
      <c r="F2114" s="19"/>
      <c r="G2114" s="550"/>
      <c r="H2114" s="550"/>
      <c r="I2114" s="550"/>
      <c r="J2114" s="550"/>
    </row>
    <row r="2115" spans="1:10" outlineLevel="1">
      <c r="A2115" s="1158"/>
      <c r="B2115" s="430"/>
      <c r="C2115" s="1150" t="s">
        <v>1629</v>
      </c>
      <c r="D2115" s="432"/>
      <c r="E2115" s="431"/>
      <c r="F2115" s="19"/>
      <c r="G2115" s="550"/>
      <c r="H2115" s="550"/>
      <c r="I2115" s="550"/>
      <c r="J2115" s="550"/>
    </row>
    <row r="2116" spans="1:10" outlineLevel="1">
      <c r="A2116" s="1158"/>
      <c r="B2116" s="430"/>
      <c r="C2116" s="1150" t="s">
        <v>1630</v>
      </c>
      <c r="D2116" s="432"/>
      <c r="E2116" s="431"/>
      <c r="F2116" s="19"/>
      <c r="G2116" s="550"/>
      <c r="H2116" s="550"/>
      <c r="I2116" s="550"/>
      <c r="J2116" s="550"/>
    </row>
    <row r="2117" spans="1:10" outlineLevel="1">
      <c r="A2117" s="1158"/>
      <c r="B2117" s="430"/>
      <c r="C2117" s="1150" t="s">
        <v>1631</v>
      </c>
      <c r="D2117" s="432"/>
      <c r="E2117" s="431"/>
      <c r="F2117" s="19"/>
      <c r="G2117" s="550"/>
      <c r="H2117" s="550"/>
      <c r="I2117" s="550"/>
      <c r="J2117" s="550"/>
    </row>
    <row r="2118" spans="1:10" outlineLevel="1">
      <c r="A2118" s="1158"/>
      <c r="B2118" s="430"/>
      <c r="C2118" s="1150" t="s">
        <v>1674</v>
      </c>
      <c r="D2118" s="432"/>
      <c r="E2118" s="431"/>
      <c r="F2118" s="19"/>
      <c r="G2118" s="550"/>
      <c r="H2118" s="550"/>
      <c r="I2118" s="550"/>
      <c r="J2118" s="550"/>
    </row>
    <row r="2119" spans="1:10" outlineLevel="1">
      <c r="A2119" s="1158"/>
      <c r="B2119" s="430"/>
      <c r="C2119" s="1150" t="s">
        <v>1633</v>
      </c>
      <c r="D2119" s="432"/>
      <c r="E2119" s="431"/>
      <c r="F2119" s="19"/>
      <c r="G2119" s="550"/>
      <c r="H2119" s="550"/>
      <c r="I2119" s="550"/>
      <c r="J2119" s="550"/>
    </row>
    <row r="2120" spans="1:10" outlineLevel="1">
      <c r="A2120" s="1158"/>
      <c r="B2120" s="430"/>
      <c r="C2120" s="140" t="s">
        <v>556</v>
      </c>
      <c r="D2120" s="432"/>
      <c r="E2120" s="431"/>
      <c r="F2120" s="19"/>
      <c r="G2120" s="550"/>
      <c r="H2120" s="550"/>
      <c r="I2120" s="550"/>
      <c r="J2120" s="550"/>
    </row>
    <row r="2121" spans="1:10" outlineLevel="1">
      <c r="A2121" s="1158"/>
      <c r="B2121" s="430"/>
      <c r="C2121" s="1150" t="s">
        <v>1675</v>
      </c>
      <c r="D2121" s="432"/>
      <c r="E2121" s="431"/>
      <c r="F2121" s="19"/>
      <c r="G2121" s="550"/>
      <c r="H2121" s="550"/>
      <c r="I2121" s="550"/>
      <c r="J2121" s="550"/>
    </row>
    <row r="2122" spans="1:10" outlineLevel="1">
      <c r="A2122" s="1158"/>
      <c r="B2122" s="430"/>
      <c r="C2122" s="1150" t="s">
        <v>1772</v>
      </c>
      <c r="D2122" s="432"/>
      <c r="E2122" s="431"/>
      <c r="F2122" s="19"/>
      <c r="G2122" s="550"/>
      <c r="H2122" s="550"/>
      <c r="I2122" s="550"/>
      <c r="J2122" s="550"/>
    </row>
    <row r="2123" spans="1:10" outlineLevel="1">
      <c r="A2123" s="1158"/>
      <c r="B2123" s="430"/>
      <c r="C2123" s="1150" t="s">
        <v>1677</v>
      </c>
      <c r="D2123" s="432"/>
      <c r="E2123" s="431"/>
      <c r="F2123" s="19"/>
      <c r="G2123" s="550"/>
      <c r="H2123" s="550"/>
      <c r="I2123" s="550"/>
      <c r="J2123" s="550"/>
    </row>
    <row r="2124" spans="1:10" outlineLevel="1">
      <c r="A2124" s="1158"/>
      <c r="B2124" s="430"/>
      <c r="C2124" s="1150" t="s">
        <v>1678</v>
      </c>
      <c r="D2124" s="553"/>
      <c r="E2124" s="553"/>
      <c r="F2124" s="48"/>
      <c r="G2124" s="553"/>
    </row>
    <row r="2125" spans="1:10" outlineLevel="1">
      <c r="A2125" s="1158"/>
      <c r="B2125" s="430"/>
      <c r="C2125" s="552" t="s">
        <v>279</v>
      </c>
      <c r="D2125" s="432"/>
      <c r="E2125" s="431"/>
      <c r="F2125" s="19"/>
      <c r="G2125" s="550"/>
      <c r="H2125" s="550"/>
      <c r="I2125" s="550"/>
      <c r="J2125" s="550"/>
    </row>
    <row r="2126" spans="1:10" outlineLevel="1">
      <c r="A2126" s="1158"/>
      <c r="B2126" s="430"/>
      <c r="C2126" s="1151" t="s">
        <v>3791</v>
      </c>
      <c r="D2126" s="432"/>
      <c r="E2126" s="431"/>
      <c r="F2126" s="19"/>
      <c r="G2126" s="550"/>
      <c r="H2126" s="550"/>
      <c r="I2126" s="550"/>
      <c r="J2126" s="550"/>
    </row>
    <row r="2127" spans="1:10" outlineLevel="1">
      <c r="A2127" s="1158"/>
      <c r="B2127" s="430"/>
      <c r="C2127" s="1151" t="s">
        <v>1741</v>
      </c>
      <c r="D2127" s="554" t="s">
        <v>219</v>
      </c>
      <c r="E2127" s="137">
        <v>1</v>
      </c>
      <c r="F2127" s="215"/>
      <c r="G2127" s="329">
        <f>E2127*F2127</f>
        <v>0</v>
      </c>
      <c r="H2127" s="329"/>
      <c r="I2127" s="366">
        <f>G2127*0</f>
        <v>0</v>
      </c>
      <c r="J2127" s="331">
        <f>G2127*1</f>
        <v>0</v>
      </c>
    </row>
    <row r="2128" spans="1:10" outlineLevel="1">
      <c r="A2128" s="1158"/>
      <c r="B2128" s="430"/>
      <c r="C2128" s="552" t="s">
        <v>280</v>
      </c>
      <c r="D2128" s="432"/>
      <c r="E2128" s="431"/>
      <c r="F2128" s="19"/>
      <c r="G2128" s="550"/>
      <c r="H2128" s="550"/>
      <c r="I2128" s="550"/>
      <c r="J2128" s="331"/>
    </row>
    <row r="2129" spans="1:10" outlineLevel="1">
      <c r="A2129" s="1158"/>
      <c r="B2129" s="1152"/>
      <c r="C2129" s="1151"/>
      <c r="D2129" s="1153"/>
      <c r="E2129" s="1154"/>
      <c r="F2129" s="1058"/>
      <c r="G2129" s="1196"/>
      <c r="H2129" s="1196"/>
      <c r="I2129" s="1196"/>
      <c r="J2129" s="331"/>
    </row>
    <row r="2130" spans="1:10" outlineLevel="1">
      <c r="A2130" s="1158"/>
      <c r="B2130" s="1086">
        <f>COUNT($B$10:B2128)+1</f>
        <v>132</v>
      </c>
      <c r="C2130" s="439" t="s">
        <v>1773</v>
      </c>
      <c r="D2130" s="1087"/>
      <c r="E2130" s="1088"/>
      <c r="F2130" s="1034"/>
      <c r="G2130" s="1189"/>
      <c r="H2130" s="1189"/>
      <c r="I2130" s="1189"/>
      <c r="J2130" s="331"/>
    </row>
    <row r="2131" spans="1:10" ht="38.25" outlineLevel="1">
      <c r="A2131" s="1158"/>
      <c r="B2131" s="1089"/>
      <c r="C2131" s="564" t="s">
        <v>5585</v>
      </c>
      <c r="D2131" s="554" t="s">
        <v>219</v>
      </c>
      <c r="E2131" s="137">
        <v>1</v>
      </c>
      <c r="F2131" s="215"/>
      <c r="G2131" s="329">
        <f>E2131*F2131</f>
        <v>0</v>
      </c>
      <c r="H2131" s="329"/>
      <c r="I2131" s="366">
        <f>G2131*0</f>
        <v>0</v>
      </c>
      <c r="J2131" s="331">
        <f>G2131*1</f>
        <v>0</v>
      </c>
    </row>
    <row r="2132" spans="1:10" outlineLevel="1">
      <c r="A2132" s="1158"/>
      <c r="B2132" s="1152"/>
      <c r="C2132" s="1151"/>
      <c r="D2132" s="1111"/>
      <c r="E2132" s="1111"/>
      <c r="F2132" s="48"/>
      <c r="G2132" s="553"/>
      <c r="J2132" s="331"/>
    </row>
    <row r="2133" spans="1:10" outlineLevel="1">
      <c r="A2133" s="1158"/>
      <c r="B2133" s="1086">
        <f>COUNT($B$10:B2132)+1</f>
        <v>133</v>
      </c>
      <c r="C2133" s="439" t="s">
        <v>3803</v>
      </c>
      <c r="D2133" s="1087"/>
      <c r="E2133" s="1088"/>
      <c r="F2133" s="1034"/>
      <c r="G2133" s="1189"/>
      <c r="H2133" s="1189"/>
      <c r="I2133" s="1189"/>
      <c r="J2133" s="331"/>
    </row>
    <row r="2134" spans="1:10" ht="178.5" outlineLevel="1">
      <c r="A2134" s="1158"/>
      <c r="B2134" s="1089"/>
      <c r="C2134" s="1125" t="s">
        <v>3804</v>
      </c>
      <c r="D2134" s="1159"/>
      <c r="E2134" s="1160"/>
      <c r="F2134" s="1059"/>
      <c r="G2134" s="1197"/>
      <c r="H2134" s="1197"/>
      <c r="I2134" s="1197"/>
      <c r="J2134" s="331"/>
    </row>
    <row r="2135" spans="1:10" outlineLevel="1">
      <c r="A2135" s="1158"/>
      <c r="B2135" s="430"/>
      <c r="C2135" s="552" t="s">
        <v>279</v>
      </c>
      <c r="D2135" s="432"/>
      <c r="E2135" s="431"/>
      <c r="F2135" s="19"/>
      <c r="G2135" s="550"/>
      <c r="H2135" s="550"/>
      <c r="I2135" s="550"/>
      <c r="J2135" s="331"/>
    </row>
    <row r="2136" spans="1:10" outlineLevel="1">
      <c r="A2136" s="1158"/>
      <c r="B2136" s="430"/>
      <c r="C2136" s="1151" t="s">
        <v>3805</v>
      </c>
      <c r="D2136" s="432"/>
      <c r="E2136" s="431"/>
      <c r="F2136" s="19"/>
      <c r="G2136" s="550"/>
      <c r="H2136" s="550"/>
      <c r="I2136" s="550"/>
      <c r="J2136" s="331"/>
    </row>
    <row r="2137" spans="1:10" outlineLevel="1">
      <c r="A2137" s="1158"/>
      <c r="B2137" s="430"/>
      <c r="C2137" s="1151" t="s">
        <v>3806</v>
      </c>
      <c r="D2137" s="554" t="s">
        <v>219</v>
      </c>
      <c r="E2137" s="137">
        <v>1</v>
      </c>
      <c r="F2137" s="215"/>
      <c r="G2137" s="329">
        <f>E2137*F2137</f>
        <v>0</v>
      </c>
      <c r="H2137" s="329"/>
      <c r="I2137" s="366">
        <f>G2137*0</f>
        <v>0</v>
      </c>
      <c r="J2137" s="331">
        <f>G2137*1</f>
        <v>0</v>
      </c>
    </row>
    <row r="2138" spans="1:10" outlineLevel="1">
      <c r="A2138" s="1158"/>
      <c r="B2138" s="430"/>
      <c r="C2138" s="552" t="s">
        <v>280</v>
      </c>
      <c r="D2138" s="432"/>
      <c r="E2138" s="431"/>
      <c r="F2138" s="19"/>
      <c r="G2138" s="550"/>
      <c r="H2138" s="550"/>
      <c r="I2138" s="550"/>
      <c r="J2138" s="550"/>
    </row>
    <row r="2139" spans="1:10" outlineLevel="1">
      <c r="A2139" s="1158"/>
      <c r="B2139" s="1152"/>
      <c r="C2139" s="1151"/>
      <c r="D2139" s="1153"/>
      <c r="E2139" s="1154"/>
      <c r="F2139" s="1058"/>
      <c r="G2139" s="1196"/>
      <c r="H2139" s="1196"/>
      <c r="I2139" s="1196"/>
      <c r="J2139" s="1196"/>
    </row>
    <row r="2140" spans="1:10" outlineLevel="1">
      <c r="A2140" s="1158"/>
      <c r="B2140" s="1086">
        <f>COUNT($B$10:B2138)+1</f>
        <v>134</v>
      </c>
      <c r="C2140" s="439" t="s">
        <v>1774</v>
      </c>
      <c r="D2140" s="1087"/>
      <c r="E2140" s="1088"/>
      <c r="F2140" s="1034"/>
      <c r="G2140" s="1189"/>
      <c r="H2140" s="1189"/>
      <c r="I2140" s="1189"/>
      <c r="J2140" s="1189"/>
    </row>
    <row r="2141" spans="1:10" ht="38.25" outlineLevel="1">
      <c r="A2141" s="1158"/>
      <c r="B2141" s="1089"/>
      <c r="C2141" s="1125" t="s">
        <v>1775</v>
      </c>
      <c r="D2141" s="1159"/>
      <c r="E2141" s="1160"/>
      <c r="F2141" s="1059"/>
      <c r="G2141" s="1197"/>
      <c r="H2141" s="1197"/>
      <c r="I2141" s="1197"/>
      <c r="J2141" s="1197"/>
    </row>
    <row r="2142" spans="1:10" ht="63.75" outlineLevel="1">
      <c r="A2142" s="1158"/>
      <c r="B2142" s="1089"/>
      <c r="C2142" s="564" t="s">
        <v>1776</v>
      </c>
      <c r="D2142" s="1159"/>
      <c r="E2142" s="1160"/>
      <c r="F2142" s="1059"/>
      <c r="G2142" s="1197"/>
      <c r="H2142" s="1197"/>
      <c r="I2142" s="1197"/>
      <c r="J2142" s="1197"/>
    </row>
    <row r="2143" spans="1:10" outlineLevel="1">
      <c r="A2143" s="1158"/>
      <c r="B2143" s="430"/>
      <c r="C2143" s="552" t="s">
        <v>279</v>
      </c>
      <c r="D2143" s="432"/>
      <c r="E2143" s="431"/>
      <c r="F2143" s="19"/>
      <c r="G2143" s="550"/>
      <c r="H2143" s="550"/>
      <c r="I2143" s="550"/>
      <c r="J2143" s="550"/>
    </row>
    <row r="2144" spans="1:10" outlineLevel="1">
      <c r="A2144" s="1158"/>
      <c r="B2144" s="430"/>
      <c r="C2144" s="1151" t="s">
        <v>3807</v>
      </c>
      <c r="D2144" s="432"/>
      <c r="E2144" s="431"/>
      <c r="F2144" s="19"/>
      <c r="G2144" s="550"/>
      <c r="H2144" s="550"/>
      <c r="I2144" s="550"/>
      <c r="J2144" s="550"/>
    </row>
    <row r="2145" spans="1:10" outlineLevel="1">
      <c r="A2145" s="311"/>
      <c r="B2145" s="430"/>
      <c r="C2145" s="1151" t="s">
        <v>1777</v>
      </c>
      <c r="D2145" s="554" t="s">
        <v>219</v>
      </c>
      <c r="E2145" s="137">
        <v>1</v>
      </c>
      <c r="F2145" s="215"/>
      <c r="G2145" s="329">
        <f>E2145*F2145</f>
        <v>0</v>
      </c>
      <c r="H2145" s="329"/>
      <c r="I2145" s="366">
        <f>G2145*0</f>
        <v>0</v>
      </c>
      <c r="J2145" s="331">
        <f>G2145*1</f>
        <v>0</v>
      </c>
    </row>
    <row r="2146" spans="1:10" outlineLevel="1">
      <c r="A2146" s="1110"/>
      <c r="B2146" s="430"/>
      <c r="C2146" s="552" t="s">
        <v>280</v>
      </c>
      <c r="D2146" s="432"/>
      <c r="E2146" s="431"/>
      <c r="F2146" s="19"/>
      <c r="G2146" s="550"/>
      <c r="H2146" s="550"/>
      <c r="I2146" s="550"/>
      <c r="J2146" s="550"/>
    </row>
    <row r="2147" spans="1:10">
      <c r="B2147" s="430"/>
      <c r="C2147" s="34"/>
      <c r="D2147" s="432"/>
      <c r="E2147" s="431"/>
      <c r="F2147" s="19"/>
      <c r="G2147" s="550"/>
      <c r="H2147" s="550"/>
      <c r="I2147" s="550"/>
      <c r="J2147" s="550"/>
    </row>
    <row r="2148" spans="1:10">
      <c r="B2148" s="1086">
        <f>COUNT($B$10:B2146)+1</f>
        <v>135</v>
      </c>
      <c r="C2148" s="439" t="s">
        <v>1778</v>
      </c>
      <c r="D2148" s="1087"/>
      <c r="E2148" s="1088"/>
      <c r="F2148" s="1034"/>
      <c r="G2148" s="1189"/>
      <c r="H2148" s="1189"/>
      <c r="I2148" s="1189"/>
      <c r="J2148" s="1189"/>
    </row>
    <row r="2149" spans="1:10" ht="38.25">
      <c r="B2149" s="1089"/>
      <c r="C2149" s="1125" t="s">
        <v>1779</v>
      </c>
      <c r="D2149" s="1159"/>
      <c r="E2149" s="1160"/>
      <c r="F2149" s="1059"/>
      <c r="G2149" s="1197"/>
      <c r="H2149" s="1197"/>
      <c r="I2149" s="1197"/>
      <c r="J2149" s="1197"/>
    </row>
    <row r="2150" spans="1:10" s="1027" customFormat="1" ht="63.75">
      <c r="A2150" s="565"/>
      <c r="B2150" s="1089"/>
      <c r="C2150" s="564" t="s">
        <v>3808</v>
      </c>
      <c r="D2150" s="1159"/>
      <c r="E2150" s="1160"/>
      <c r="F2150" s="1059"/>
      <c r="G2150" s="1197"/>
      <c r="H2150" s="1197"/>
      <c r="I2150" s="1197"/>
      <c r="J2150" s="1197"/>
    </row>
    <row r="2151" spans="1:10">
      <c r="B2151" s="430"/>
      <c r="C2151" s="552" t="s">
        <v>279</v>
      </c>
      <c r="D2151" s="432"/>
      <c r="E2151" s="431"/>
      <c r="F2151" s="19"/>
      <c r="G2151" s="550"/>
      <c r="H2151" s="550"/>
      <c r="I2151" s="550"/>
      <c r="J2151" s="550"/>
    </row>
    <row r="2152" spans="1:10">
      <c r="B2152" s="430"/>
      <c r="C2152" s="1151" t="s">
        <v>3807</v>
      </c>
      <c r="D2152" s="432"/>
      <c r="E2152" s="431"/>
      <c r="F2152" s="19"/>
      <c r="G2152" s="550"/>
      <c r="H2152" s="550"/>
      <c r="I2152" s="550"/>
      <c r="J2152" s="550"/>
    </row>
    <row r="2153" spans="1:10">
      <c r="B2153" s="430"/>
      <c r="C2153" s="1151" t="s">
        <v>1781</v>
      </c>
      <c r="D2153" s="554" t="s">
        <v>219</v>
      </c>
      <c r="E2153" s="137">
        <v>1</v>
      </c>
      <c r="F2153" s="215"/>
      <c r="G2153" s="329">
        <f>E2153*F2153</f>
        <v>0</v>
      </c>
      <c r="H2153" s="329"/>
      <c r="I2153" s="366">
        <f>G2153*0</f>
        <v>0</v>
      </c>
      <c r="J2153" s="331">
        <f>G2153*1</f>
        <v>0</v>
      </c>
    </row>
    <row r="2154" spans="1:10">
      <c r="B2154" s="430"/>
      <c r="C2154" s="552" t="s">
        <v>280</v>
      </c>
      <c r="D2154" s="432"/>
      <c r="E2154" s="431"/>
      <c r="F2154" s="19"/>
      <c r="G2154" s="550"/>
      <c r="H2154" s="550"/>
      <c r="I2154" s="550"/>
      <c r="J2154" s="331"/>
    </row>
    <row r="2155" spans="1:10">
      <c r="B2155" s="430"/>
      <c r="C2155" s="34"/>
      <c r="D2155" s="432"/>
      <c r="E2155" s="431"/>
      <c r="F2155" s="19"/>
      <c r="G2155" s="550"/>
      <c r="H2155" s="550"/>
      <c r="I2155" s="550"/>
      <c r="J2155" s="331"/>
    </row>
    <row r="2156" spans="1:10">
      <c r="B2156" s="1086">
        <f>COUNT($B$10:B2154)+1</f>
        <v>136</v>
      </c>
      <c r="C2156" s="439" t="s">
        <v>1780</v>
      </c>
      <c r="D2156" s="1087"/>
      <c r="E2156" s="1088"/>
      <c r="F2156" s="1034"/>
      <c r="G2156" s="1189"/>
      <c r="H2156" s="1189"/>
      <c r="I2156" s="1189"/>
      <c r="J2156" s="331"/>
    </row>
    <row r="2157" spans="1:10" ht="38.25">
      <c r="B2157" s="1089"/>
      <c r="C2157" s="1125" t="s">
        <v>1779</v>
      </c>
      <c r="D2157" s="1159"/>
      <c r="E2157" s="1160"/>
      <c r="F2157" s="1059"/>
      <c r="G2157" s="1197"/>
      <c r="H2157" s="1197"/>
      <c r="I2157" s="1197"/>
      <c r="J2157" s="331"/>
    </row>
    <row r="2158" spans="1:10" ht="63.75">
      <c r="B2158" s="1089"/>
      <c r="C2158" s="564" t="s">
        <v>3809</v>
      </c>
      <c r="D2158" s="1159"/>
      <c r="E2158" s="1160"/>
      <c r="F2158" s="1059"/>
      <c r="G2158" s="1197"/>
      <c r="H2158" s="1197"/>
      <c r="I2158" s="1197"/>
      <c r="J2158" s="331"/>
    </row>
    <row r="2159" spans="1:10">
      <c r="B2159" s="430"/>
      <c r="C2159" s="552" t="s">
        <v>279</v>
      </c>
      <c r="D2159" s="432"/>
      <c r="E2159" s="431"/>
      <c r="F2159" s="19"/>
      <c r="G2159" s="550"/>
      <c r="H2159" s="550"/>
      <c r="I2159" s="550"/>
      <c r="J2159" s="331"/>
    </row>
    <row r="2160" spans="1:10">
      <c r="B2160" s="430"/>
      <c r="C2160" s="1151" t="s">
        <v>3807</v>
      </c>
      <c r="D2160" s="432"/>
      <c r="E2160" s="431"/>
      <c r="F2160" s="19"/>
      <c r="G2160" s="550"/>
      <c r="H2160" s="550"/>
      <c r="I2160" s="550"/>
      <c r="J2160" s="331"/>
    </row>
    <row r="2161" spans="2:10">
      <c r="B2161" s="430"/>
      <c r="C2161" s="1151" t="s">
        <v>1781</v>
      </c>
      <c r="D2161" s="554" t="s">
        <v>219</v>
      </c>
      <c r="E2161" s="137">
        <v>1</v>
      </c>
      <c r="F2161" s="215"/>
      <c r="G2161" s="329">
        <f>E2161*F2161</f>
        <v>0</v>
      </c>
      <c r="H2161" s="329"/>
      <c r="I2161" s="366">
        <f>G2161*0</f>
        <v>0</v>
      </c>
      <c r="J2161" s="331">
        <f>G2161*1</f>
        <v>0</v>
      </c>
    </row>
    <row r="2162" spans="2:10">
      <c r="B2162" s="430"/>
      <c r="C2162" s="552" t="s">
        <v>280</v>
      </c>
      <c r="D2162" s="432"/>
      <c r="E2162" s="431"/>
      <c r="F2162" s="19"/>
      <c r="G2162" s="550"/>
      <c r="H2162" s="550"/>
      <c r="I2162" s="550"/>
      <c r="J2162" s="331"/>
    </row>
    <row r="2163" spans="2:10">
      <c r="B2163" s="430"/>
      <c r="C2163" s="34"/>
      <c r="D2163" s="432"/>
      <c r="E2163" s="431"/>
      <c r="F2163" s="19"/>
      <c r="G2163" s="550"/>
      <c r="H2163" s="550"/>
      <c r="I2163" s="550"/>
      <c r="J2163" s="331"/>
    </row>
    <row r="2164" spans="2:10">
      <c r="B2164" s="1086">
        <f>COUNT($B$10:B2162)+1</f>
        <v>137</v>
      </c>
      <c r="C2164" s="439" t="s">
        <v>3810</v>
      </c>
      <c r="D2164" s="1087"/>
      <c r="E2164" s="1088"/>
      <c r="F2164" s="1034"/>
      <c r="G2164" s="1189"/>
      <c r="H2164" s="1189"/>
      <c r="I2164" s="1189"/>
      <c r="J2164" s="1189"/>
    </row>
    <row r="2165" spans="2:10" ht="38.25">
      <c r="B2165" s="1089"/>
      <c r="C2165" s="1125" t="s">
        <v>1779</v>
      </c>
      <c r="D2165" s="1159"/>
      <c r="E2165" s="1160"/>
      <c r="F2165" s="1059"/>
      <c r="G2165" s="1197"/>
      <c r="H2165" s="1197"/>
      <c r="I2165" s="1197"/>
      <c r="J2165" s="1197"/>
    </row>
    <row r="2166" spans="2:10" ht="63.75">
      <c r="B2166" s="1089"/>
      <c r="C2166" s="564" t="s">
        <v>3811</v>
      </c>
      <c r="D2166" s="1159"/>
      <c r="E2166" s="1160"/>
      <c r="F2166" s="1059"/>
      <c r="G2166" s="1197"/>
      <c r="H2166" s="1197"/>
      <c r="I2166" s="1197"/>
      <c r="J2166" s="331"/>
    </row>
    <row r="2167" spans="2:10">
      <c r="B2167" s="430"/>
      <c r="C2167" s="552" t="s">
        <v>279</v>
      </c>
      <c r="D2167" s="432"/>
      <c r="E2167" s="431"/>
      <c r="F2167" s="19"/>
      <c r="G2167" s="550"/>
      <c r="H2167" s="550"/>
      <c r="I2167" s="550"/>
      <c r="J2167" s="331"/>
    </row>
    <row r="2168" spans="2:10">
      <c r="B2168" s="430"/>
      <c r="C2168" s="1151" t="s">
        <v>3807</v>
      </c>
      <c r="D2168" s="432"/>
      <c r="E2168" s="431"/>
      <c r="F2168" s="19"/>
      <c r="G2168" s="550"/>
      <c r="H2168" s="550"/>
      <c r="I2168" s="550"/>
      <c r="J2168" s="331"/>
    </row>
    <row r="2169" spans="2:10">
      <c r="B2169" s="430"/>
      <c r="C2169" s="1151" t="s">
        <v>1781</v>
      </c>
      <c r="D2169" s="554" t="s">
        <v>219</v>
      </c>
      <c r="E2169" s="137">
        <v>1</v>
      </c>
      <c r="F2169" s="215"/>
      <c r="G2169" s="329">
        <f>E2169*F2169</f>
        <v>0</v>
      </c>
      <c r="H2169" s="329"/>
      <c r="I2169" s="366">
        <f>G2169*0</f>
        <v>0</v>
      </c>
      <c r="J2169" s="331">
        <f>G2169*1</f>
        <v>0</v>
      </c>
    </row>
    <row r="2170" spans="2:10">
      <c r="B2170" s="430"/>
      <c r="C2170" s="552" t="s">
        <v>280</v>
      </c>
      <c r="D2170" s="432"/>
      <c r="E2170" s="431"/>
      <c r="F2170" s="19"/>
      <c r="G2170" s="550"/>
      <c r="H2170" s="550"/>
      <c r="I2170" s="550"/>
      <c r="J2170" s="331"/>
    </row>
    <row r="2171" spans="2:10">
      <c r="B2171" s="430"/>
      <c r="C2171" s="34"/>
      <c r="D2171" s="432"/>
      <c r="E2171" s="431"/>
      <c r="F2171" s="19"/>
      <c r="G2171" s="550"/>
      <c r="H2171" s="550"/>
      <c r="I2171" s="550"/>
      <c r="J2171" s="331"/>
    </row>
    <row r="2172" spans="2:10">
      <c r="B2172" s="1086">
        <f>COUNT($B$10:B2170)+1</f>
        <v>138</v>
      </c>
      <c r="C2172" s="439" t="s">
        <v>1782</v>
      </c>
      <c r="D2172" s="1087"/>
      <c r="E2172" s="1088"/>
      <c r="F2172" s="1034"/>
      <c r="G2172" s="1189"/>
      <c r="H2172" s="1189"/>
      <c r="I2172" s="1189"/>
      <c r="J2172" s="331"/>
    </row>
    <row r="2173" spans="2:10" ht="38.25">
      <c r="B2173" s="1089"/>
      <c r="C2173" s="1125" t="s">
        <v>1779</v>
      </c>
      <c r="D2173" s="1159"/>
      <c r="E2173" s="1160"/>
      <c r="F2173" s="1059"/>
      <c r="G2173" s="1197"/>
      <c r="H2173" s="1197"/>
      <c r="I2173" s="1197"/>
      <c r="J2173" s="331"/>
    </row>
    <row r="2174" spans="2:10" ht="63.75">
      <c r="B2174" s="1089"/>
      <c r="C2174" s="564" t="s">
        <v>1783</v>
      </c>
      <c r="D2174" s="1159"/>
      <c r="E2174" s="1160"/>
      <c r="F2174" s="1059"/>
      <c r="G2174" s="1197"/>
      <c r="H2174" s="1197"/>
      <c r="I2174" s="1197"/>
      <c r="J2174" s="331"/>
    </row>
    <row r="2175" spans="2:10">
      <c r="B2175" s="430"/>
      <c r="C2175" s="552" t="s">
        <v>279</v>
      </c>
      <c r="D2175" s="432"/>
      <c r="E2175" s="431"/>
      <c r="F2175" s="19"/>
      <c r="G2175" s="550"/>
      <c r="H2175" s="550"/>
      <c r="I2175" s="550"/>
      <c r="J2175" s="331"/>
    </row>
    <row r="2176" spans="2:10">
      <c r="B2176" s="430"/>
      <c r="C2176" s="1151" t="s">
        <v>3807</v>
      </c>
      <c r="D2176" s="432"/>
      <c r="E2176" s="431"/>
      <c r="F2176" s="19"/>
      <c r="G2176" s="550"/>
      <c r="H2176" s="550"/>
      <c r="I2176" s="550"/>
      <c r="J2176" s="331"/>
    </row>
    <row r="2177" spans="2:10">
      <c r="B2177" s="430"/>
      <c r="C2177" s="1151" t="s">
        <v>1777</v>
      </c>
      <c r="D2177" s="554" t="s">
        <v>219</v>
      </c>
      <c r="E2177" s="137">
        <v>1</v>
      </c>
      <c r="F2177" s="215"/>
      <c r="G2177" s="329">
        <f>E2177*F2177</f>
        <v>0</v>
      </c>
      <c r="H2177" s="329"/>
      <c r="I2177" s="366">
        <f>G2177*0</f>
        <v>0</v>
      </c>
      <c r="J2177" s="331">
        <f>G2177*1</f>
        <v>0</v>
      </c>
    </row>
    <row r="2178" spans="2:10">
      <c r="B2178" s="430"/>
      <c r="C2178" s="552" t="s">
        <v>280</v>
      </c>
      <c r="D2178" s="432"/>
      <c r="E2178" s="431"/>
      <c r="F2178" s="19"/>
      <c r="G2178" s="550"/>
      <c r="H2178" s="550"/>
      <c r="I2178" s="550"/>
      <c r="J2178" s="331"/>
    </row>
    <row r="2179" spans="2:10">
      <c r="B2179" s="430"/>
      <c r="C2179" s="34"/>
      <c r="D2179" s="432"/>
      <c r="E2179" s="431"/>
      <c r="F2179" s="19"/>
      <c r="G2179" s="550"/>
      <c r="H2179" s="550"/>
      <c r="I2179" s="550"/>
      <c r="J2179" s="331"/>
    </row>
    <row r="2180" spans="2:10">
      <c r="B2180" s="1086">
        <f>COUNT($B$10:B2178)+1</f>
        <v>139</v>
      </c>
      <c r="C2180" s="439" t="s">
        <v>3812</v>
      </c>
      <c r="D2180" s="1087"/>
      <c r="E2180" s="1088"/>
      <c r="F2180" s="1034"/>
      <c r="G2180" s="1189"/>
      <c r="H2180" s="1189"/>
      <c r="I2180" s="1189"/>
      <c r="J2180" s="331"/>
    </row>
    <row r="2181" spans="2:10" ht="51">
      <c r="B2181" s="1089"/>
      <c r="C2181" s="564" t="s">
        <v>565</v>
      </c>
      <c r="D2181" s="1159"/>
      <c r="E2181" s="1160"/>
      <c r="F2181" s="1059"/>
      <c r="G2181" s="1197"/>
      <c r="H2181" s="1197"/>
      <c r="I2181" s="1197"/>
      <c r="J2181" s="331"/>
    </row>
    <row r="2182" spans="2:10">
      <c r="B2182" s="1089"/>
      <c r="C2182" s="564" t="s">
        <v>1784</v>
      </c>
      <c r="D2182" s="1159"/>
      <c r="E2182" s="1160"/>
      <c r="F2182" s="1059"/>
      <c r="G2182" s="1197"/>
      <c r="H2182" s="1197"/>
      <c r="I2182" s="1197"/>
      <c r="J2182" s="1197"/>
    </row>
    <row r="2183" spans="2:10" ht="76.5">
      <c r="B2183" s="1089"/>
      <c r="C2183" s="564" t="s">
        <v>1785</v>
      </c>
      <c r="D2183" s="1159"/>
      <c r="E2183" s="1160"/>
      <c r="F2183" s="1059"/>
      <c r="G2183" s="1197"/>
      <c r="H2183" s="1197"/>
      <c r="I2183" s="1197"/>
      <c r="J2183" s="331"/>
    </row>
    <row r="2184" spans="2:10">
      <c r="B2184" s="430"/>
      <c r="C2184" s="552" t="s">
        <v>279</v>
      </c>
      <c r="D2184" s="432"/>
      <c r="E2184" s="431"/>
      <c r="F2184" s="19"/>
      <c r="G2184" s="550"/>
      <c r="H2184" s="550"/>
      <c r="I2184" s="550"/>
      <c r="J2184" s="331"/>
    </row>
    <row r="2185" spans="2:10">
      <c r="B2185" s="430"/>
      <c r="C2185" s="1151" t="s">
        <v>3813</v>
      </c>
      <c r="D2185" s="432"/>
      <c r="E2185" s="431"/>
      <c r="F2185" s="19"/>
      <c r="G2185" s="550"/>
      <c r="H2185" s="550"/>
      <c r="I2185" s="550"/>
      <c r="J2185" s="331"/>
    </row>
    <row r="2186" spans="2:10">
      <c r="B2186" s="430"/>
      <c r="C2186" s="1151" t="s">
        <v>1786</v>
      </c>
      <c r="D2186" s="554" t="s">
        <v>219</v>
      </c>
      <c r="E2186" s="137">
        <v>1</v>
      </c>
      <c r="F2186" s="215"/>
      <c r="G2186" s="329">
        <f>E2186*F2186</f>
        <v>0</v>
      </c>
      <c r="H2186" s="329"/>
      <c r="I2186" s="366">
        <f>G2186*0</f>
        <v>0</v>
      </c>
      <c r="J2186" s="331">
        <f>G2186*1</f>
        <v>0</v>
      </c>
    </row>
    <row r="2187" spans="2:10">
      <c r="B2187" s="430"/>
      <c r="C2187" s="552" t="s">
        <v>280</v>
      </c>
      <c r="D2187" s="432"/>
      <c r="E2187" s="431"/>
      <c r="F2187" s="19"/>
      <c r="G2187" s="550"/>
      <c r="H2187" s="550"/>
      <c r="I2187" s="550"/>
      <c r="J2187" s="331"/>
    </row>
    <row r="2188" spans="2:10">
      <c r="B2188" s="430"/>
      <c r="C2188" s="34"/>
      <c r="D2188" s="432"/>
      <c r="E2188" s="431"/>
      <c r="F2188" s="19"/>
      <c r="G2188" s="550"/>
      <c r="H2188" s="550"/>
      <c r="I2188" s="550"/>
      <c r="J2188" s="331"/>
    </row>
    <row r="2189" spans="2:10">
      <c r="B2189" s="1086">
        <f>COUNT($B$10:B2188)+1</f>
        <v>140</v>
      </c>
      <c r="C2189" s="1114" t="s">
        <v>566</v>
      </c>
      <c r="D2189" s="1115"/>
      <c r="E2189" s="1116"/>
      <c r="F2189" s="1042"/>
      <c r="G2189" s="1198"/>
      <c r="H2189" s="1198"/>
      <c r="I2189" s="1198"/>
      <c r="J2189" s="331"/>
    </row>
    <row r="2190" spans="2:10" ht="89.25">
      <c r="B2190" s="1086"/>
      <c r="C2190" s="1118" t="s">
        <v>567</v>
      </c>
      <c r="D2190" s="1115"/>
      <c r="E2190" s="1116"/>
      <c r="F2190" s="1042"/>
      <c r="G2190" s="1198"/>
      <c r="H2190" s="1198"/>
      <c r="I2190" s="1198"/>
      <c r="J2190" s="331"/>
    </row>
    <row r="2191" spans="2:10">
      <c r="B2191" s="430"/>
      <c r="C2191" s="1144" t="s">
        <v>568</v>
      </c>
      <c r="D2191" s="1115"/>
      <c r="E2191" s="1116"/>
      <c r="F2191" s="1042"/>
      <c r="G2191" s="1198"/>
      <c r="H2191" s="1198"/>
      <c r="I2191" s="1198"/>
      <c r="J2191" s="331"/>
    </row>
    <row r="2192" spans="2:10">
      <c r="B2192" s="430"/>
      <c r="C2192" s="1144" t="s">
        <v>569</v>
      </c>
      <c r="D2192" s="1115" t="s">
        <v>39</v>
      </c>
      <c r="E2192" s="1116">
        <v>11900</v>
      </c>
      <c r="F2192" s="215"/>
      <c r="G2192" s="329">
        <f>E2192*F2192</f>
        <v>0</v>
      </c>
      <c r="H2192" s="329"/>
      <c r="I2192" s="366">
        <f t="shared" ref="I2192:I2194" si="64">G2192*0</f>
        <v>0</v>
      </c>
      <c r="J2192" s="331">
        <f t="shared" ref="J2192:J2194" si="65">G2192*1</f>
        <v>0</v>
      </c>
    </row>
    <row r="2193" spans="2:10">
      <c r="B2193" s="430"/>
      <c r="C2193" s="1144" t="s">
        <v>570</v>
      </c>
      <c r="D2193" s="1115" t="s">
        <v>39</v>
      </c>
      <c r="E2193" s="1116">
        <v>5919</v>
      </c>
      <c r="F2193" s="215"/>
      <c r="G2193" s="329">
        <f>E2193*F2193</f>
        <v>0</v>
      </c>
      <c r="H2193" s="329"/>
      <c r="I2193" s="366">
        <f t="shared" si="64"/>
        <v>0</v>
      </c>
      <c r="J2193" s="331">
        <f t="shared" si="65"/>
        <v>0</v>
      </c>
    </row>
    <row r="2194" spans="2:10">
      <c r="B2194" s="430"/>
      <c r="C2194" s="1144" t="s">
        <v>571</v>
      </c>
      <c r="D2194" s="1115" t="s">
        <v>39</v>
      </c>
      <c r="E2194" s="1116">
        <v>1530</v>
      </c>
      <c r="F2194" s="215"/>
      <c r="G2194" s="329">
        <f>E2194*F2194</f>
        <v>0</v>
      </c>
      <c r="H2194" s="329"/>
      <c r="I2194" s="366">
        <f t="shared" si="64"/>
        <v>0</v>
      </c>
      <c r="J2194" s="331">
        <f t="shared" si="65"/>
        <v>0</v>
      </c>
    </row>
    <row r="2195" spans="2:10">
      <c r="B2195" s="430"/>
      <c r="C2195" s="1144" t="s">
        <v>1787</v>
      </c>
      <c r="D2195" s="1115"/>
      <c r="E2195" s="1116"/>
      <c r="F2195" s="1042"/>
      <c r="G2195" s="1198"/>
      <c r="H2195" s="1198"/>
      <c r="I2195" s="1198"/>
      <c r="J2195" s="331"/>
    </row>
    <row r="2196" spans="2:10">
      <c r="B2196" s="430"/>
      <c r="C2196" s="34"/>
      <c r="D2196" s="432"/>
      <c r="E2196" s="431"/>
      <c r="F2196" s="19"/>
      <c r="G2196" s="550"/>
      <c r="H2196" s="550"/>
      <c r="I2196" s="550"/>
      <c r="J2196" s="331"/>
    </row>
    <row r="2197" spans="2:10">
      <c r="B2197" s="1086">
        <f>COUNT($B$10:B2196)+1</f>
        <v>141</v>
      </c>
      <c r="C2197" s="1114" t="s">
        <v>3814</v>
      </c>
      <c r="D2197" s="1115"/>
      <c r="E2197" s="1116"/>
      <c r="F2197" s="1042"/>
      <c r="G2197" s="1198"/>
      <c r="H2197" s="1198"/>
      <c r="I2197" s="1198"/>
      <c r="J2197" s="1198"/>
    </row>
    <row r="2198" spans="2:10" ht="76.5">
      <c r="B2198" s="1086"/>
      <c r="C2198" s="1118" t="s">
        <v>3815</v>
      </c>
      <c r="D2198" s="1115"/>
      <c r="E2198" s="1116"/>
      <c r="F2198" s="1042"/>
      <c r="G2198" s="1198"/>
      <c r="H2198" s="1198"/>
      <c r="I2198" s="1198"/>
      <c r="J2198" s="1198"/>
    </row>
    <row r="2199" spans="2:10">
      <c r="B2199" s="430"/>
      <c r="C2199" s="1144" t="s">
        <v>568</v>
      </c>
      <c r="D2199" s="1115"/>
      <c r="E2199" s="1116"/>
      <c r="F2199" s="1042"/>
      <c r="G2199" s="1198"/>
      <c r="H2199" s="1198"/>
      <c r="I2199" s="1198"/>
      <c r="J2199" s="331"/>
    </row>
    <row r="2200" spans="2:10">
      <c r="B2200" s="430"/>
      <c r="C2200" s="1144" t="s">
        <v>569</v>
      </c>
      <c r="D2200" s="1115"/>
      <c r="E2200" s="1116"/>
      <c r="F2200" s="12"/>
      <c r="G2200" s="329"/>
      <c r="H2200" s="329"/>
      <c r="I2200" s="329"/>
      <c r="J2200" s="331"/>
    </row>
    <row r="2201" spans="2:10">
      <c r="B2201" s="430"/>
      <c r="C2201" s="1144" t="s">
        <v>570</v>
      </c>
      <c r="D2201" s="1115"/>
      <c r="E2201" s="1116"/>
      <c r="F2201" s="12"/>
      <c r="G2201" s="329"/>
      <c r="H2201" s="329"/>
      <c r="I2201" s="329"/>
      <c r="J2201" s="331"/>
    </row>
    <row r="2202" spans="2:10">
      <c r="B2202" s="430"/>
      <c r="C2202" s="1144" t="s">
        <v>571</v>
      </c>
      <c r="D2202" s="1115"/>
      <c r="E2202" s="1116"/>
      <c r="F2202" s="12"/>
      <c r="G2202" s="329"/>
      <c r="H2202" s="329"/>
      <c r="I2202" s="329"/>
      <c r="J2202" s="331"/>
    </row>
    <row r="2203" spans="2:10">
      <c r="B2203" s="430"/>
      <c r="C2203" s="1144" t="s">
        <v>3816</v>
      </c>
      <c r="D2203" s="1115" t="s">
        <v>133</v>
      </c>
      <c r="E2203" s="1116">
        <v>38</v>
      </c>
      <c r="F2203" s="215"/>
      <c r="G2203" s="329">
        <f>E2203*F2203</f>
        <v>0</v>
      </c>
      <c r="H2203" s="329"/>
      <c r="I2203" s="366">
        <f t="shared" ref="I2203:I2206" si="66">G2203*0</f>
        <v>0</v>
      </c>
      <c r="J2203" s="331">
        <f t="shared" ref="J2203:J2206" si="67">G2203*1</f>
        <v>0</v>
      </c>
    </row>
    <row r="2204" spans="2:10">
      <c r="B2204" s="430"/>
      <c r="C2204" s="1144" t="s">
        <v>3817</v>
      </c>
      <c r="D2204" s="1115" t="s">
        <v>133</v>
      </c>
      <c r="E2204" s="1116">
        <v>101</v>
      </c>
      <c r="F2204" s="215"/>
      <c r="G2204" s="329">
        <f>E2204*F2204</f>
        <v>0</v>
      </c>
      <c r="H2204" s="329"/>
      <c r="I2204" s="366">
        <f t="shared" si="66"/>
        <v>0</v>
      </c>
      <c r="J2204" s="331">
        <f t="shared" si="67"/>
        <v>0</v>
      </c>
    </row>
    <row r="2205" spans="2:10">
      <c r="B2205" s="430"/>
      <c r="C2205" s="1144" t="s">
        <v>3818</v>
      </c>
      <c r="D2205" s="1115" t="s">
        <v>133</v>
      </c>
      <c r="E2205" s="1116">
        <v>10</v>
      </c>
      <c r="F2205" s="215"/>
      <c r="G2205" s="329">
        <f>E2205*F2205</f>
        <v>0</v>
      </c>
      <c r="H2205" s="329"/>
      <c r="I2205" s="366">
        <f t="shared" si="66"/>
        <v>0</v>
      </c>
      <c r="J2205" s="331">
        <f t="shared" si="67"/>
        <v>0</v>
      </c>
    </row>
    <row r="2206" spans="2:10">
      <c r="B2206" s="430"/>
      <c r="C2206" s="1144" t="s">
        <v>3819</v>
      </c>
      <c r="D2206" s="1115" t="s">
        <v>133</v>
      </c>
      <c r="E2206" s="1116">
        <v>9</v>
      </c>
      <c r="F2206" s="215"/>
      <c r="G2206" s="329">
        <f>E2206*F2206</f>
        <v>0</v>
      </c>
      <c r="H2206" s="329"/>
      <c r="I2206" s="366">
        <f t="shared" si="66"/>
        <v>0</v>
      </c>
      <c r="J2206" s="331">
        <f t="shared" si="67"/>
        <v>0</v>
      </c>
    </row>
    <row r="2207" spans="2:10">
      <c r="B2207" s="430"/>
      <c r="C2207" s="1118" t="s">
        <v>3820</v>
      </c>
      <c r="D2207" s="1115"/>
      <c r="E2207" s="1116"/>
      <c r="F2207" s="1042"/>
      <c r="G2207" s="1198"/>
      <c r="H2207" s="1198"/>
      <c r="I2207" s="1198"/>
      <c r="J2207" s="331"/>
    </row>
    <row r="2208" spans="2:10">
      <c r="B2208" s="430"/>
      <c r="C2208" s="1144"/>
      <c r="D2208" s="1115"/>
      <c r="E2208" s="1116"/>
      <c r="F2208" s="1042"/>
      <c r="G2208" s="1198"/>
      <c r="H2208" s="1198"/>
      <c r="I2208" s="1198"/>
      <c r="J2208" s="331"/>
    </row>
    <row r="2209" spans="2:10">
      <c r="B2209" s="1086">
        <f>COUNT($B$10:B2208)+1</f>
        <v>142</v>
      </c>
      <c r="C2209" s="1114" t="s">
        <v>572</v>
      </c>
      <c r="D2209" s="1115"/>
      <c r="E2209" s="1116"/>
      <c r="F2209" s="1042"/>
      <c r="G2209" s="1198"/>
      <c r="H2209" s="1198"/>
      <c r="I2209" s="1198"/>
      <c r="J2209" s="331"/>
    </row>
    <row r="2210" spans="2:10" ht="53.25" customHeight="1">
      <c r="B2210" s="430"/>
      <c r="C2210" s="1118" t="s">
        <v>573</v>
      </c>
      <c r="D2210" s="1115"/>
      <c r="E2210" s="1116"/>
      <c r="F2210" s="1042"/>
      <c r="G2210" s="1198"/>
      <c r="H2210" s="1198"/>
      <c r="I2210" s="1198"/>
      <c r="J2210" s="1198"/>
    </row>
    <row r="2211" spans="2:10" ht="25.5">
      <c r="B2211" s="430"/>
      <c r="C2211" s="1118" t="s">
        <v>574</v>
      </c>
      <c r="D2211" s="1115"/>
      <c r="E2211" s="1116"/>
      <c r="F2211" s="1042"/>
      <c r="G2211" s="1198"/>
      <c r="H2211" s="1198"/>
      <c r="I2211" s="1198"/>
      <c r="J2211" s="1198"/>
    </row>
    <row r="2212" spans="2:10">
      <c r="B2212" s="430"/>
      <c r="C2212" s="1144" t="s">
        <v>575</v>
      </c>
      <c r="D2212" s="1115"/>
      <c r="E2212" s="1116"/>
      <c r="F2212" s="1042"/>
      <c r="G2212" s="1198"/>
      <c r="H2212" s="1198"/>
      <c r="I2212" s="1198"/>
      <c r="J2212" s="1198"/>
    </row>
    <row r="2213" spans="2:10">
      <c r="B2213" s="430"/>
      <c r="C2213" s="1144" t="s">
        <v>576</v>
      </c>
      <c r="D2213" s="1115"/>
      <c r="E2213" s="1116"/>
      <c r="F2213" s="1042"/>
      <c r="G2213" s="1198"/>
      <c r="H2213" s="1198"/>
      <c r="I2213" s="1198"/>
      <c r="J2213" s="1198"/>
    </row>
    <row r="2214" spans="2:10">
      <c r="B2214" s="430"/>
      <c r="C2214" s="1144" t="s">
        <v>577</v>
      </c>
      <c r="D2214" s="1115"/>
      <c r="E2214" s="1116"/>
      <c r="F2214" s="1042"/>
      <c r="G2214" s="1198"/>
      <c r="H2214" s="1198"/>
      <c r="I2214" s="1198"/>
      <c r="J2214" s="1198"/>
    </row>
    <row r="2215" spans="2:10">
      <c r="B2215" s="430"/>
      <c r="C2215" s="1144" t="s">
        <v>578</v>
      </c>
      <c r="D2215" s="1115"/>
      <c r="E2215" s="1116"/>
      <c r="F2215" s="1042"/>
      <c r="G2215" s="1198"/>
      <c r="H2215" s="1198"/>
      <c r="I2215" s="1198"/>
      <c r="J2215" s="1198"/>
    </row>
    <row r="2216" spans="2:10">
      <c r="B2216" s="430"/>
      <c r="C2216" s="1144" t="s">
        <v>579</v>
      </c>
      <c r="D2216" s="1115"/>
      <c r="E2216" s="1116"/>
      <c r="F2216" s="1042"/>
      <c r="G2216" s="1198"/>
      <c r="H2216" s="1198"/>
      <c r="I2216" s="1198"/>
      <c r="J2216" s="331"/>
    </row>
    <row r="2217" spans="2:10">
      <c r="B2217" s="430"/>
      <c r="C2217" s="1144" t="s">
        <v>580</v>
      </c>
      <c r="D2217" s="1115"/>
      <c r="E2217" s="1116"/>
      <c r="F2217" s="1042"/>
      <c r="G2217" s="1198"/>
      <c r="H2217" s="1198"/>
      <c r="I2217" s="1198"/>
      <c r="J2217" s="331"/>
    </row>
    <row r="2218" spans="2:10">
      <c r="B2218" s="430"/>
      <c r="C2218" s="1144" t="s">
        <v>581</v>
      </c>
      <c r="D2218" s="1115" t="s">
        <v>264</v>
      </c>
      <c r="E2218" s="137">
        <v>38</v>
      </c>
      <c r="F2218" s="215"/>
      <c r="G2218" s="329">
        <f t="shared" ref="G2218:G2227" si="68">E2218*F2218</f>
        <v>0</v>
      </c>
      <c r="H2218" s="329"/>
      <c r="I2218" s="366">
        <f t="shared" ref="I2218:I2227" si="69">G2218*0</f>
        <v>0</v>
      </c>
      <c r="J2218" s="331">
        <f t="shared" ref="J2218:J2227" si="70">G2218*1</f>
        <v>0</v>
      </c>
    </row>
    <row r="2219" spans="2:10">
      <c r="B2219" s="430"/>
      <c r="C2219" s="1144" t="s">
        <v>582</v>
      </c>
      <c r="D2219" s="1115" t="s">
        <v>264</v>
      </c>
      <c r="E2219" s="137">
        <v>459</v>
      </c>
      <c r="F2219" s="215"/>
      <c r="G2219" s="329">
        <f t="shared" si="68"/>
        <v>0</v>
      </c>
      <c r="H2219" s="329"/>
      <c r="I2219" s="366">
        <f t="shared" si="69"/>
        <v>0</v>
      </c>
      <c r="J2219" s="331">
        <f t="shared" si="70"/>
        <v>0</v>
      </c>
    </row>
    <row r="2220" spans="2:10">
      <c r="B2220" s="430"/>
      <c r="C2220" s="1144" t="s">
        <v>583</v>
      </c>
      <c r="D2220" s="1115" t="s">
        <v>264</v>
      </c>
      <c r="E2220" s="137">
        <v>221</v>
      </c>
      <c r="F2220" s="215"/>
      <c r="G2220" s="329">
        <f t="shared" si="68"/>
        <v>0</v>
      </c>
      <c r="H2220" s="329"/>
      <c r="I2220" s="366">
        <f t="shared" si="69"/>
        <v>0</v>
      </c>
      <c r="J2220" s="331">
        <f t="shared" si="70"/>
        <v>0</v>
      </c>
    </row>
    <row r="2221" spans="2:10">
      <c r="B2221" s="430"/>
      <c r="C2221" s="1144" t="s">
        <v>584</v>
      </c>
      <c r="D2221" s="1115" t="s">
        <v>264</v>
      </c>
      <c r="E2221" s="137">
        <v>9</v>
      </c>
      <c r="F2221" s="215"/>
      <c r="G2221" s="329">
        <f t="shared" si="68"/>
        <v>0</v>
      </c>
      <c r="H2221" s="329"/>
      <c r="I2221" s="366">
        <f t="shared" si="69"/>
        <v>0</v>
      </c>
      <c r="J2221" s="331">
        <f t="shared" si="70"/>
        <v>0</v>
      </c>
    </row>
    <row r="2222" spans="2:10">
      <c r="B2222" s="430"/>
      <c r="C2222" s="1144" t="s">
        <v>585</v>
      </c>
      <c r="D2222" s="1115" t="s">
        <v>264</v>
      </c>
      <c r="E2222" s="137">
        <v>119</v>
      </c>
      <c r="F2222" s="215"/>
      <c r="G2222" s="329">
        <f t="shared" si="68"/>
        <v>0</v>
      </c>
      <c r="H2222" s="329"/>
      <c r="I2222" s="366">
        <f t="shared" si="69"/>
        <v>0</v>
      </c>
      <c r="J2222" s="331">
        <f t="shared" si="70"/>
        <v>0</v>
      </c>
    </row>
    <row r="2223" spans="2:10">
      <c r="B2223" s="430"/>
      <c r="C2223" s="1144" t="s">
        <v>586</v>
      </c>
      <c r="D2223" s="1115" t="s">
        <v>264</v>
      </c>
      <c r="E2223" s="137">
        <v>112</v>
      </c>
      <c r="F2223" s="215"/>
      <c r="G2223" s="329">
        <f t="shared" si="68"/>
        <v>0</v>
      </c>
      <c r="H2223" s="329"/>
      <c r="I2223" s="366">
        <f t="shared" si="69"/>
        <v>0</v>
      </c>
      <c r="J2223" s="331">
        <f t="shared" si="70"/>
        <v>0</v>
      </c>
    </row>
    <row r="2224" spans="2:10">
      <c r="B2224" s="430"/>
      <c r="C2224" s="1144" t="s">
        <v>587</v>
      </c>
      <c r="D2224" s="1115" t="s">
        <v>264</v>
      </c>
      <c r="E2224" s="137">
        <v>43</v>
      </c>
      <c r="F2224" s="215"/>
      <c r="G2224" s="329">
        <f t="shared" si="68"/>
        <v>0</v>
      </c>
      <c r="H2224" s="329"/>
      <c r="I2224" s="366">
        <f t="shared" si="69"/>
        <v>0</v>
      </c>
      <c r="J2224" s="331">
        <f t="shared" si="70"/>
        <v>0</v>
      </c>
    </row>
    <row r="2225" spans="2:10">
      <c r="B2225" s="430"/>
      <c r="C2225" s="1144" t="s">
        <v>588</v>
      </c>
      <c r="D2225" s="1115" t="s">
        <v>264</v>
      </c>
      <c r="E2225" s="137">
        <v>12</v>
      </c>
      <c r="F2225" s="215"/>
      <c r="G2225" s="329">
        <f t="shared" si="68"/>
        <v>0</v>
      </c>
      <c r="H2225" s="329"/>
      <c r="I2225" s="366">
        <f t="shared" si="69"/>
        <v>0</v>
      </c>
      <c r="J2225" s="331">
        <f t="shared" si="70"/>
        <v>0</v>
      </c>
    </row>
    <row r="2226" spans="2:10">
      <c r="B2226" s="430"/>
      <c r="C2226" s="1144" t="s">
        <v>1788</v>
      </c>
      <c r="D2226" s="1115" t="s">
        <v>264</v>
      </c>
      <c r="E2226" s="137">
        <v>52</v>
      </c>
      <c r="F2226" s="215"/>
      <c r="G2226" s="329">
        <f>E2226*F2226</f>
        <v>0</v>
      </c>
      <c r="H2226" s="329"/>
      <c r="I2226" s="366">
        <f t="shared" si="69"/>
        <v>0</v>
      </c>
      <c r="J2226" s="331">
        <f t="shared" si="70"/>
        <v>0</v>
      </c>
    </row>
    <row r="2227" spans="2:10">
      <c r="B2227" s="430"/>
      <c r="C2227" s="1144" t="s">
        <v>589</v>
      </c>
      <c r="D2227" s="1115" t="s">
        <v>264</v>
      </c>
      <c r="E2227" s="137">
        <v>17</v>
      </c>
      <c r="F2227" s="215"/>
      <c r="G2227" s="329">
        <f t="shared" si="68"/>
        <v>0</v>
      </c>
      <c r="H2227" s="329"/>
      <c r="I2227" s="366">
        <f t="shared" si="69"/>
        <v>0</v>
      </c>
      <c r="J2227" s="331">
        <f t="shared" si="70"/>
        <v>0</v>
      </c>
    </row>
    <row r="2228" spans="2:10">
      <c r="B2228" s="430"/>
      <c r="C2228" s="1114" t="s">
        <v>590</v>
      </c>
      <c r="D2228" s="1115"/>
      <c r="E2228" s="433"/>
      <c r="F2228" s="1042"/>
      <c r="G2228" s="1198"/>
      <c r="H2228" s="1198"/>
      <c r="I2228" s="1198"/>
      <c r="J2228" s="331"/>
    </row>
    <row r="2229" spans="2:10">
      <c r="B2229" s="430"/>
      <c r="C2229" s="1144" t="s">
        <v>591</v>
      </c>
      <c r="D2229" s="1115" t="s">
        <v>133</v>
      </c>
      <c r="E2229" s="137">
        <v>62</v>
      </c>
      <c r="F2229" s="215"/>
      <c r="G2229" s="329">
        <f t="shared" ref="G2229:G2238" si="71">E2229*F2229</f>
        <v>0</v>
      </c>
      <c r="H2229" s="329"/>
      <c r="I2229" s="366">
        <f t="shared" ref="I2229:I2238" si="72">G2229*0</f>
        <v>0</v>
      </c>
      <c r="J2229" s="331">
        <f t="shared" ref="J2229:J2238" si="73">G2229*1</f>
        <v>0</v>
      </c>
    </row>
    <row r="2230" spans="2:10">
      <c r="B2230" s="430"/>
      <c r="C2230" s="1144" t="s">
        <v>592</v>
      </c>
      <c r="D2230" s="1115" t="s">
        <v>133</v>
      </c>
      <c r="E2230" s="137">
        <v>604</v>
      </c>
      <c r="F2230" s="215"/>
      <c r="G2230" s="329">
        <f t="shared" si="71"/>
        <v>0</v>
      </c>
      <c r="H2230" s="329"/>
      <c r="I2230" s="366">
        <f t="shared" si="72"/>
        <v>0</v>
      </c>
      <c r="J2230" s="331">
        <f t="shared" si="73"/>
        <v>0</v>
      </c>
    </row>
    <row r="2231" spans="2:10">
      <c r="B2231" s="430"/>
      <c r="C2231" s="1144" t="s">
        <v>593</v>
      </c>
      <c r="D2231" s="1115" t="s">
        <v>133</v>
      </c>
      <c r="E2231" s="137">
        <v>211</v>
      </c>
      <c r="F2231" s="215"/>
      <c r="G2231" s="329">
        <f t="shared" si="71"/>
        <v>0</v>
      </c>
      <c r="H2231" s="329"/>
      <c r="I2231" s="366">
        <f t="shared" si="72"/>
        <v>0</v>
      </c>
      <c r="J2231" s="331">
        <f t="shared" si="73"/>
        <v>0</v>
      </c>
    </row>
    <row r="2232" spans="2:10">
      <c r="B2232" s="430"/>
      <c r="C2232" s="1144" t="s">
        <v>1789</v>
      </c>
      <c r="D2232" s="1115" t="s">
        <v>133</v>
      </c>
      <c r="E2232" s="137">
        <v>3</v>
      </c>
      <c r="F2232" s="215"/>
      <c r="G2232" s="329">
        <f t="shared" si="71"/>
        <v>0</v>
      </c>
      <c r="H2232" s="329"/>
      <c r="I2232" s="366">
        <f t="shared" si="72"/>
        <v>0</v>
      </c>
      <c r="J2232" s="331">
        <f t="shared" si="73"/>
        <v>0</v>
      </c>
    </row>
    <row r="2233" spans="2:10">
      <c r="B2233" s="430"/>
      <c r="C2233" s="1144" t="s">
        <v>594</v>
      </c>
      <c r="D2233" s="1115" t="s">
        <v>133</v>
      </c>
      <c r="E2233" s="137">
        <v>124</v>
      </c>
      <c r="F2233" s="215"/>
      <c r="G2233" s="329">
        <f t="shared" si="71"/>
        <v>0</v>
      </c>
      <c r="H2233" s="329"/>
      <c r="I2233" s="366">
        <f t="shared" si="72"/>
        <v>0</v>
      </c>
      <c r="J2233" s="331">
        <f t="shared" si="73"/>
        <v>0</v>
      </c>
    </row>
    <row r="2234" spans="2:10">
      <c r="B2234" s="430"/>
      <c r="C2234" s="1144" t="s">
        <v>595</v>
      </c>
      <c r="D2234" s="1115" t="s">
        <v>133</v>
      </c>
      <c r="E2234" s="137">
        <v>141</v>
      </c>
      <c r="F2234" s="215"/>
      <c r="G2234" s="329">
        <f t="shared" si="71"/>
        <v>0</v>
      </c>
      <c r="H2234" s="329"/>
      <c r="I2234" s="366">
        <f t="shared" si="72"/>
        <v>0</v>
      </c>
      <c r="J2234" s="331">
        <f t="shared" si="73"/>
        <v>0</v>
      </c>
    </row>
    <row r="2235" spans="2:10">
      <c r="B2235" s="430"/>
      <c r="C2235" s="1144" t="s">
        <v>596</v>
      </c>
      <c r="D2235" s="1115" t="s">
        <v>133</v>
      </c>
      <c r="E2235" s="137">
        <v>50</v>
      </c>
      <c r="F2235" s="215"/>
      <c r="G2235" s="329">
        <f t="shared" si="71"/>
        <v>0</v>
      </c>
      <c r="H2235" s="329"/>
      <c r="I2235" s="366">
        <f t="shared" si="72"/>
        <v>0</v>
      </c>
      <c r="J2235" s="331">
        <f t="shared" si="73"/>
        <v>0</v>
      </c>
    </row>
    <row r="2236" spans="2:10">
      <c r="B2236" s="430"/>
      <c r="C2236" s="1144" t="s">
        <v>597</v>
      </c>
      <c r="D2236" s="1115" t="s">
        <v>133</v>
      </c>
      <c r="E2236" s="137">
        <v>14</v>
      </c>
      <c r="F2236" s="215"/>
      <c r="G2236" s="329">
        <f t="shared" si="71"/>
        <v>0</v>
      </c>
      <c r="H2236" s="329"/>
      <c r="I2236" s="366">
        <f t="shared" si="72"/>
        <v>0</v>
      </c>
      <c r="J2236" s="331">
        <f t="shared" si="73"/>
        <v>0</v>
      </c>
    </row>
    <row r="2237" spans="2:10">
      <c r="B2237" s="430"/>
      <c r="C2237" s="1144" t="s">
        <v>1790</v>
      </c>
      <c r="D2237" s="1115" t="s">
        <v>133</v>
      </c>
      <c r="E2237" s="137">
        <v>26</v>
      </c>
      <c r="F2237" s="215"/>
      <c r="G2237" s="329">
        <f t="shared" si="71"/>
        <v>0</v>
      </c>
      <c r="H2237" s="329"/>
      <c r="I2237" s="366">
        <f t="shared" si="72"/>
        <v>0</v>
      </c>
      <c r="J2237" s="331">
        <f t="shared" si="73"/>
        <v>0</v>
      </c>
    </row>
    <row r="2238" spans="2:10">
      <c r="B2238" s="430"/>
      <c r="C2238" s="1144" t="s">
        <v>598</v>
      </c>
      <c r="D2238" s="1115" t="s">
        <v>133</v>
      </c>
      <c r="E2238" s="137">
        <v>18</v>
      </c>
      <c r="F2238" s="215"/>
      <c r="G2238" s="329">
        <f t="shared" si="71"/>
        <v>0</v>
      </c>
      <c r="H2238" s="329"/>
      <c r="I2238" s="366">
        <f t="shared" si="72"/>
        <v>0</v>
      </c>
      <c r="J2238" s="331">
        <f t="shared" si="73"/>
        <v>0</v>
      </c>
    </row>
    <row r="2239" spans="2:10">
      <c r="B2239" s="430"/>
      <c r="C2239" s="1144" t="s">
        <v>599</v>
      </c>
      <c r="D2239" s="1115"/>
      <c r="E2239" s="1116"/>
      <c r="F2239" s="1042"/>
      <c r="G2239" s="1198"/>
      <c r="H2239" s="1198"/>
      <c r="I2239" s="1198"/>
      <c r="J2239" s="331"/>
    </row>
    <row r="2240" spans="2:10">
      <c r="B2240" s="430"/>
      <c r="C2240" s="1144"/>
      <c r="D2240" s="1115"/>
      <c r="E2240" s="1116"/>
      <c r="F2240" s="1042"/>
      <c r="G2240" s="1198"/>
      <c r="H2240" s="1198"/>
      <c r="I2240" s="1198"/>
      <c r="J2240" s="331"/>
    </row>
    <row r="2241" spans="2:10">
      <c r="B2241" s="1086">
        <f>COUNT($B$10:B2240)+1</f>
        <v>143</v>
      </c>
      <c r="C2241" s="1114" t="s">
        <v>3821</v>
      </c>
      <c r="D2241" s="1115"/>
      <c r="E2241" s="1116"/>
      <c r="F2241" s="1042"/>
      <c r="G2241" s="1198"/>
      <c r="H2241" s="1198"/>
      <c r="I2241" s="1198"/>
      <c r="J2241" s="1198"/>
    </row>
    <row r="2242" spans="2:10" ht="102">
      <c r="B2242" s="430"/>
      <c r="C2242" s="1118" t="s">
        <v>600</v>
      </c>
      <c r="D2242" s="1115"/>
      <c r="E2242" s="1116"/>
      <c r="F2242" s="1042"/>
      <c r="G2242" s="1198"/>
      <c r="H2242" s="1198"/>
      <c r="I2242" s="1198"/>
      <c r="J2242" s="1198"/>
    </row>
    <row r="2243" spans="2:10">
      <c r="B2243" s="430"/>
      <c r="C2243" s="1144" t="s">
        <v>279</v>
      </c>
      <c r="D2243" s="1115"/>
      <c r="E2243" s="1116"/>
      <c r="F2243" s="1042"/>
      <c r="G2243" s="1198"/>
      <c r="H2243" s="1198"/>
      <c r="I2243" s="1198"/>
      <c r="J2243" s="1198"/>
    </row>
    <row r="2244" spans="2:10">
      <c r="B2244" s="430"/>
      <c r="C2244" s="1144" t="s">
        <v>3822</v>
      </c>
      <c r="D2244" s="1115"/>
      <c r="E2244" s="1116"/>
      <c r="F2244" s="1042"/>
      <c r="G2244" s="1198"/>
      <c r="H2244" s="1198"/>
      <c r="I2244" s="1198"/>
      <c r="J2244" s="331"/>
    </row>
    <row r="2245" spans="2:10">
      <c r="B2245" s="430"/>
      <c r="C2245" s="1144" t="s">
        <v>601</v>
      </c>
      <c r="D2245" s="1115"/>
      <c r="E2245" s="1116"/>
      <c r="F2245" s="1042"/>
      <c r="G2245" s="1198"/>
      <c r="H2245" s="1198"/>
      <c r="I2245" s="1198"/>
      <c r="J2245" s="331"/>
    </row>
    <row r="2246" spans="2:10">
      <c r="B2246" s="430"/>
      <c r="C2246" s="1144" t="s">
        <v>280</v>
      </c>
      <c r="D2246" s="1115"/>
      <c r="E2246" s="1116"/>
      <c r="F2246" s="1042"/>
      <c r="G2246" s="1198"/>
      <c r="H2246" s="1198"/>
      <c r="I2246" s="1198"/>
      <c r="J2246" s="331"/>
    </row>
    <row r="2247" spans="2:10">
      <c r="B2247" s="430"/>
      <c r="C2247" s="1144" t="s">
        <v>591</v>
      </c>
      <c r="D2247" s="1115" t="s">
        <v>264</v>
      </c>
      <c r="E2247" s="1116">
        <v>34</v>
      </c>
      <c r="F2247" s="215"/>
      <c r="G2247" s="329">
        <f>E2247*F2247</f>
        <v>0</v>
      </c>
      <c r="H2247" s="329"/>
      <c r="I2247" s="366">
        <f t="shared" ref="I2247:I2251" si="74">G2247*0</f>
        <v>0</v>
      </c>
      <c r="J2247" s="331">
        <f t="shared" ref="J2247:J2251" si="75">G2247*1</f>
        <v>0</v>
      </c>
    </row>
    <row r="2248" spans="2:10">
      <c r="B2248" s="430"/>
      <c r="C2248" s="1144" t="s">
        <v>592</v>
      </c>
      <c r="D2248" s="1115" t="s">
        <v>264</v>
      </c>
      <c r="E2248" s="1116">
        <v>377</v>
      </c>
      <c r="F2248" s="215"/>
      <c r="G2248" s="329">
        <f>E2248*F2248</f>
        <v>0</v>
      </c>
      <c r="H2248" s="329"/>
      <c r="I2248" s="366">
        <f t="shared" si="74"/>
        <v>0</v>
      </c>
      <c r="J2248" s="331">
        <f t="shared" si="75"/>
        <v>0</v>
      </c>
    </row>
    <row r="2249" spans="2:10">
      <c r="B2249" s="430"/>
      <c r="C2249" s="1144" t="s">
        <v>593</v>
      </c>
      <c r="D2249" s="1115" t="s">
        <v>264</v>
      </c>
      <c r="E2249" s="1116">
        <v>63</v>
      </c>
      <c r="F2249" s="215"/>
      <c r="G2249" s="329">
        <f>E2249*F2249</f>
        <v>0</v>
      </c>
      <c r="H2249" s="329"/>
      <c r="I2249" s="366">
        <f t="shared" si="74"/>
        <v>0</v>
      </c>
      <c r="J2249" s="331">
        <f t="shared" si="75"/>
        <v>0</v>
      </c>
    </row>
    <row r="2250" spans="2:10">
      <c r="B2250" s="430"/>
      <c r="C2250" s="1144" t="s">
        <v>595</v>
      </c>
      <c r="D2250" s="1115" t="s">
        <v>264</v>
      </c>
      <c r="E2250" s="137">
        <v>211</v>
      </c>
      <c r="F2250" s="215"/>
      <c r="G2250" s="329">
        <f>E2250*F2250</f>
        <v>0</v>
      </c>
      <c r="H2250" s="329"/>
      <c r="I2250" s="366">
        <f t="shared" si="74"/>
        <v>0</v>
      </c>
      <c r="J2250" s="331">
        <f t="shared" si="75"/>
        <v>0</v>
      </c>
    </row>
    <row r="2251" spans="2:10">
      <c r="B2251" s="430"/>
      <c r="C2251" s="1144" t="s">
        <v>597</v>
      </c>
      <c r="D2251" s="1115" t="s">
        <v>264</v>
      </c>
      <c r="E2251" s="137">
        <v>22</v>
      </c>
      <c r="F2251" s="215"/>
      <c r="G2251" s="329">
        <f>E2251*F2251</f>
        <v>0</v>
      </c>
      <c r="H2251" s="329"/>
      <c r="I2251" s="366">
        <f t="shared" si="74"/>
        <v>0</v>
      </c>
      <c r="J2251" s="331">
        <f t="shared" si="75"/>
        <v>0</v>
      </c>
    </row>
    <row r="2252" spans="2:10">
      <c r="B2252" s="430"/>
      <c r="C2252" s="1144"/>
      <c r="D2252" s="1115"/>
      <c r="E2252" s="1116"/>
      <c r="F2252" s="1042"/>
      <c r="G2252" s="1198"/>
      <c r="H2252" s="1198"/>
      <c r="I2252" s="1198"/>
      <c r="J2252" s="331"/>
    </row>
    <row r="2253" spans="2:10">
      <c r="B2253" s="1086">
        <f>COUNT($B$10:B2252)+1</f>
        <v>144</v>
      </c>
      <c r="C2253" s="1114" t="s">
        <v>3823</v>
      </c>
      <c r="D2253" s="1115"/>
      <c r="E2253" s="1116"/>
      <c r="F2253" s="1042"/>
      <c r="G2253" s="1198"/>
      <c r="H2253" s="1198"/>
      <c r="I2253" s="1198"/>
      <c r="J2253" s="331"/>
    </row>
    <row r="2254" spans="2:10" ht="90" customHeight="1">
      <c r="B2254" s="430"/>
      <c r="C2254" s="1118" t="s">
        <v>600</v>
      </c>
      <c r="D2254" s="1115"/>
      <c r="E2254" s="1116"/>
      <c r="F2254" s="1042"/>
      <c r="G2254" s="1198"/>
      <c r="H2254" s="1198"/>
      <c r="I2254" s="1198"/>
      <c r="J2254" s="1198"/>
    </row>
    <row r="2255" spans="2:10">
      <c r="B2255" s="430"/>
      <c r="C2255" s="1144" t="s">
        <v>279</v>
      </c>
      <c r="D2255" s="1115"/>
      <c r="E2255" s="1116"/>
      <c r="F2255" s="1042"/>
      <c r="G2255" s="1198"/>
      <c r="H2255" s="1198"/>
      <c r="I2255" s="1198"/>
      <c r="J2255" s="1198"/>
    </row>
    <row r="2256" spans="2:10">
      <c r="B2256" s="430"/>
      <c r="C2256" s="1144" t="s">
        <v>3822</v>
      </c>
      <c r="D2256" s="1115"/>
      <c r="E2256" s="1116"/>
      <c r="F2256" s="1042"/>
      <c r="G2256" s="1198"/>
      <c r="H2256" s="1198"/>
      <c r="I2256" s="1198"/>
      <c r="J2256" s="1198"/>
    </row>
    <row r="2257" spans="2:10">
      <c r="B2257" s="430"/>
      <c r="C2257" s="1144" t="s">
        <v>601</v>
      </c>
      <c r="D2257" s="1115"/>
      <c r="E2257" s="1116"/>
      <c r="F2257" s="1042"/>
      <c r="G2257" s="1198"/>
      <c r="H2257" s="1198"/>
      <c r="I2257" s="1198"/>
      <c r="J2257" s="1198"/>
    </row>
    <row r="2258" spans="2:10">
      <c r="B2258" s="430"/>
      <c r="C2258" s="1144" t="s">
        <v>280</v>
      </c>
      <c r="D2258" s="1115"/>
      <c r="E2258" s="1116"/>
      <c r="F2258" s="1042"/>
      <c r="G2258" s="1198"/>
      <c r="H2258" s="1198"/>
      <c r="I2258" s="1198"/>
      <c r="J2258" s="1198"/>
    </row>
    <row r="2259" spans="2:10">
      <c r="B2259" s="430"/>
      <c r="C2259" s="1144" t="s">
        <v>597</v>
      </c>
      <c r="D2259" s="1115" t="s">
        <v>264</v>
      </c>
      <c r="E2259" s="137">
        <v>180</v>
      </c>
      <c r="F2259" s="215"/>
      <c r="G2259" s="329">
        <f>E2259*F2259</f>
        <v>0</v>
      </c>
      <c r="H2259" s="329"/>
      <c r="I2259" s="366">
        <f>G2259*0</f>
        <v>0</v>
      </c>
      <c r="J2259" s="331">
        <f>G2259*1</f>
        <v>0</v>
      </c>
    </row>
    <row r="2260" spans="2:10">
      <c r="B2260" s="430"/>
      <c r="C2260" s="1144"/>
      <c r="D2260" s="1115"/>
      <c r="E2260" s="1116"/>
      <c r="F2260" s="1042"/>
      <c r="G2260" s="1198"/>
      <c r="H2260" s="1198"/>
      <c r="I2260" s="1198"/>
      <c r="J2260" s="1198"/>
    </row>
    <row r="2261" spans="2:10">
      <c r="B2261" s="1086">
        <f>COUNT($B$10:B2260)+1</f>
        <v>145</v>
      </c>
      <c r="C2261" s="1114" t="s">
        <v>602</v>
      </c>
      <c r="D2261" s="1115"/>
      <c r="E2261" s="1116"/>
      <c r="F2261" s="1042"/>
      <c r="G2261" s="1198"/>
      <c r="H2261" s="1198"/>
      <c r="I2261" s="1198"/>
      <c r="J2261" s="1198"/>
    </row>
    <row r="2262" spans="2:10" ht="216.75">
      <c r="B2262" s="430"/>
      <c r="C2262" s="1161" t="s">
        <v>5587</v>
      </c>
      <c r="D2262" s="1162"/>
      <c r="E2262" s="1163"/>
      <c r="F2262" s="1042"/>
      <c r="G2262" s="1198"/>
      <c r="H2262" s="1198"/>
      <c r="I2262" s="1198"/>
      <c r="J2262" s="1198"/>
    </row>
    <row r="2263" spans="2:10" ht="25.5">
      <c r="B2263" s="430"/>
      <c r="C2263" s="1118" t="s">
        <v>603</v>
      </c>
      <c r="D2263" s="1162"/>
      <c r="E2263" s="1163"/>
      <c r="F2263" s="1042"/>
      <c r="G2263" s="1198"/>
      <c r="H2263" s="1198"/>
      <c r="I2263" s="1198"/>
      <c r="J2263" s="1198"/>
    </row>
    <row r="2264" spans="2:10">
      <c r="B2264" s="430"/>
      <c r="C2264" s="1144" t="s">
        <v>279</v>
      </c>
      <c r="D2264" s="1162"/>
      <c r="E2264" s="1163"/>
      <c r="F2264" s="1042"/>
      <c r="G2264" s="1198"/>
      <c r="H2264" s="1198"/>
      <c r="I2264" s="1198"/>
      <c r="J2264" s="1198"/>
    </row>
    <row r="2265" spans="2:10">
      <c r="B2265" s="430"/>
      <c r="C2265" s="1144" t="s">
        <v>3824</v>
      </c>
      <c r="D2265" s="1162"/>
      <c r="E2265" s="1163"/>
      <c r="F2265" s="1042"/>
      <c r="G2265" s="1198"/>
      <c r="H2265" s="1198"/>
      <c r="I2265" s="1198"/>
      <c r="J2265" s="1198"/>
    </row>
    <row r="2266" spans="2:10">
      <c r="B2266" s="430"/>
      <c r="C2266" s="1095" t="s">
        <v>604</v>
      </c>
      <c r="D2266" s="1162"/>
      <c r="E2266" s="1163"/>
      <c r="F2266" s="1042"/>
      <c r="G2266" s="1198"/>
      <c r="H2266" s="1198"/>
      <c r="I2266" s="1198"/>
      <c r="J2266" s="1198"/>
    </row>
    <row r="2267" spans="2:10">
      <c r="B2267" s="430"/>
      <c r="C2267" s="1144" t="s">
        <v>280</v>
      </c>
      <c r="D2267" s="1162"/>
      <c r="E2267" s="1163"/>
      <c r="F2267" s="1042"/>
      <c r="G2267" s="1198"/>
      <c r="H2267" s="1198"/>
      <c r="I2267" s="1198"/>
      <c r="J2267" s="1198"/>
    </row>
    <row r="2268" spans="2:10">
      <c r="B2268" s="430"/>
      <c r="C2268" s="1144" t="s">
        <v>605</v>
      </c>
      <c r="D2268" s="1162"/>
      <c r="E2268" s="1163"/>
      <c r="F2268" s="1042"/>
      <c r="G2268" s="1198"/>
      <c r="H2268" s="1198"/>
      <c r="I2268" s="1198"/>
      <c r="J2268" s="1198"/>
    </row>
    <row r="2269" spans="2:10">
      <c r="B2269" s="430"/>
      <c r="C2269" s="1144" t="s">
        <v>606</v>
      </c>
      <c r="D2269" s="1162"/>
      <c r="E2269" s="1163"/>
      <c r="F2269" s="1042"/>
      <c r="G2269" s="1198"/>
      <c r="H2269" s="1198"/>
      <c r="I2269" s="1198"/>
      <c r="J2269" s="1198"/>
    </row>
    <row r="2270" spans="2:10">
      <c r="B2270" s="430"/>
      <c r="C2270" s="1144" t="s">
        <v>607</v>
      </c>
      <c r="D2270" s="1162"/>
      <c r="E2270" s="1163"/>
      <c r="F2270" s="1042"/>
      <c r="G2270" s="1198"/>
      <c r="H2270" s="1198"/>
      <c r="I2270" s="1198"/>
      <c r="J2270" s="1198"/>
    </row>
    <row r="2271" spans="2:10">
      <c r="B2271" s="430"/>
      <c r="C2271" s="1144" t="s">
        <v>1791</v>
      </c>
      <c r="D2271" s="1162"/>
      <c r="E2271" s="1163"/>
      <c r="F2271" s="1042"/>
      <c r="G2271" s="1198"/>
      <c r="H2271" s="1198"/>
      <c r="I2271" s="1198"/>
      <c r="J2271" s="331"/>
    </row>
    <row r="2272" spans="2:10">
      <c r="B2272" s="430"/>
      <c r="C2272" s="1144" t="s">
        <v>1792</v>
      </c>
      <c r="D2272" s="1162"/>
      <c r="E2272" s="1163"/>
      <c r="F2272" s="1042"/>
      <c r="G2272" s="1198"/>
      <c r="H2272" s="1198"/>
      <c r="I2272" s="1198"/>
      <c r="J2272" s="331"/>
    </row>
    <row r="2273" spans="2:10">
      <c r="B2273" s="430"/>
      <c r="C2273" s="1144" t="s">
        <v>3825</v>
      </c>
      <c r="D2273" s="1162" t="s">
        <v>49</v>
      </c>
      <c r="E2273" s="1164">
        <v>237</v>
      </c>
      <c r="F2273" s="215"/>
      <c r="G2273" s="329">
        <f>E2273*F2273</f>
        <v>0</v>
      </c>
      <c r="H2273" s="329"/>
      <c r="I2273" s="366">
        <f t="shared" ref="I2273:I2275" si="76">G2273*0</f>
        <v>0</v>
      </c>
      <c r="J2273" s="331">
        <f t="shared" ref="J2273:J2275" si="77">G2273*1</f>
        <v>0</v>
      </c>
    </row>
    <row r="2274" spans="2:10">
      <c r="B2274" s="430"/>
      <c r="C2274" s="1144" t="s">
        <v>3826</v>
      </c>
      <c r="D2274" s="1162" t="s">
        <v>49</v>
      </c>
      <c r="E2274" s="1164">
        <v>2643</v>
      </c>
      <c r="F2274" s="215"/>
      <c r="G2274" s="329">
        <f>E2274*F2274</f>
        <v>0</v>
      </c>
      <c r="H2274" s="329"/>
      <c r="I2274" s="366">
        <f t="shared" si="76"/>
        <v>0</v>
      </c>
      <c r="J2274" s="331">
        <f t="shared" si="77"/>
        <v>0</v>
      </c>
    </row>
    <row r="2275" spans="2:10">
      <c r="B2275" s="430"/>
      <c r="C2275" s="1144" t="s">
        <v>3827</v>
      </c>
      <c r="D2275" s="1162" t="s">
        <v>49</v>
      </c>
      <c r="E2275" s="1164">
        <v>160</v>
      </c>
      <c r="F2275" s="215"/>
      <c r="G2275" s="329">
        <f>E2275*F2275</f>
        <v>0</v>
      </c>
      <c r="H2275" s="329"/>
      <c r="I2275" s="366">
        <f t="shared" si="76"/>
        <v>0</v>
      </c>
      <c r="J2275" s="331">
        <f t="shared" si="77"/>
        <v>0</v>
      </c>
    </row>
    <row r="2276" spans="2:10">
      <c r="B2276" s="430"/>
      <c r="C2276" s="34"/>
      <c r="D2276" s="432"/>
      <c r="E2276" s="431"/>
      <c r="F2276" s="19"/>
      <c r="G2276" s="550"/>
      <c r="H2276" s="550"/>
      <c r="I2276" s="550"/>
      <c r="J2276" s="331"/>
    </row>
    <row r="2277" spans="2:10">
      <c r="B2277" s="1086">
        <f>COUNT($B$10:B2276)+1</f>
        <v>146</v>
      </c>
      <c r="C2277" s="1114" t="s">
        <v>3828</v>
      </c>
      <c r="D2277" s="1115"/>
      <c r="E2277" s="1116"/>
      <c r="F2277" s="1042"/>
      <c r="G2277" s="1198"/>
      <c r="H2277" s="1198"/>
      <c r="I2277" s="1198"/>
      <c r="J2277" s="1198"/>
    </row>
    <row r="2278" spans="2:10" ht="63.75">
      <c r="B2278" s="430"/>
      <c r="C2278" s="1161" t="s">
        <v>3829</v>
      </c>
      <c r="D2278" s="1115"/>
      <c r="E2278" s="1116"/>
      <c r="F2278" s="1042"/>
      <c r="G2278" s="1198"/>
      <c r="H2278" s="1198"/>
      <c r="I2278" s="1198"/>
      <c r="J2278" s="1198"/>
    </row>
    <row r="2279" spans="2:10" ht="51">
      <c r="B2279" s="430"/>
      <c r="C2279" s="1118" t="s">
        <v>3830</v>
      </c>
      <c r="D2279" s="1115"/>
      <c r="E2279" s="1116"/>
      <c r="F2279" s="1042"/>
      <c r="G2279" s="1198"/>
      <c r="H2279" s="1198"/>
      <c r="I2279" s="1198"/>
      <c r="J2279" s="1198"/>
    </row>
    <row r="2280" spans="2:10">
      <c r="B2280" s="430"/>
      <c r="C2280" s="1144" t="s">
        <v>279</v>
      </c>
      <c r="D2280" s="1115"/>
      <c r="E2280" s="1116"/>
      <c r="F2280" s="1042"/>
      <c r="G2280" s="1198"/>
      <c r="H2280" s="1198"/>
      <c r="I2280" s="1198"/>
      <c r="J2280" s="1198"/>
    </row>
    <row r="2281" spans="2:10">
      <c r="B2281" s="430"/>
      <c r="C2281" s="1144" t="s">
        <v>3824</v>
      </c>
      <c r="D2281" s="1115"/>
      <c r="E2281" s="1116"/>
      <c r="F2281" s="1042"/>
      <c r="G2281" s="1198"/>
      <c r="H2281" s="1198"/>
      <c r="I2281" s="1198"/>
      <c r="J2281" s="1198"/>
    </row>
    <row r="2282" spans="2:10">
      <c r="B2282" s="430"/>
      <c r="C2282" s="1095" t="s">
        <v>3831</v>
      </c>
      <c r="D2282" s="1115"/>
      <c r="E2282" s="1116"/>
      <c r="F2282" s="1042"/>
      <c r="G2282" s="1198"/>
      <c r="H2282" s="1198"/>
      <c r="I2282" s="1198"/>
      <c r="J2282" s="1198"/>
    </row>
    <row r="2283" spans="2:10">
      <c r="B2283" s="430"/>
      <c r="C2283" s="1144" t="s">
        <v>280</v>
      </c>
      <c r="D2283" s="1115"/>
      <c r="E2283" s="1116"/>
      <c r="F2283" s="1042"/>
      <c r="G2283" s="1198"/>
      <c r="H2283" s="1198"/>
      <c r="I2283" s="1198"/>
      <c r="J2283" s="1198"/>
    </row>
    <row r="2284" spans="2:10">
      <c r="B2284" s="430"/>
      <c r="C2284" s="1144" t="s">
        <v>3832</v>
      </c>
      <c r="D2284" s="1115" t="s">
        <v>49</v>
      </c>
      <c r="E2284" s="433">
        <v>474</v>
      </c>
      <c r="F2284" s="215"/>
      <c r="G2284" s="329">
        <f>E2284*F2284</f>
        <v>0</v>
      </c>
      <c r="H2284" s="329"/>
      <c r="I2284" s="366">
        <f>G2284*0</f>
        <v>0</v>
      </c>
      <c r="J2284" s="331">
        <f>G2284*1</f>
        <v>0</v>
      </c>
    </row>
    <row r="2285" spans="2:10">
      <c r="B2285" s="430"/>
      <c r="C2285" s="34"/>
      <c r="D2285" s="432"/>
      <c r="E2285" s="431"/>
      <c r="F2285" s="19"/>
      <c r="G2285" s="550"/>
      <c r="H2285" s="550"/>
      <c r="I2285" s="550"/>
      <c r="J2285" s="550"/>
    </row>
    <row r="2286" spans="2:10">
      <c r="B2286" s="1086">
        <f>COUNT($B$10:B2285)+1</f>
        <v>147</v>
      </c>
      <c r="C2286" s="1114" t="s">
        <v>1793</v>
      </c>
      <c r="D2286" s="1115"/>
      <c r="E2286" s="1116"/>
      <c r="F2286" s="1042"/>
      <c r="G2286" s="1198"/>
      <c r="H2286" s="1198"/>
      <c r="I2286" s="1198"/>
      <c r="J2286" s="1198"/>
    </row>
    <row r="2287" spans="2:10" ht="63.75">
      <c r="B2287" s="430"/>
      <c r="C2287" s="552" t="s">
        <v>3833</v>
      </c>
      <c r="D2287" s="1115"/>
      <c r="E2287" s="1116"/>
      <c r="F2287" s="1042"/>
      <c r="G2287" s="1198"/>
      <c r="H2287" s="1198"/>
      <c r="I2287" s="1198"/>
      <c r="J2287" s="1198"/>
    </row>
    <row r="2288" spans="2:10">
      <c r="B2288" s="430"/>
      <c r="C2288" s="552" t="s">
        <v>1794</v>
      </c>
      <c r="D2288" s="1115"/>
      <c r="E2288" s="1116"/>
      <c r="F2288" s="1042"/>
      <c r="G2288" s="1198"/>
      <c r="H2288" s="1198"/>
      <c r="I2288" s="1198"/>
      <c r="J2288" s="1198"/>
    </row>
    <row r="2289" spans="2:10">
      <c r="B2289" s="430"/>
      <c r="C2289" s="1144" t="s">
        <v>3834</v>
      </c>
      <c r="D2289" s="1115" t="s">
        <v>49</v>
      </c>
      <c r="E2289" s="433">
        <v>387</v>
      </c>
      <c r="F2289" s="215"/>
      <c r="G2289" s="329">
        <f>E2289*F2289</f>
        <v>0</v>
      </c>
      <c r="H2289" s="329"/>
      <c r="I2289" s="366">
        <f>G2289*0</f>
        <v>0</v>
      </c>
      <c r="J2289" s="331">
        <f>G2289*1</f>
        <v>0</v>
      </c>
    </row>
    <row r="2290" spans="2:10">
      <c r="B2290" s="430"/>
      <c r="C2290" s="1144"/>
      <c r="D2290" s="1115"/>
      <c r="E2290" s="1116"/>
      <c r="F2290" s="1042"/>
      <c r="G2290" s="1198"/>
      <c r="H2290" s="1198"/>
      <c r="I2290" s="1198"/>
      <c r="J2290" s="1198"/>
    </row>
    <row r="2291" spans="2:10">
      <c r="B2291" s="1086">
        <f>COUNT($B$10:B2290)+1</f>
        <v>148</v>
      </c>
      <c r="C2291" s="1114" t="s">
        <v>608</v>
      </c>
      <c r="D2291" s="1165"/>
      <c r="E2291" s="1166"/>
      <c r="F2291" s="1060"/>
      <c r="G2291" s="1198"/>
      <c r="H2291" s="1198"/>
      <c r="I2291" s="1198"/>
      <c r="J2291" s="1198"/>
    </row>
    <row r="2292" spans="2:10" ht="204">
      <c r="B2292" s="430"/>
      <c r="C2292" s="1118" t="s">
        <v>1795</v>
      </c>
      <c r="D2292" s="1165"/>
      <c r="E2292" s="1166"/>
      <c r="F2292" s="1060"/>
      <c r="G2292" s="1198"/>
      <c r="H2292" s="1198"/>
      <c r="I2292" s="1198"/>
      <c r="J2292" s="1198"/>
    </row>
    <row r="2293" spans="2:10">
      <c r="B2293" s="430"/>
      <c r="C2293" s="1118" t="s">
        <v>609</v>
      </c>
      <c r="D2293" s="1115"/>
      <c r="E2293" s="1116"/>
      <c r="F2293" s="1042"/>
      <c r="G2293" s="1198"/>
      <c r="H2293" s="1198"/>
      <c r="I2293" s="1198"/>
      <c r="J2293" s="1198"/>
    </row>
    <row r="2294" spans="2:10">
      <c r="B2294" s="430"/>
      <c r="C2294" s="1118" t="s">
        <v>610</v>
      </c>
      <c r="D2294" s="1115"/>
      <c r="E2294" s="1116"/>
      <c r="F2294" s="1042"/>
      <c r="G2294" s="1198"/>
      <c r="H2294" s="1198"/>
      <c r="I2294" s="1198"/>
      <c r="J2294" s="1198"/>
    </row>
    <row r="2295" spans="2:10" ht="25.5">
      <c r="B2295" s="430"/>
      <c r="C2295" s="1118" t="s">
        <v>611</v>
      </c>
      <c r="D2295" s="1115"/>
      <c r="E2295" s="1116"/>
      <c r="F2295" s="1042"/>
      <c r="G2295" s="1198"/>
      <c r="H2295" s="1198"/>
      <c r="I2295" s="1198"/>
      <c r="J2295" s="1198"/>
    </row>
    <row r="2296" spans="2:10">
      <c r="B2296" s="430"/>
      <c r="C2296" s="1144" t="s">
        <v>612</v>
      </c>
      <c r="D2296" s="1115"/>
      <c r="E2296" s="1116"/>
      <c r="F2296" s="1042"/>
      <c r="G2296" s="1198"/>
      <c r="H2296" s="1198"/>
      <c r="I2296" s="1198"/>
      <c r="J2296" s="1198"/>
    </row>
    <row r="2297" spans="2:10">
      <c r="B2297" s="430"/>
      <c r="C2297" s="1144"/>
      <c r="D2297" s="1115"/>
      <c r="E2297" s="1116"/>
      <c r="F2297" s="1042"/>
      <c r="G2297" s="1198"/>
      <c r="H2297" s="1198"/>
      <c r="I2297" s="1198"/>
      <c r="J2297" s="1198"/>
    </row>
    <row r="2298" spans="2:10" ht="38.25">
      <c r="B2298" s="430"/>
      <c r="C2298" s="1118" t="s">
        <v>1796</v>
      </c>
      <c r="D2298" s="1115"/>
      <c r="E2298" s="1116"/>
      <c r="F2298" s="1042"/>
      <c r="G2298" s="1198"/>
      <c r="H2298" s="1198"/>
      <c r="I2298" s="1198"/>
      <c r="J2298" s="1198"/>
    </row>
    <row r="2299" spans="2:10">
      <c r="B2299" s="430"/>
      <c r="C2299" s="1118"/>
      <c r="D2299" s="1115"/>
      <c r="E2299" s="1116"/>
      <c r="F2299" s="1042"/>
      <c r="G2299" s="1198"/>
      <c r="H2299" s="1198"/>
      <c r="I2299" s="1198"/>
      <c r="J2299" s="1198"/>
    </row>
    <row r="2300" spans="2:10">
      <c r="B2300" s="430"/>
      <c r="C2300" s="1144" t="s">
        <v>1797</v>
      </c>
      <c r="D2300" s="1115"/>
      <c r="E2300" s="1116"/>
      <c r="F2300" s="1042"/>
      <c r="G2300" s="1198"/>
      <c r="H2300" s="1198"/>
      <c r="I2300" s="1198"/>
      <c r="J2300" s="1198"/>
    </row>
    <row r="2301" spans="2:10">
      <c r="B2301" s="430"/>
      <c r="C2301" s="1144" t="s">
        <v>3835</v>
      </c>
      <c r="D2301" s="1167"/>
      <c r="E2301" s="1168"/>
      <c r="F2301" s="1061"/>
      <c r="G2301" s="1198"/>
      <c r="H2301" s="1198"/>
      <c r="I2301" s="1198"/>
      <c r="J2301" s="1198"/>
    </row>
    <row r="2302" spans="2:10">
      <c r="B2302" s="430"/>
      <c r="C2302" s="1144" t="s">
        <v>1798</v>
      </c>
      <c r="D2302" s="1115"/>
      <c r="E2302" s="1116"/>
      <c r="F2302" s="1042"/>
      <c r="G2302" s="1198"/>
      <c r="H2302" s="1198"/>
      <c r="I2302" s="1198"/>
      <c r="J2302" s="331"/>
    </row>
    <row r="2303" spans="2:10">
      <c r="B2303" s="430"/>
      <c r="C2303" s="1144" t="s">
        <v>280</v>
      </c>
      <c r="D2303" s="1115"/>
      <c r="E2303" s="1116"/>
      <c r="F2303" s="1042"/>
      <c r="G2303" s="1198"/>
      <c r="H2303" s="1198"/>
      <c r="I2303" s="1198"/>
      <c r="J2303" s="331"/>
    </row>
    <row r="2304" spans="2:10">
      <c r="B2304" s="430"/>
      <c r="C2304" s="1144" t="s">
        <v>615</v>
      </c>
      <c r="D2304" s="1115"/>
      <c r="E2304" s="1116"/>
      <c r="F2304" s="1042"/>
      <c r="G2304" s="1198"/>
      <c r="H2304" s="1198"/>
      <c r="I2304" s="1198"/>
      <c r="J2304" s="331"/>
    </row>
    <row r="2305" spans="2:10">
      <c r="B2305" s="430"/>
      <c r="C2305" s="1144" t="s">
        <v>1803</v>
      </c>
      <c r="D2305" s="1115" t="s">
        <v>133</v>
      </c>
      <c r="E2305" s="1116">
        <v>2</v>
      </c>
      <c r="F2305" s="215"/>
      <c r="G2305" s="329">
        <f t="shared" ref="G2305:G2313" si="78">E2305*F2305</f>
        <v>0</v>
      </c>
      <c r="H2305" s="329"/>
      <c r="I2305" s="366">
        <f t="shared" ref="I2305:I2316" si="79">G2305*0</f>
        <v>0</v>
      </c>
      <c r="J2305" s="331">
        <f t="shared" ref="J2305:J2316" si="80">G2305*1</f>
        <v>0</v>
      </c>
    </row>
    <row r="2306" spans="2:10">
      <c r="B2306" s="430"/>
      <c r="C2306" s="1144" t="s">
        <v>1804</v>
      </c>
      <c r="D2306" s="1115" t="s">
        <v>133</v>
      </c>
      <c r="E2306" s="1116">
        <v>2</v>
      </c>
      <c r="F2306" s="215"/>
      <c r="G2306" s="329">
        <f t="shared" si="78"/>
        <v>0</v>
      </c>
      <c r="H2306" s="329"/>
      <c r="I2306" s="366">
        <f t="shared" si="79"/>
        <v>0</v>
      </c>
      <c r="J2306" s="331">
        <f t="shared" si="80"/>
        <v>0</v>
      </c>
    </row>
    <row r="2307" spans="2:10">
      <c r="B2307" s="430"/>
      <c r="C2307" s="1144" t="s">
        <v>1805</v>
      </c>
      <c r="D2307" s="1115" t="s">
        <v>133</v>
      </c>
      <c r="E2307" s="1116">
        <v>2</v>
      </c>
      <c r="F2307" s="215"/>
      <c r="G2307" s="329">
        <f t="shared" si="78"/>
        <v>0</v>
      </c>
      <c r="H2307" s="329"/>
      <c r="I2307" s="366">
        <f t="shared" si="79"/>
        <v>0</v>
      </c>
      <c r="J2307" s="331">
        <f t="shared" si="80"/>
        <v>0</v>
      </c>
    </row>
    <row r="2308" spans="2:10">
      <c r="B2308" s="430"/>
      <c r="C2308" s="1144" t="s">
        <v>1806</v>
      </c>
      <c r="D2308" s="1115" t="s">
        <v>133</v>
      </c>
      <c r="E2308" s="1116">
        <v>2</v>
      </c>
      <c r="F2308" s="215"/>
      <c r="G2308" s="329">
        <f t="shared" si="78"/>
        <v>0</v>
      </c>
      <c r="H2308" s="329"/>
      <c r="I2308" s="366">
        <f t="shared" si="79"/>
        <v>0</v>
      </c>
      <c r="J2308" s="331">
        <f t="shared" si="80"/>
        <v>0</v>
      </c>
    </row>
    <row r="2309" spans="2:10">
      <c r="B2309" s="430"/>
      <c r="C2309" s="1144" t="s">
        <v>1807</v>
      </c>
      <c r="D2309" s="1115" t="s">
        <v>133</v>
      </c>
      <c r="E2309" s="1116">
        <v>2</v>
      </c>
      <c r="F2309" s="215"/>
      <c r="G2309" s="329">
        <f t="shared" si="78"/>
        <v>0</v>
      </c>
      <c r="H2309" s="329"/>
      <c r="I2309" s="366">
        <f t="shared" si="79"/>
        <v>0</v>
      </c>
      <c r="J2309" s="331">
        <f t="shared" si="80"/>
        <v>0</v>
      </c>
    </row>
    <row r="2310" spans="2:10">
      <c r="B2310" s="430"/>
      <c r="C2310" s="1144" t="s">
        <v>1799</v>
      </c>
      <c r="D2310" s="1115" t="s">
        <v>133</v>
      </c>
      <c r="E2310" s="1116">
        <v>2</v>
      </c>
      <c r="F2310" s="215"/>
      <c r="G2310" s="329">
        <f>E2310*F2310</f>
        <v>0</v>
      </c>
      <c r="H2310" s="329"/>
      <c r="I2310" s="366">
        <f t="shared" si="79"/>
        <v>0</v>
      </c>
      <c r="J2310" s="331">
        <f t="shared" si="80"/>
        <v>0</v>
      </c>
    </row>
    <row r="2311" spans="2:10">
      <c r="B2311" s="430"/>
      <c r="C2311" s="1144" t="s">
        <v>1800</v>
      </c>
      <c r="D2311" s="1115" t="s">
        <v>133</v>
      </c>
      <c r="E2311" s="1116">
        <v>2</v>
      </c>
      <c r="F2311" s="215"/>
      <c r="G2311" s="329">
        <f>E2311*F2311</f>
        <v>0</v>
      </c>
      <c r="H2311" s="329"/>
      <c r="I2311" s="366">
        <f t="shared" si="79"/>
        <v>0</v>
      </c>
      <c r="J2311" s="331">
        <f t="shared" si="80"/>
        <v>0</v>
      </c>
    </row>
    <row r="2312" spans="2:10">
      <c r="B2312" s="430"/>
      <c r="C2312" s="1144" t="s">
        <v>1808</v>
      </c>
      <c r="D2312" s="1115" t="s">
        <v>133</v>
      </c>
      <c r="E2312" s="1116">
        <v>4</v>
      </c>
      <c r="F2312" s="215"/>
      <c r="G2312" s="329">
        <f t="shared" si="78"/>
        <v>0</v>
      </c>
      <c r="H2312" s="329"/>
      <c r="I2312" s="366">
        <f t="shared" si="79"/>
        <v>0</v>
      </c>
      <c r="J2312" s="331">
        <f t="shared" si="80"/>
        <v>0</v>
      </c>
    </row>
    <row r="2313" spans="2:10">
      <c r="B2313" s="430"/>
      <c r="C2313" s="1144" t="s">
        <v>1809</v>
      </c>
      <c r="D2313" s="1115" t="s">
        <v>133</v>
      </c>
      <c r="E2313" s="1116">
        <v>2</v>
      </c>
      <c r="F2313" s="215"/>
      <c r="G2313" s="329">
        <f t="shared" si="78"/>
        <v>0</v>
      </c>
      <c r="H2313" s="329"/>
      <c r="I2313" s="366">
        <f t="shared" si="79"/>
        <v>0</v>
      </c>
      <c r="J2313" s="331">
        <f t="shared" si="80"/>
        <v>0</v>
      </c>
    </row>
    <row r="2314" spans="2:10">
      <c r="B2314" s="430"/>
      <c r="C2314" s="1144" t="s">
        <v>3836</v>
      </c>
      <c r="D2314" s="1115" t="s">
        <v>133</v>
      </c>
      <c r="E2314" s="1116">
        <v>6</v>
      </c>
      <c r="F2314" s="215"/>
      <c r="G2314" s="329">
        <f>E2314*F2314</f>
        <v>0</v>
      </c>
      <c r="H2314" s="329"/>
      <c r="I2314" s="366">
        <f t="shared" si="79"/>
        <v>0</v>
      </c>
      <c r="J2314" s="331">
        <f t="shared" si="80"/>
        <v>0</v>
      </c>
    </row>
    <row r="2315" spans="2:10">
      <c r="B2315" s="430"/>
      <c r="C2315" s="1144" t="s">
        <v>1801</v>
      </c>
      <c r="D2315" s="1115" t="s">
        <v>133</v>
      </c>
      <c r="E2315" s="1116">
        <v>2</v>
      </c>
      <c r="F2315" s="215"/>
      <c r="G2315" s="329">
        <f>E2315*F2315</f>
        <v>0</v>
      </c>
      <c r="H2315" s="329"/>
      <c r="I2315" s="366">
        <f t="shared" si="79"/>
        <v>0</v>
      </c>
      <c r="J2315" s="331">
        <f t="shared" si="80"/>
        <v>0</v>
      </c>
    </row>
    <row r="2316" spans="2:10">
      <c r="B2316" s="430"/>
      <c r="C2316" s="1144" t="s">
        <v>1802</v>
      </c>
      <c r="D2316" s="1115" t="s">
        <v>133</v>
      </c>
      <c r="E2316" s="1116">
        <v>4</v>
      </c>
      <c r="F2316" s="215"/>
      <c r="G2316" s="329">
        <f>E2316*F2316</f>
        <v>0</v>
      </c>
      <c r="H2316" s="329"/>
      <c r="I2316" s="366">
        <f t="shared" si="79"/>
        <v>0</v>
      </c>
      <c r="J2316" s="331">
        <f t="shared" si="80"/>
        <v>0</v>
      </c>
    </row>
    <row r="2317" spans="2:10">
      <c r="B2317" s="430"/>
      <c r="C2317" s="34"/>
      <c r="D2317" s="432"/>
      <c r="E2317" s="431"/>
      <c r="F2317" s="19"/>
      <c r="G2317" s="550"/>
      <c r="H2317" s="550"/>
      <c r="I2317" s="550"/>
      <c r="J2317" s="331"/>
    </row>
    <row r="2318" spans="2:10">
      <c r="B2318" s="1086">
        <f>COUNT($B$10:B2317)+1</f>
        <v>149</v>
      </c>
      <c r="C2318" s="1114" t="s">
        <v>1810</v>
      </c>
      <c r="D2318" s="1165"/>
      <c r="E2318" s="1166"/>
      <c r="F2318" s="1060"/>
      <c r="G2318" s="1198"/>
      <c r="H2318" s="1198"/>
      <c r="I2318" s="1198"/>
      <c r="J2318" s="331"/>
    </row>
    <row r="2319" spans="2:10">
      <c r="B2319" s="430"/>
      <c r="C2319" s="461" t="s">
        <v>356</v>
      </c>
      <c r="D2319" s="1165"/>
      <c r="E2319" s="1166"/>
      <c r="F2319" s="1060"/>
      <c r="G2319" s="1198"/>
      <c r="H2319" s="1198"/>
      <c r="I2319" s="1198"/>
      <c r="J2319" s="1198"/>
    </row>
    <row r="2320" spans="2:10">
      <c r="B2320" s="430"/>
      <c r="C2320" s="1144"/>
      <c r="D2320" s="1115"/>
      <c r="E2320" s="1116"/>
      <c r="F2320" s="1042"/>
      <c r="G2320" s="1198"/>
      <c r="H2320" s="1198"/>
      <c r="I2320" s="1198"/>
      <c r="J2320" s="1198"/>
    </row>
    <row r="2321" spans="2:10" ht="38.25">
      <c r="B2321" s="430"/>
      <c r="C2321" s="1118" t="s">
        <v>1796</v>
      </c>
      <c r="D2321" s="1115"/>
      <c r="E2321" s="1116"/>
      <c r="F2321" s="1042"/>
      <c r="G2321" s="1198"/>
      <c r="H2321" s="1198"/>
      <c r="I2321" s="1198"/>
      <c r="J2321" s="1198"/>
    </row>
    <row r="2322" spans="2:10">
      <c r="B2322" s="430"/>
      <c r="C2322" s="1144" t="s">
        <v>613</v>
      </c>
      <c r="D2322" s="1115"/>
      <c r="E2322" s="1116"/>
      <c r="F2322" s="1042"/>
      <c r="G2322" s="1198"/>
      <c r="H2322" s="1198"/>
      <c r="I2322" s="1198"/>
      <c r="J2322" s="1198"/>
    </row>
    <row r="2323" spans="2:10">
      <c r="B2323" s="430"/>
      <c r="C2323" s="1144" t="s">
        <v>3835</v>
      </c>
      <c r="D2323" s="1167"/>
      <c r="E2323" s="1168"/>
      <c r="F2323" s="1061"/>
      <c r="G2323" s="1198"/>
      <c r="H2323" s="1198"/>
      <c r="I2323" s="1198"/>
      <c r="J2323" s="1198"/>
    </row>
    <row r="2324" spans="2:10">
      <c r="B2324" s="430"/>
      <c r="C2324" s="1144" t="s">
        <v>5853</v>
      </c>
      <c r="D2324" s="1115"/>
      <c r="E2324" s="1116"/>
      <c r="F2324" s="1042"/>
      <c r="G2324" s="1198"/>
      <c r="H2324" s="1198"/>
      <c r="I2324" s="1198"/>
      <c r="J2324" s="1198"/>
    </row>
    <row r="2325" spans="2:10">
      <c r="B2325" s="430"/>
      <c r="C2325" s="1144" t="s">
        <v>614</v>
      </c>
      <c r="D2325" s="1115"/>
      <c r="E2325" s="1116"/>
      <c r="F2325" s="1042"/>
      <c r="G2325" s="1198"/>
      <c r="H2325" s="1198"/>
      <c r="I2325" s="1198"/>
      <c r="J2325" s="1198"/>
    </row>
    <row r="2326" spans="2:10">
      <c r="B2326" s="430"/>
      <c r="C2326" s="1144" t="s">
        <v>280</v>
      </c>
      <c r="D2326" s="1115"/>
      <c r="E2326" s="1116"/>
      <c r="F2326" s="1042"/>
      <c r="G2326" s="1198"/>
      <c r="H2326" s="1198"/>
      <c r="I2326" s="1198"/>
      <c r="J2326" s="331"/>
    </row>
    <row r="2327" spans="2:10">
      <c r="B2327" s="430"/>
      <c r="C2327" s="1144" t="s">
        <v>1811</v>
      </c>
      <c r="D2327" s="1115"/>
      <c r="E2327" s="1116"/>
      <c r="F2327" s="1042"/>
      <c r="G2327" s="1198"/>
      <c r="H2327" s="1198"/>
      <c r="I2327" s="1198"/>
      <c r="J2327" s="331"/>
    </row>
    <row r="2328" spans="2:10">
      <c r="B2328" s="430"/>
      <c r="C2328" s="1144" t="s">
        <v>1812</v>
      </c>
      <c r="D2328" s="1115" t="s">
        <v>133</v>
      </c>
      <c r="E2328" s="1116">
        <v>4</v>
      </c>
      <c r="F2328" s="215"/>
      <c r="G2328" s="329">
        <f t="shared" ref="G2328:G2333" si="81">E2328*F2328</f>
        <v>0</v>
      </c>
      <c r="H2328" s="329"/>
      <c r="I2328" s="366">
        <f t="shared" ref="I2328:I2333" si="82">G2328*0</f>
        <v>0</v>
      </c>
      <c r="J2328" s="331">
        <f t="shared" ref="J2328:J2333" si="83">G2328*1</f>
        <v>0</v>
      </c>
    </row>
    <row r="2329" spans="2:10">
      <c r="B2329" s="430"/>
      <c r="C2329" s="1144" t="s">
        <v>1813</v>
      </c>
      <c r="D2329" s="1115" t="s">
        <v>133</v>
      </c>
      <c r="E2329" s="1116">
        <v>10</v>
      </c>
      <c r="F2329" s="215"/>
      <c r="G2329" s="329">
        <f t="shared" si="81"/>
        <v>0</v>
      </c>
      <c r="H2329" s="329"/>
      <c r="I2329" s="366">
        <f t="shared" si="82"/>
        <v>0</v>
      </c>
      <c r="J2329" s="331">
        <f t="shared" si="83"/>
        <v>0</v>
      </c>
    </row>
    <row r="2330" spans="2:10">
      <c r="B2330" s="430"/>
      <c r="C2330" s="1144" t="s">
        <v>1814</v>
      </c>
      <c r="D2330" s="1115" t="s">
        <v>133</v>
      </c>
      <c r="E2330" s="1116">
        <v>6</v>
      </c>
      <c r="F2330" s="215"/>
      <c r="G2330" s="329">
        <f t="shared" si="81"/>
        <v>0</v>
      </c>
      <c r="H2330" s="329"/>
      <c r="I2330" s="366">
        <f t="shared" si="82"/>
        <v>0</v>
      </c>
      <c r="J2330" s="331">
        <f t="shared" si="83"/>
        <v>0</v>
      </c>
    </row>
    <row r="2331" spans="2:10">
      <c r="B2331" s="430"/>
      <c r="C2331" s="1144" t="s">
        <v>1815</v>
      </c>
      <c r="D2331" s="1115" t="s">
        <v>133</v>
      </c>
      <c r="E2331" s="1116">
        <v>2</v>
      </c>
      <c r="F2331" s="215"/>
      <c r="G2331" s="329">
        <f t="shared" si="81"/>
        <v>0</v>
      </c>
      <c r="H2331" s="329"/>
      <c r="I2331" s="366">
        <f t="shared" si="82"/>
        <v>0</v>
      </c>
      <c r="J2331" s="331">
        <f t="shared" si="83"/>
        <v>0</v>
      </c>
    </row>
    <row r="2332" spans="2:10">
      <c r="B2332" s="430"/>
      <c r="C2332" s="1144" t="s">
        <v>1816</v>
      </c>
      <c r="D2332" s="1115" t="s">
        <v>133</v>
      </c>
      <c r="E2332" s="1116">
        <v>2</v>
      </c>
      <c r="F2332" s="215"/>
      <c r="G2332" s="329">
        <f t="shared" si="81"/>
        <v>0</v>
      </c>
      <c r="H2332" s="329"/>
      <c r="I2332" s="366">
        <f t="shared" si="82"/>
        <v>0</v>
      </c>
      <c r="J2332" s="331">
        <f t="shared" si="83"/>
        <v>0</v>
      </c>
    </row>
    <row r="2333" spans="2:10">
      <c r="B2333" s="430"/>
      <c r="C2333" s="1144" t="s">
        <v>1817</v>
      </c>
      <c r="D2333" s="1115" t="s">
        <v>133</v>
      </c>
      <c r="E2333" s="1116">
        <v>4</v>
      </c>
      <c r="F2333" s="215"/>
      <c r="G2333" s="329">
        <f t="shared" si="81"/>
        <v>0</v>
      </c>
      <c r="H2333" s="329"/>
      <c r="I2333" s="366">
        <f t="shared" si="82"/>
        <v>0</v>
      </c>
      <c r="J2333" s="331">
        <f t="shared" si="83"/>
        <v>0</v>
      </c>
    </row>
    <row r="2334" spans="2:10">
      <c r="B2334" s="430"/>
      <c r="C2334" s="1144"/>
      <c r="D2334" s="1115"/>
      <c r="E2334" s="1116"/>
      <c r="F2334" s="1042"/>
      <c r="G2334" s="1198"/>
      <c r="H2334" s="1198"/>
      <c r="I2334" s="1198"/>
      <c r="J2334" s="331"/>
    </row>
    <row r="2335" spans="2:10">
      <c r="B2335" s="1086">
        <f>COUNT($B$10:B2334)+1</f>
        <v>150</v>
      </c>
      <c r="C2335" s="1169" t="s">
        <v>616</v>
      </c>
      <c r="D2335" s="1115"/>
      <c r="E2335" s="1116"/>
      <c r="F2335" s="1042"/>
      <c r="G2335" s="1198"/>
      <c r="H2335" s="1198"/>
      <c r="I2335" s="1198"/>
      <c r="J2335" s="1198"/>
    </row>
    <row r="2336" spans="2:10" ht="165.75">
      <c r="B2336" s="430"/>
      <c r="C2336" s="1141" t="s">
        <v>3837</v>
      </c>
      <c r="D2336" s="1115"/>
      <c r="E2336" s="1116"/>
      <c r="F2336" s="1042"/>
      <c r="G2336" s="1198"/>
      <c r="H2336" s="1198"/>
      <c r="I2336" s="1198"/>
      <c r="J2336" s="1198"/>
    </row>
    <row r="2337" spans="2:10" ht="25.5">
      <c r="B2337" s="430"/>
      <c r="C2337" s="1141" t="s">
        <v>617</v>
      </c>
      <c r="D2337" s="1115"/>
      <c r="E2337" s="1116"/>
      <c r="F2337" s="1042"/>
      <c r="G2337" s="1198"/>
      <c r="H2337" s="1198"/>
      <c r="I2337" s="1198"/>
      <c r="J2337" s="1198"/>
    </row>
    <row r="2338" spans="2:10">
      <c r="B2338" s="430"/>
      <c r="C2338" s="1144" t="s">
        <v>279</v>
      </c>
      <c r="D2338" s="1115"/>
      <c r="E2338" s="1116"/>
      <c r="F2338" s="1042"/>
      <c r="G2338" s="1198"/>
      <c r="H2338" s="1198"/>
      <c r="I2338" s="1198"/>
      <c r="J2338" s="1198"/>
    </row>
    <row r="2339" spans="2:10">
      <c r="B2339" s="430"/>
      <c r="C2339" s="1144" t="s">
        <v>3838</v>
      </c>
      <c r="D2339" s="1115"/>
      <c r="E2339" s="1116"/>
      <c r="F2339" s="1042"/>
      <c r="G2339" s="1198"/>
      <c r="H2339" s="1198"/>
      <c r="I2339" s="1198"/>
      <c r="J2339" s="1198"/>
    </row>
    <row r="2340" spans="2:10">
      <c r="B2340" s="430"/>
      <c r="C2340" s="1144" t="s">
        <v>618</v>
      </c>
      <c r="D2340" s="1115"/>
      <c r="E2340" s="1116"/>
      <c r="F2340" s="1042"/>
      <c r="G2340" s="1198"/>
      <c r="H2340" s="1198"/>
      <c r="I2340" s="1198"/>
      <c r="J2340" s="1198"/>
    </row>
    <row r="2341" spans="2:10">
      <c r="B2341" s="430"/>
      <c r="C2341" s="1144" t="s">
        <v>1818</v>
      </c>
      <c r="D2341" s="1115"/>
      <c r="E2341" s="1116"/>
      <c r="F2341" s="1042"/>
      <c r="G2341" s="1198"/>
      <c r="H2341" s="1198"/>
      <c r="I2341" s="1198"/>
      <c r="J2341" s="331"/>
    </row>
    <row r="2342" spans="2:10">
      <c r="B2342" s="430"/>
      <c r="C2342" s="1170" t="s">
        <v>3839</v>
      </c>
      <c r="D2342" s="1115" t="s">
        <v>133</v>
      </c>
      <c r="E2342" s="1116">
        <v>2</v>
      </c>
      <c r="F2342" s="215"/>
      <c r="G2342" s="329">
        <f>E2342*F2342</f>
        <v>0</v>
      </c>
      <c r="H2342" s="329"/>
      <c r="I2342" s="366">
        <f t="shared" ref="I2342:I2349" si="84">G2342*0</f>
        <v>0</v>
      </c>
      <c r="J2342" s="331">
        <f t="shared" ref="J2342:J2349" si="85">G2342*1</f>
        <v>0</v>
      </c>
    </row>
    <row r="2343" spans="2:10">
      <c r="B2343" s="430"/>
      <c r="C2343" s="1170" t="s">
        <v>3840</v>
      </c>
      <c r="D2343" s="1115" t="s">
        <v>133</v>
      </c>
      <c r="E2343" s="1116">
        <v>4</v>
      </c>
      <c r="F2343" s="215"/>
      <c r="G2343" s="329">
        <f t="shared" ref="G2343:G2349" si="86">E2343*F2343</f>
        <v>0</v>
      </c>
      <c r="H2343" s="329"/>
      <c r="I2343" s="366">
        <f t="shared" si="84"/>
        <v>0</v>
      </c>
      <c r="J2343" s="331">
        <f t="shared" si="85"/>
        <v>0</v>
      </c>
    </row>
    <row r="2344" spans="2:10">
      <c r="B2344" s="430"/>
      <c r="C2344" s="1170" t="s">
        <v>3841</v>
      </c>
      <c r="D2344" s="1115" t="s">
        <v>133</v>
      </c>
      <c r="E2344" s="1116">
        <v>2</v>
      </c>
      <c r="F2344" s="215"/>
      <c r="G2344" s="329">
        <f t="shared" si="86"/>
        <v>0</v>
      </c>
      <c r="H2344" s="329"/>
      <c r="I2344" s="366">
        <f t="shared" si="84"/>
        <v>0</v>
      </c>
      <c r="J2344" s="331">
        <f t="shared" si="85"/>
        <v>0</v>
      </c>
    </row>
    <row r="2345" spans="2:10">
      <c r="B2345" s="430"/>
      <c r="C2345" s="1170" t="s">
        <v>3842</v>
      </c>
      <c r="D2345" s="1115" t="s">
        <v>133</v>
      </c>
      <c r="E2345" s="1116">
        <v>2</v>
      </c>
      <c r="F2345" s="215"/>
      <c r="G2345" s="329">
        <f t="shared" si="86"/>
        <v>0</v>
      </c>
      <c r="H2345" s="329"/>
      <c r="I2345" s="366">
        <f t="shared" si="84"/>
        <v>0</v>
      </c>
      <c r="J2345" s="331">
        <f t="shared" si="85"/>
        <v>0</v>
      </c>
    </row>
    <row r="2346" spans="2:10">
      <c r="B2346" s="430"/>
      <c r="C2346" s="1170" t="s">
        <v>3843</v>
      </c>
      <c r="D2346" s="1115" t="s">
        <v>133</v>
      </c>
      <c r="E2346" s="1116">
        <v>2</v>
      </c>
      <c r="F2346" s="215"/>
      <c r="G2346" s="329">
        <f t="shared" si="86"/>
        <v>0</v>
      </c>
      <c r="H2346" s="329"/>
      <c r="I2346" s="366">
        <f t="shared" si="84"/>
        <v>0</v>
      </c>
      <c r="J2346" s="331">
        <f t="shared" si="85"/>
        <v>0</v>
      </c>
    </row>
    <row r="2347" spans="2:10">
      <c r="B2347" s="430"/>
      <c r="C2347" s="1170" t="s">
        <v>3844</v>
      </c>
      <c r="D2347" s="1115" t="s">
        <v>133</v>
      </c>
      <c r="E2347" s="1116">
        <v>4</v>
      </c>
      <c r="F2347" s="215"/>
      <c r="G2347" s="329">
        <f t="shared" si="86"/>
        <v>0</v>
      </c>
      <c r="H2347" s="329"/>
      <c r="I2347" s="366">
        <f t="shared" si="84"/>
        <v>0</v>
      </c>
      <c r="J2347" s="331">
        <f t="shared" si="85"/>
        <v>0</v>
      </c>
    </row>
    <row r="2348" spans="2:10">
      <c r="B2348" s="430"/>
      <c r="C2348" s="1170" t="s">
        <v>3845</v>
      </c>
      <c r="D2348" s="1115" t="s">
        <v>133</v>
      </c>
      <c r="E2348" s="1116">
        <v>2</v>
      </c>
      <c r="F2348" s="215"/>
      <c r="G2348" s="329">
        <f t="shared" si="86"/>
        <v>0</v>
      </c>
      <c r="H2348" s="329"/>
      <c r="I2348" s="366">
        <f t="shared" si="84"/>
        <v>0</v>
      </c>
      <c r="J2348" s="331">
        <f t="shared" si="85"/>
        <v>0</v>
      </c>
    </row>
    <row r="2349" spans="2:10">
      <c r="B2349" s="430"/>
      <c r="C2349" s="1170" t="s">
        <v>3846</v>
      </c>
      <c r="D2349" s="1115" t="s">
        <v>133</v>
      </c>
      <c r="E2349" s="1116">
        <v>2</v>
      </c>
      <c r="F2349" s="215"/>
      <c r="G2349" s="329">
        <f t="shared" si="86"/>
        <v>0</v>
      </c>
      <c r="H2349" s="329"/>
      <c r="I2349" s="366">
        <f t="shared" si="84"/>
        <v>0</v>
      </c>
      <c r="J2349" s="331">
        <f t="shared" si="85"/>
        <v>0</v>
      </c>
    </row>
    <row r="2350" spans="2:10">
      <c r="B2350" s="430"/>
      <c r="C2350" s="34"/>
      <c r="D2350" s="432"/>
      <c r="E2350" s="431"/>
      <c r="F2350" s="19"/>
      <c r="G2350" s="550"/>
      <c r="H2350" s="550"/>
      <c r="I2350" s="550"/>
      <c r="J2350" s="331"/>
    </row>
    <row r="2351" spans="2:10">
      <c r="B2351" s="1086">
        <f>COUNT($B$10:B2350)+1</f>
        <v>151</v>
      </c>
      <c r="C2351" s="1083" t="s">
        <v>619</v>
      </c>
      <c r="D2351" s="1093"/>
      <c r="E2351" s="1094"/>
      <c r="F2351" s="1035"/>
      <c r="G2351" s="1190"/>
      <c r="H2351" s="1190"/>
      <c r="I2351" s="1190"/>
      <c r="J2351" s="1190"/>
    </row>
    <row r="2352" spans="2:10" ht="127.5">
      <c r="B2352" s="430"/>
      <c r="C2352" s="1161" t="s">
        <v>1819</v>
      </c>
      <c r="D2352" s="1093"/>
      <c r="E2352" s="1094"/>
      <c r="F2352" s="1035"/>
      <c r="G2352" s="1190"/>
      <c r="H2352" s="1190"/>
      <c r="I2352" s="1190"/>
      <c r="J2352" s="1190"/>
    </row>
    <row r="2353" spans="2:10">
      <c r="B2353" s="430"/>
      <c r="C2353" s="1095" t="s">
        <v>1820</v>
      </c>
      <c r="D2353" s="1093"/>
      <c r="E2353" s="1094"/>
      <c r="F2353" s="1035"/>
      <c r="G2353" s="1190"/>
      <c r="H2353" s="1190"/>
      <c r="I2353" s="1190"/>
      <c r="J2353" s="1190"/>
    </row>
    <row r="2354" spans="2:10">
      <c r="B2354" s="430"/>
      <c r="C2354" s="1095" t="s">
        <v>279</v>
      </c>
      <c r="D2354" s="1093"/>
      <c r="E2354" s="1094"/>
      <c r="F2354" s="1035"/>
      <c r="G2354" s="1190"/>
      <c r="H2354" s="1190"/>
      <c r="I2354" s="1190"/>
      <c r="J2354" s="1190"/>
    </row>
    <row r="2355" spans="2:10">
      <c r="B2355" s="430"/>
      <c r="C2355" s="1095" t="s">
        <v>3847</v>
      </c>
      <c r="D2355" s="1093"/>
      <c r="E2355" s="1094"/>
      <c r="F2355" s="1035"/>
      <c r="G2355" s="1190"/>
      <c r="H2355" s="1190"/>
      <c r="I2355" s="1190"/>
      <c r="J2355" s="1190"/>
    </row>
    <row r="2356" spans="2:10">
      <c r="B2356" s="430"/>
      <c r="C2356" s="1095" t="s">
        <v>1821</v>
      </c>
      <c r="D2356" s="1093"/>
      <c r="E2356" s="1094"/>
      <c r="F2356" s="1035"/>
      <c r="G2356" s="1190"/>
      <c r="H2356" s="1190"/>
      <c r="I2356" s="1190"/>
      <c r="J2356" s="1190"/>
    </row>
    <row r="2357" spans="2:10">
      <c r="B2357" s="430"/>
      <c r="C2357" s="1095" t="s">
        <v>280</v>
      </c>
      <c r="D2357" s="1093"/>
      <c r="E2357" s="1094"/>
      <c r="F2357" s="1035"/>
      <c r="G2357" s="1190"/>
      <c r="H2357" s="1190"/>
      <c r="I2357" s="1190"/>
      <c r="J2357" s="1190"/>
    </row>
    <row r="2358" spans="2:10">
      <c r="B2358" s="430"/>
      <c r="C2358" s="1095" t="s">
        <v>400</v>
      </c>
      <c r="D2358" s="1093"/>
      <c r="E2358" s="1094"/>
      <c r="F2358" s="1035"/>
      <c r="G2358" s="1190"/>
      <c r="H2358" s="1190"/>
      <c r="I2358" s="1190"/>
      <c r="J2358" s="331"/>
    </row>
    <row r="2359" spans="2:10">
      <c r="B2359" s="430"/>
      <c r="C2359" s="1171" t="s">
        <v>1822</v>
      </c>
      <c r="D2359" s="411" t="s">
        <v>133</v>
      </c>
      <c r="E2359" s="1116">
        <v>20</v>
      </c>
      <c r="F2359" s="215"/>
      <c r="G2359" s="329">
        <f t="shared" ref="G2359:G2364" si="87">E2359*F2359</f>
        <v>0</v>
      </c>
      <c r="H2359" s="329"/>
      <c r="I2359" s="366">
        <f t="shared" ref="I2359:I2365" si="88">G2359*0</f>
        <v>0</v>
      </c>
      <c r="J2359" s="331">
        <f t="shared" ref="J2359:J2365" si="89">G2359*1</f>
        <v>0</v>
      </c>
    </row>
    <row r="2360" spans="2:10">
      <c r="B2360" s="430"/>
      <c r="C2360" s="1171" t="s">
        <v>1823</v>
      </c>
      <c r="D2360" s="411" t="s">
        <v>133</v>
      </c>
      <c r="E2360" s="1116">
        <v>292</v>
      </c>
      <c r="F2360" s="215"/>
      <c r="G2360" s="329">
        <f>E2360*F2360</f>
        <v>0</v>
      </c>
      <c r="H2360" s="329"/>
      <c r="I2360" s="366">
        <f t="shared" si="88"/>
        <v>0</v>
      </c>
      <c r="J2360" s="331">
        <f t="shared" si="89"/>
        <v>0</v>
      </c>
    </row>
    <row r="2361" spans="2:10">
      <c r="B2361" s="430"/>
      <c r="C2361" s="1171" t="s">
        <v>1824</v>
      </c>
      <c r="D2361" s="411" t="s">
        <v>133</v>
      </c>
      <c r="E2361" s="1116">
        <v>40</v>
      </c>
      <c r="F2361" s="215"/>
      <c r="G2361" s="329">
        <f t="shared" si="87"/>
        <v>0</v>
      </c>
      <c r="H2361" s="329"/>
      <c r="I2361" s="366">
        <f t="shared" si="88"/>
        <v>0</v>
      </c>
      <c r="J2361" s="331">
        <f t="shared" si="89"/>
        <v>0</v>
      </c>
    </row>
    <row r="2362" spans="2:10">
      <c r="B2362" s="430"/>
      <c r="C2362" s="1171" t="s">
        <v>1825</v>
      </c>
      <c r="D2362" s="411" t="s">
        <v>133</v>
      </c>
      <c r="E2362" s="1116">
        <v>10</v>
      </c>
      <c r="F2362" s="215"/>
      <c r="G2362" s="329">
        <f>E2362*F2362</f>
        <v>0</v>
      </c>
      <c r="H2362" s="329"/>
      <c r="I2362" s="366">
        <f t="shared" si="88"/>
        <v>0</v>
      </c>
      <c r="J2362" s="331">
        <f t="shared" si="89"/>
        <v>0</v>
      </c>
    </row>
    <row r="2363" spans="2:10">
      <c r="B2363" s="430"/>
      <c r="C2363" s="1171" t="s">
        <v>1826</v>
      </c>
      <c r="D2363" s="411" t="s">
        <v>133</v>
      </c>
      <c r="E2363" s="1116">
        <v>75</v>
      </c>
      <c r="F2363" s="215"/>
      <c r="G2363" s="329">
        <f t="shared" si="87"/>
        <v>0</v>
      </c>
      <c r="H2363" s="329"/>
      <c r="I2363" s="366">
        <f t="shared" si="88"/>
        <v>0</v>
      </c>
      <c r="J2363" s="331">
        <f t="shared" si="89"/>
        <v>0</v>
      </c>
    </row>
    <row r="2364" spans="2:10">
      <c r="B2364" s="430"/>
      <c r="C2364" s="1171" t="s">
        <v>1827</v>
      </c>
      <c r="D2364" s="411" t="s">
        <v>133</v>
      </c>
      <c r="E2364" s="1116">
        <v>4</v>
      </c>
      <c r="F2364" s="215"/>
      <c r="G2364" s="329">
        <f t="shared" si="87"/>
        <v>0</v>
      </c>
      <c r="H2364" s="329"/>
      <c r="I2364" s="366">
        <f t="shared" si="88"/>
        <v>0</v>
      </c>
      <c r="J2364" s="331">
        <f t="shared" si="89"/>
        <v>0</v>
      </c>
    </row>
    <row r="2365" spans="2:10">
      <c r="B2365" s="430"/>
      <c r="C2365" s="1171" t="s">
        <v>3848</v>
      </c>
      <c r="D2365" s="411" t="s">
        <v>133</v>
      </c>
      <c r="E2365" s="1116">
        <v>1</v>
      </c>
      <c r="F2365" s="215"/>
      <c r="G2365" s="329">
        <f>E2365*F2365</f>
        <v>0</v>
      </c>
      <c r="H2365" s="329"/>
      <c r="I2365" s="366">
        <f t="shared" si="88"/>
        <v>0</v>
      </c>
      <c r="J2365" s="331">
        <f t="shared" si="89"/>
        <v>0</v>
      </c>
    </row>
    <row r="2366" spans="2:10">
      <c r="B2366" s="430"/>
      <c r="C2366" s="34"/>
      <c r="D2366" s="432"/>
      <c r="E2366" s="431"/>
      <c r="F2366" s="19"/>
      <c r="G2366" s="550"/>
      <c r="H2366" s="550"/>
      <c r="I2366" s="550"/>
      <c r="J2366" s="550"/>
    </row>
    <row r="2367" spans="2:10">
      <c r="B2367" s="1086">
        <f>COUNT($B$10:B2366)+1</f>
        <v>152</v>
      </c>
      <c r="C2367" s="1083" t="s">
        <v>3849</v>
      </c>
      <c r="D2367" s="1093"/>
      <c r="E2367" s="1094"/>
      <c r="F2367" s="1035"/>
      <c r="G2367" s="1190"/>
      <c r="H2367" s="1190"/>
      <c r="I2367" s="1190"/>
      <c r="J2367" s="1190"/>
    </row>
    <row r="2368" spans="2:10" ht="84.75" customHeight="1">
      <c r="B2368" s="430"/>
      <c r="C2368" s="461" t="s">
        <v>4811</v>
      </c>
      <c r="D2368" s="1093"/>
      <c r="E2368" s="1094"/>
      <c r="F2368" s="1035"/>
      <c r="G2368" s="1190"/>
      <c r="H2368" s="1190"/>
      <c r="I2368" s="1190"/>
      <c r="J2368" s="1190"/>
    </row>
    <row r="2369" spans="2:10">
      <c r="B2369" s="430"/>
      <c r="C2369" s="461" t="s">
        <v>620</v>
      </c>
      <c r="D2369" s="1093"/>
      <c r="E2369" s="1094"/>
      <c r="F2369" s="1035"/>
      <c r="G2369" s="1190"/>
      <c r="H2369" s="1190"/>
      <c r="I2369" s="1190"/>
      <c r="J2369" s="1190"/>
    </row>
    <row r="2370" spans="2:10" ht="25.5">
      <c r="B2370" s="430"/>
      <c r="C2370" s="391" t="s">
        <v>3850</v>
      </c>
      <c r="D2370" s="1093"/>
      <c r="E2370" s="1094"/>
      <c r="F2370" s="1035"/>
      <c r="G2370" s="1190"/>
      <c r="H2370" s="1190"/>
      <c r="I2370" s="1190"/>
      <c r="J2370" s="1190"/>
    </row>
    <row r="2371" spans="2:10">
      <c r="B2371" s="430"/>
      <c r="C2371" s="1095" t="s">
        <v>3847</v>
      </c>
      <c r="D2371" s="1093"/>
      <c r="E2371" s="1094"/>
      <c r="F2371" s="1035"/>
      <c r="G2371" s="1190"/>
      <c r="H2371" s="1190"/>
      <c r="I2371" s="1190"/>
      <c r="J2371" s="1190"/>
    </row>
    <row r="2372" spans="2:10">
      <c r="B2372" s="430"/>
      <c r="C2372" s="1095" t="s">
        <v>3851</v>
      </c>
      <c r="D2372" s="1093"/>
      <c r="E2372" s="1094"/>
      <c r="F2372" s="1035"/>
      <c r="G2372" s="1190"/>
      <c r="H2372" s="1190"/>
      <c r="I2372" s="1190"/>
      <c r="J2372" s="1190"/>
    </row>
    <row r="2373" spans="2:10">
      <c r="B2373" s="430"/>
      <c r="C2373" s="1095" t="s">
        <v>280</v>
      </c>
      <c r="D2373" s="1093"/>
      <c r="E2373" s="1094"/>
      <c r="F2373" s="1035"/>
      <c r="G2373" s="1190"/>
      <c r="H2373" s="1190"/>
      <c r="I2373" s="1190"/>
      <c r="J2373" s="331"/>
    </row>
    <row r="2374" spans="2:10">
      <c r="B2374" s="430"/>
      <c r="C2374" s="1095" t="s">
        <v>1828</v>
      </c>
      <c r="D2374" s="411" t="s">
        <v>133</v>
      </c>
      <c r="E2374" s="1116">
        <v>6</v>
      </c>
      <c r="F2374" s="215"/>
      <c r="G2374" s="329">
        <f>E2374*F2374</f>
        <v>0</v>
      </c>
      <c r="H2374" s="329"/>
      <c r="I2374" s="366">
        <f t="shared" ref="I2374:I2378" si="90">G2374*0</f>
        <v>0</v>
      </c>
      <c r="J2374" s="331">
        <f t="shared" ref="J2374:J2378" si="91">G2374*1</f>
        <v>0</v>
      </c>
    </row>
    <row r="2375" spans="2:10">
      <c r="B2375" s="430"/>
      <c r="C2375" s="1095" t="s">
        <v>1829</v>
      </c>
      <c r="D2375" s="411" t="s">
        <v>133</v>
      </c>
      <c r="E2375" s="1116">
        <v>141</v>
      </c>
      <c r="F2375" s="215"/>
      <c r="G2375" s="329">
        <f>E2375*F2375</f>
        <v>0</v>
      </c>
      <c r="H2375" s="329"/>
      <c r="I2375" s="366">
        <f t="shared" si="90"/>
        <v>0</v>
      </c>
      <c r="J2375" s="331">
        <f t="shared" si="91"/>
        <v>0</v>
      </c>
    </row>
    <row r="2376" spans="2:10">
      <c r="B2376" s="430"/>
      <c r="C2376" s="1095" t="s">
        <v>1830</v>
      </c>
      <c r="D2376" s="411" t="s">
        <v>133</v>
      </c>
      <c r="E2376" s="1116">
        <v>9</v>
      </c>
      <c r="F2376" s="215"/>
      <c r="G2376" s="329">
        <f>E2376*F2376</f>
        <v>0</v>
      </c>
      <c r="H2376" s="329"/>
      <c r="I2376" s="366">
        <f t="shared" si="90"/>
        <v>0</v>
      </c>
      <c r="J2376" s="331">
        <f t="shared" si="91"/>
        <v>0</v>
      </c>
    </row>
    <row r="2377" spans="2:10">
      <c r="B2377" s="430"/>
      <c r="C2377" s="1095" t="s">
        <v>1831</v>
      </c>
      <c r="D2377" s="411" t="s">
        <v>133</v>
      </c>
      <c r="E2377" s="1116">
        <v>5</v>
      </c>
      <c r="F2377" s="215"/>
      <c r="G2377" s="329">
        <f>E2377*F2377</f>
        <v>0</v>
      </c>
      <c r="H2377" s="329"/>
      <c r="I2377" s="366">
        <f t="shared" si="90"/>
        <v>0</v>
      </c>
      <c r="J2377" s="331">
        <f t="shared" si="91"/>
        <v>0</v>
      </c>
    </row>
    <row r="2378" spans="2:10">
      <c r="B2378" s="430"/>
      <c r="C2378" s="1095" t="s">
        <v>1832</v>
      </c>
      <c r="D2378" s="411" t="s">
        <v>133</v>
      </c>
      <c r="E2378" s="1116">
        <v>1</v>
      </c>
      <c r="F2378" s="215"/>
      <c r="G2378" s="329">
        <f>E2378*F2378</f>
        <v>0</v>
      </c>
      <c r="H2378" s="329"/>
      <c r="I2378" s="366">
        <f t="shared" si="90"/>
        <v>0</v>
      </c>
      <c r="J2378" s="331">
        <f t="shared" si="91"/>
        <v>0</v>
      </c>
    </row>
    <row r="2379" spans="2:10">
      <c r="B2379" s="430"/>
      <c r="C2379" s="1095"/>
      <c r="D2379" s="411"/>
      <c r="E2379" s="1116"/>
      <c r="F2379" s="12"/>
      <c r="G2379" s="329"/>
      <c r="H2379" s="329"/>
      <c r="I2379" s="329"/>
      <c r="J2379" s="331"/>
    </row>
    <row r="2380" spans="2:10">
      <c r="B2380" s="1086">
        <f>COUNT($B$10:B2379)+1</f>
        <v>153</v>
      </c>
      <c r="C2380" s="1083" t="s">
        <v>3852</v>
      </c>
      <c r="D2380" s="1093"/>
      <c r="E2380" s="1094"/>
      <c r="F2380" s="1035"/>
      <c r="G2380" s="1190"/>
      <c r="H2380" s="1190"/>
      <c r="I2380" s="1190"/>
      <c r="J2380" s="1190"/>
    </row>
    <row r="2381" spans="2:10" ht="76.5">
      <c r="B2381" s="430"/>
      <c r="C2381" s="461" t="s">
        <v>4812</v>
      </c>
      <c r="D2381" s="1093"/>
      <c r="E2381" s="1094"/>
      <c r="F2381" s="1035"/>
      <c r="G2381" s="1190"/>
      <c r="H2381" s="1190"/>
      <c r="I2381" s="1190"/>
      <c r="J2381" s="1190"/>
    </row>
    <row r="2382" spans="2:10" ht="25.5">
      <c r="B2382" s="430"/>
      <c r="C2382" s="391" t="s">
        <v>3850</v>
      </c>
      <c r="D2382" s="1093"/>
      <c r="E2382" s="1094"/>
      <c r="F2382" s="1035"/>
      <c r="G2382" s="1190"/>
      <c r="H2382" s="1190"/>
      <c r="I2382" s="1190"/>
      <c r="J2382" s="1190"/>
    </row>
    <row r="2383" spans="2:10">
      <c r="B2383" s="430"/>
      <c r="C2383" s="1095" t="s">
        <v>3847</v>
      </c>
      <c r="D2383" s="1093"/>
      <c r="E2383" s="1094"/>
      <c r="F2383" s="1035"/>
      <c r="G2383" s="1190"/>
      <c r="H2383" s="1190"/>
      <c r="I2383" s="1190"/>
      <c r="J2383" s="1190"/>
    </row>
    <row r="2384" spans="2:10">
      <c r="B2384" s="430"/>
      <c r="C2384" s="1095" t="s">
        <v>3853</v>
      </c>
      <c r="D2384" s="1093"/>
      <c r="E2384" s="1094"/>
      <c r="F2384" s="1035"/>
      <c r="G2384" s="1190"/>
      <c r="H2384" s="1190"/>
      <c r="I2384" s="1190"/>
      <c r="J2384" s="1190"/>
    </row>
    <row r="2385" spans="2:10">
      <c r="B2385" s="430"/>
      <c r="C2385" s="1095" t="s">
        <v>280</v>
      </c>
      <c r="D2385" s="1093"/>
      <c r="E2385" s="1094"/>
      <c r="F2385" s="1035"/>
      <c r="G2385" s="1190"/>
      <c r="H2385" s="1190"/>
      <c r="I2385" s="1190"/>
      <c r="J2385" s="331"/>
    </row>
    <row r="2386" spans="2:10">
      <c r="B2386" s="430"/>
      <c r="C2386" s="1095" t="s">
        <v>1828</v>
      </c>
      <c r="D2386" s="411" t="s">
        <v>133</v>
      </c>
      <c r="E2386" s="1116">
        <v>7</v>
      </c>
      <c r="F2386" s="215"/>
      <c r="G2386" s="329">
        <f>E2386*F2386</f>
        <v>0</v>
      </c>
      <c r="H2386" s="329"/>
      <c r="I2386" s="366">
        <f t="shared" ref="I2386:I2390" si="92">G2386*0</f>
        <v>0</v>
      </c>
      <c r="J2386" s="331">
        <f t="shared" ref="J2386:J2390" si="93">G2386*1</f>
        <v>0</v>
      </c>
    </row>
    <row r="2387" spans="2:10">
      <c r="B2387" s="430"/>
      <c r="C2387" s="1095" t="s">
        <v>1829</v>
      </c>
      <c r="D2387" s="411" t="s">
        <v>133</v>
      </c>
      <c r="E2387" s="1116">
        <v>142</v>
      </c>
      <c r="F2387" s="215"/>
      <c r="G2387" s="329">
        <f>E2387*F2387</f>
        <v>0</v>
      </c>
      <c r="H2387" s="329"/>
      <c r="I2387" s="366">
        <f t="shared" si="92"/>
        <v>0</v>
      </c>
      <c r="J2387" s="331">
        <f t="shared" si="93"/>
        <v>0</v>
      </c>
    </row>
    <row r="2388" spans="2:10">
      <c r="B2388" s="430"/>
      <c r="C2388" s="1095" t="s">
        <v>1830</v>
      </c>
      <c r="D2388" s="411" t="s">
        <v>133</v>
      </c>
      <c r="E2388" s="1116">
        <v>10</v>
      </c>
      <c r="F2388" s="215"/>
      <c r="G2388" s="329">
        <f>E2388*F2388</f>
        <v>0</v>
      </c>
      <c r="H2388" s="329"/>
      <c r="I2388" s="366">
        <f t="shared" si="92"/>
        <v>0</v>
      </c>
      <c r="J2388" s="331">
        <f t="shared" si="93"/>
        <v>0</v>
      </c>
    </row>
    <row r="2389" spans="2:10">
      <c r="B2389" s="430"/>
      <c r="C2389" s="1095" t="s">
        <v>1831</v>
      </c>
      <c r="D2389" s="411" t="s">
        <v>133</v>
      </c>
      <c r="E2389" s="1116">
        <v>5</v>
      </c>
      <c r="F2389" s="215"/>
      <c r="G2389" s="329">
        <f>E2389*F2389</f>
        <v>0</v>
      </c>
      <c r="H2389" s="329"/>
      <c r="I2389" s="366">
        <f t="shared" si="92"/>
        <v>0</v>
      </c>
      <c r="J2389" s="331">
        <f t="shared" si="93"/>
        <v>0</v>
      </c>
    </row>
    <row r="2390" spans="2:10">
      <c r="B2390" s="430"/>
      <c r="C2390" s="1095" t="s">
        <v>1832</v>
      </c>
      <c r="D2390" s="411" t="s">
        <v>133</v>
      </c>
      <c r="E2390" s="1116">
        <v>1</v>
      </c>
      <c r="F2390" s="215"/>
      <c r="G2390" s="329">
        <f>E2390*F2390</f>
        <v>0</v>
      </c>
      <c r="H2390" s="329"/>
      <c r="I2390" s="366">
        <f t="shared" si="92"/>
        <v>0</v>
      </c>
      <c r="J2390" s="331">
        <f t="shared" si="93"/>
        <v>0</v>
      </c>
    </row>
    <row r="2391" spans="2:10">
      <c r="B2391" s="430"/>
      <c r="C2391" s="1095"/>
      <c r="D2391" s="411"/>
      <c r="E2391" s="1116"/>
      <c r="F2391" s="12"/>
      <c r="G2391" s="329"/>
      <c r="H2391" s="329"/>
      <c r="I2391" s="329"/>
      <c r="J2391" s="331"/>
    </row>
    <row r="2392" spans="2:10">
      <c r="B2392" s="1086">
        <f>COUNT($B$10:B2391)+1</f>
        <v>154</v>
      </c>
      <c r="C2392" s="1083" t="s">
        <v>3854</v>
      </c>
      <c r="D2392" s="1093"/>
      <c r="E2392" s="1094"/>
      <c r="F2392" s="1035"/>
      <c r="G2392" s="1190"/>
      <c r="H2392" s="1190"/>
      <c r="I2392" s="1190"/>
      <c r="J2392" s="1190"/>
    </row>
    <row r="2393" spans="2:10" ht="25.5">
      <c r="B2393" s="430"/>
      <c r="C2393" s="461" t="s">
        <v>3855</v>
      </c>
      <c r="D2393" s="1093"/>
      <c r="E2393" s="1094"/>
      <c r="F2393" s="1035"/>
      <c r="G2393" s="1190"/>
      <c r="H2393" s="1190"/>
      <c r="I2393" s="1190"/>
      <c r="J2393" s="1190"/>
    </row>
    <row r="2394" spans="2:10" ht="25.5">
      <c r="B2394" s="430"/>
      <c r="C2394" s="391" t="s">
        <v>3850</v>
      </c>
      <c r="D2394" s="1093"/>
      <c r="E2394" s="1094"/>
      <c r="F2394" s="1035"/>
      <c r="G2394" s="1190"/>
      <c r="H2394" s="1190"/>
      <c r="I2394" s="1190"/>
      <c r="J2394" s="1190"/>
    </row>
    <row r="2395" spans="2:10">
      <c r="B2395" s="430"/>
      <c r="C2395" s="1095" t="s">
        <v>3847</v>
      </c>
      <c r="D2395" s="1093"/>
      <c r="E2395" s="1094"/>
      <c r="F2395" s="1035"/>
      <c r="G2395" s="1190"/>
      <c r="H2395" s="1190"/>
      <c r="I2395" s="1190"/>
      <c r="J2395" s="1190"/>
    </row>
    <row r="2396" spans="2:10">
      <c r="B2396" s="430"/>
      <c r="C2396" s="1095" t="s">
        <v>3856</v>
      </c>
      <c r="D2396" s="1093"/>
      <c r="E2396" s="1094"/>
      <c r="F2396" s="1035"/>
      <c r="G2396" s="1190"/>
      <c r="H2396" s="1190"/>
      <c r="I2396" s="1190"/>
      <c r="J2396" s="1190"/>
    </row>
    <row r="2397" spans="2:10">
      <c r="B2397" s="430"/>
      <c r="C2397" s="1095" t="s">
        <v>280</v>
      </c>
      <c r="D2397" s="1093"/>
      <c r="E2397" s="1094"/>
      <c r="F2397" s="1035"/>
      <c r="G2397" s="1190"/>
      <c r="H2397" s="1190"/>
      <c r="I2397" s="1190"/>
      <c r="J2397" s="331"/>
    </row>
    <row r="2398" spans="2:10">
      <c r="B2398" s="430"/>
      <c r="C2398" s="1095" t="s">
        <v>1828</v>
      </c>
      <c r="D2398" s="411" t="s">
        <v>133</v>
      </c>
      <c r="E2398" s="1116">
        <v>15</v>
      </c>
      <c r="F2398" s="215"/>
      <c r="G2398" s="329">
        <f>E2398*F2398</f>
        <v>0</v>
      </c>
      <c r="H2398" s="329"/>
      <c r="I2398" s="366">
        <f t="shared" ref="I2398:I2399" si="94">G2398*0</f>
        <v>0</v>
      </c>
      <c r="J2398" s="331">
        <f t="shared" ref="J2398:J2399" si="95">G2398*1</f>
        <v>0</v>
      </c>
    </row>
    <row r="2399" spans="2:10">
      <c r="B2399" s="430"/>
      <c r="C2399" s="1095" t="s">
        <v>1830</v>
      </c>
      <c r="D2399" s="411" t="s">
        <v>133</v>
      </c>
      <c r="E2399" s="1116">
        <v>8</v>
      </c>
      <c r="F2399" s="215"/>
      <c r="G2399" s="329">
        <f>E2399*F2399</f>
        <v>0</v>
      </c>
      <c r="H2399" s="329"/>
      <c r="I2399" s="366">
        <f t="shared" si="94"/>
        <v>0</v>
      </c>
      <c r="J2399" s="331">
        <f t="shared" si="95"/>
        <v>0</v>
      </c>
    </row>
    <row r="2400" spans="2:10">
      <c r="B2400" s="430"/>
      <c r="C2400" s="1144"/>
      <c r="D2400" s="1115"/>
      <c r="E2400" s="1116"/>
      <c r="F2400" s="1042"/>
      <c r="G2400" s="1198"/>
      <c r="H2400" s="1198"/>
      <c r="I2400" s="1198"/>
      <c r="J2400" s="331"/>
    </row>
    <row r="2401" spans="2:10">
      <c r="B2401" s="1086">
        <f>COUNT($B$10:B2400)+1</f>
        <v>155</v>
      </c>
      <c r="C2401" s="1083" t="s">
        <v>3857</v>
      </c>
      <c r="D2401" s="1093"/>
      <c r="E2401" s="1094"/>
      <c r="F2401" s="1035"/>
      <c r="G2401" s="1190"/>
      <c r="H2401" s="1190"/>
      <c r="I2401" s="1190"/>
      <c r="J2401" s="331"/>
    </row>
    <row r="2402" spans="2:10" ht="25.5">
      <c r="B2402" s="430"/>
      <c r="C2402" s="461" t="s">
        <v>3858</v>
      </c>
      <c r="D2402" s="1093"/>
      <c r="E2402" s="1094"/>
      <c r="F2402" s="1035"/>
      <c r="G2402" s="1190"/>
      <c r="H2402" s="1190"/>
      <c r="I2402" s="1190"/>
      <c r="J2402" s="331"/>
    </row>
    <row r="2403" spans="2:10">
      <c r="B2403" s="430"/>
      <c r="C2403" s="1095" t="s">
        <v>1828</v>
      </c>
      <c r="D2403" s="411" t="s">
        <v>133</v>
      </c>
      <c r="E2403" s="1116">
        <v>15</v>
      </c>
      <c r="F2403" s="215"/>
      <c r="G2403" s="329">
        <f>E2403*F2403</f>
        <v>0</v>
      </c>
      <c r="H2403" s="329"/>
      <c r="I2403" s="366">
        <f t="shared" ref="I2403:I2404" si="96">G2403*0</f>
        <v>0</v>
      </c>
      <c r="J2403" s="331">
        <f t="shared" ref="J2403:J2404" si="97">G2403*1</f>
        <v>0</v>
      </c>
    </row>
    <row r="2404" spans="2:10">
      <c r="B2404" s="430"/>
      <c r="C2404" s="1095" t="s">
        <v>1830</v>
      </c>
      <c r="D2404" s="411" t="s">
        <v>133</v>
      </c>
      <c r="E2404" s="1116">
        <v>8</v>
      </c>
      <c r="F2404" s="215"/>
      <c r="G2404" s="329">
        <f>E2404*F2404</f>
        <v>0</v>
      </c>
      <c r="H2404" s="329"/>
      <c r="I2404" s="366">
        <f t="shared" si="96"/>
        <v>0</v>
      </c>
      <c r="J2404" s="331">
        <f t="shared" si="97"/>
        <v>0</v>
      </c>
    </row>
    <row r="2405" spans="2:10">
      <c r="B2405" s="430"/>
      <c r="C2405" s="1144"/>
      <c r="D2405" s="1115"/>
      <c r="E2405" s="1116"/>
      <c r="F2405" s="1042"/>
      <c r="G2405" s="1198"/>
      <c r="H2405" s="1198"/>
      <c r="I2405" s="1198"/>
      <c r="J2405" s="331"/>
    </row>
    <row r="2406" spans="2:10">
      <c r="B2406" s="1086">
        <f>COUNT($B$10:B2405)+1</f>
        <v>156</v>
      </c>
      <c r="C2406" s="1083" t="s">
        <v>3859</v>
      </c>
      <c r="D2406" s="1093"/>
      <c r="E2406" s="1094"/>
      <c r="F2406" s="1035"/>
      <c r="G2406" s="1190"/>
      <c r="H2406" s="1190"/>
      <c r="I2406" s="1190"/>
      <c r="J2406" s="1190"/>
    </row>
    <row r="2407" spans="2:10" ht="63.75">
      <c r="B2407" s="430"/>
      <c r="C2407" s="461" t="s">
        <v>3860</v>
      </c>
      <c r="D2407" s="1093"/>
      <c r="E2407" s="1094"/>
      <c r="F2407" s="1035"/>
      <c r="G2407" s="1190"/>
      <c r="H2407" s="1190"/>
      <c r="I2407" s="1190"/>
      <c r="J2407" s="1190"/>
    </row>
    <row r="2408" spans="2:10">
      <c r="B2408" s="430"/>
      <c r="C2408" s="1095" t="s">
        <v>3847</v>
      </c>
      <c r="D2408" s="1093"/>
      <c r="E2408" s="1094"/>
      <c r="F2408" s="1035"/>
      <c r="G2408" s="1190"/>
      <c r="H2408" s="1190"/>
      <c r="I2408" s="1190"/>
      <c r="J2408" s="1190"/>
    </row>
    <row r="2409" spans="2:10">
      <c r="B2409" s="430"/>
      <c r="C2409" s="1095" t="s">
        <v>3861</v>
      </c>
      <c r="D2409" s="1093"/>
      <c r="E2409" s="1094"/>
      <c r="F2409" s="1035"/>
      <c r="G2409" s="1190"/>
      <c r="H2409" s="1190"/>
      <c r="I2409" s="1190"/>
      <c r="J2409" s="1190"/>
    </row>
    <row r="2410" spans="2:10">
      <c r="B2410" s="430"/>
      <c r="C2410" s="1095" t="s">
        <v>280</v>
      </c>
      <c r="D2410" s="1093"/>
      <c r="E2410" s="1094"/>
      <c r="F2410" s="1035"/>
      <c r="G2410" s="1190"/>
      <c r="H2410" s="1190"/>
      <c r="I2410" s="1190"/>
      <c r="J2410" s="1190"/>
    </row>
    <row r="2411" spans="2:10">
      <c r="B2411" s="430"/>
      <c r="C2411" s="1095" t="s">
        <v>3862</v>
      </c>
      <c r="D2411" s="411" t="s">
        <v>133</v>
      </c>
      <c r="E2411" s="1116">
        <v>3</v>
      </c>
      <c r="F2411" s="215"/>
      <c r="G2411" s="329">
        <f>E2411*F2411</f>
        <v>0</v>
      </c>
      <c r="H2411" s="329"/>
      <c r="I2411" s="366">
        <f>G2411*0</f>
        <v>0</v>
      </c>
      <c r="J2411" s="331">
        <f>G2411*1</f>
        <v>0</v>
      </c>
    </row>
    <row r="2412" spans="2:10">
      <c r="B2412" s="430"/>
      <c r="C2412" s="1144"/>
      <c r="D2412" s="1115"/>
      <c r="E2412" s="1116"/>
      <c r="F2412" s="1042"/>
      <c r="G2412" s="1198"/>
      <c r="H2412" s="1198"/>
      <c r="I2412" s="1198"/>
      <c r="J2412" s="1198"/>
    </row>
    <row r="2413" spans="2:10">
      <c r="B2413" s="1086">
        <f>COUNT($B$10:B2412)+1</f>
        <v>157</v>
      </c>
      <c r="C2413" s="1083" t="s">
        <v>1833</v>
      </c>
      <c r="D2413" s="1093"/>
      <c r="E2413" s="1094"/>
      <c r="F2413" s="1035"/>
      <c r="G2413" s="1190"/>
      <c r="H2413" s="1190"/>
      <c r="I2413" s="1190"/>
      <c r="J2413" s="1190"/>
    </row>
    <row r="2414" spans="2:10" ht="102">
      <c r="B2414" s="430"/>
      <c r="C2414" s="1125" t="s">
        <v>1834</v>
      </c>
      <c r="D2414" s="1093"/>
      <c r="E2414" s="1094"/>
      <c r="F2414" s="1035"/>
      <c r="G2414" s="1190"/>
      <c r="H2414" s="1190"/>
      <c r="I2414" s="1190"/>
      <c r="J2414" s="1190"/>
    </row>
    <row r="2415" spans="2:10" ht="63.75">
      <c r="B2415" s="430"/>
      <c r="C2415" s="1125" t="s">
        <v>1835</v>
      </c>
      <c r="D2415" s="1093"/>
      <c r="E2415" s="1094"/>
      <c r="F2415" s="1035"/>
      <c r="G2415" s="1190"/>
      <c r="H2415" s="1190"/>
      <c r="I2415" s="1190"/>
      <c r="J2415" s="1190"/>
    </row>
    <row r="2416" spans="2:10" ht="63.75">
      <c r="B2416" s="430"/>
      <c r="C2416" s="1125" t="s">
        <v>1836</v>
      </c>
      <c r="D2416" s="411"/>
      <c r="E2416" s="1116"/>
      <c r="F2416" s="12"/>
      <c r="G2416" s="329"/>
      <c r="H2416" s="329"/>
      <c r="I2416" s="329"/>
      <c r="J2416" s="329"/>
    </row>
    <row r="2417" spans="2:10" ht="25.5">
      <c r="B2417" s="430"/>
      <c r="C2417" s="391" t="s">
        <v>3850</v>
      </c>
      <c r="D2417" s="1115"/>
      <c r="E2417" s="1116"/>
      <c r="F2417" s="1042"/>
      <c r="G2417" s="1198"/>
      <c r="H2417" s="1198"/>
      <c r="I2417" s="1198"/>
      <c r="J2417" s="1198"/>
    </row>
    <row r="2418" spans="2:10">
      <c r="B2418" s="430"/>
      <c r="C2418" s="1095" t="s">
        <v>3847</v>
      </c>
      <c r="D2418" s="1093"/>
      <c r="E2418" s="1094"/>
      <c r="F2418" s="1035"/>
      <c r="G2418" s="1190"/>
      <c r="H2418" s="1190"/>
      <c r="I2418" s="1190"/>
      <c r="J2418" s="1190"/>
    </row>
    <row r="2419" spans="2:10">
      <c r="B2419" s="430"/>
      <c r="C2419" s="1095" t="s">
        <v>3863</v>
      </c>
      <c r="D2419" s="1093"/>
      <c r="E2419" s="1094"/>
      <c r="F2419" s="1035"/>
      <c r="G2419" s="1190"/>
      <c r="H2419" s="1190"/>
      <c r="I2419" s="1190"/>
      <c r="J2419" s="1190"/>
    </row>
    <row r="2420" spans="2:10">
      <c r="B2420" s="430"/>
      <c r="C2420" s="1095" t="s">
        <v>280</v>
      </c>
      <c r="D2420" s="1093"/>
      <c r="E2420" s="1094"/>
      <c r="F2420" s="1035"/>
      <c r="G2420" s="1190"/>
      <c r="H2420" s="1190"/>
      <c r="I2420" s="1190"/>
      <c r="J2420" s="331"/>
    </row>
    <row r="2421" spans="2:10">
      <c r="B2421" s="430"/>
      <c r="C2421" s="1095" t="s">
        <v>3864</v>
      </c>
      <c r="D2421" s="411" t="s">
        <v>133</v>
      </c>
      <c r="E2421" s="1116">
        <v>41</v>
      </c>
      <c r="F2421" s="215"/>
      <c r="G2421" s="329">
        <f>E2421*F2421</f>
        <v>0</v>
      </c>
      <c r="H2421" s="329"/>
      <c r="I2421" s="366">
        <f t="shared" ref="I2421:I2422" si="98">G2421*0</f>
        <v>0</v>
      </c>
      <c r="J2421" s="331">
        <f t="shared" ref="J2421:J2422" si="99">G2421*1</f>
        <v>0</v>
      </c>
    </row>
    <row r="2422" spans="2:10">
      <c r="B2422" s="430"/>
      <c r="C2422" s="1095" t="s">
        <v>3865</v>
      </c>
      <c r="D2422" s="411" t="s">
        <v>133</v>
      </c>
      <c r="E2422" s="1116">
        <v>2</v>
      </c>
      <c r="F2422" s="215"/>
      <c r="G2422" s="329">
        <f>E2422*F2422</f>
        <v>0</v>
      </c>
      <c r="H2422" s="329"/>
      <c r="I2422" s="366">
        <f t="shared" si="98"/>
        <v>0</v>
      </c>
      <c r="J2422" s="331">
        <f t="shared" si="99"/>
        <v>0</v>
      </c>
    </row>
    <row r="2423" spans="2:10">
      <c r="B2423" s="430"/>
      <c r="C2423" s="1144"/>
      <c r="D2423" s="1115"/>
      <c r="E2423" s="1116"/>
      <c r="F2423" s="1042"/>
      <c r="G2423" s="1198"/>
      <c r="H2423" s="1198"/>
      <c r="I2423" s="1198"/>
      <c r="J2423" s="331"/>
    </row>
    <row r="2424" spans="2:10">
      <c r="B2424" s="1086">
        <f>COUNT($B$10:B2423)+1</f>
        <v>158</v>
      </c>
      <c r="C2424" s="1083" t="s">
        <v>3866</v>
      </c>
      <c r="D2424" s="1093"/>
      <c r="E2424" s="1094"/>
      <c r="F2424" s="1035"/>
      <c r="G2424" s="1190"/>
      <c r="H2424" s="1190"/>
      <c r="I2424" s="1190"/>
      <c r="J2424" s="1190"/>
    </row>
    <row r="2425" spans="2:10" ht="102">
      <c r="B2425" s="430"/>
      <c r="C2425" s="1125" t="s">
        <v>1834</v>
      </c>
      <c r="D2425" s="1093"/>
      <c r="E2425" s="1094"/>
      <c r="F2425" s="1035"/>
      <c r="G2425" s="1190"/>
      <c r="H2425" s="1190"/>
      <c r="I2425" s="1190"/>
      <c r="J2425" s="1190"/>
    </row>
    <row r="2426" spans="2:10" ht="63.75">
      <c r="B2426" s="430"/>
      <c r="C2426" s="1125" t="s">
        <v>1835</v>
      </c>
      <c r="D2426" s="1093"/>
      <c r="E2426" s="1094"/>
      <c r="F2426" s="1035"/>
      <c r="G2426" s="1190"/>
      <c r="H2426" s="1190"/>
      <c r="I2426" s="1190"/>
      <c r="J2426" s="1190"/>
    </row>
    <row r="2427" spans="2:10" ht="63.75">
      <c r="B2427" s="430"/>
      <c r="C2427" s="1125" t="s">
        <v>1836</v>
      </c>
      <c r="D2427" s="411"/>
      <c r="E2427" s="1116"/>
      <c r="F2427" s="12"/>
      <c r="G2427" s="329"/>
      <c r="H2427" s="329"/>
      <c r="I2427" s="329"/>
      <c r="J2427" s="329"/>
    </row>
    <row r="2428" spans="2:10" ht="25.5">
      <c r="B2428" s="430"/>
      <c r="C2428" s="391" t="s">
        <v>3850</v>
      </c>
      <c r="D2428" s="1115"/>
      <c r="E2428" s="1116"/>
      <c r="F2428" s="1042"/>
      <c r="G2428" s="1198"/>
      <c r="H2428" s="1198"/>
      <c r="I2428" s="1198"/>
      <c r="J2428" s="1198"/>
    </row>
    <row r="2429" spans="2:10">
      <c r="B2429" s="430"/>
      <c r="C2429" s="1095" t="s">
        <v>3847</v>
      </c>
      <c r="D2429" s="1093"/>
      <c r="E2429" s="1094"/>
      <c r="F2429" s="1035"/>
      <c r="G2429" s="1190"/>
      <c r="H2429" s="1190"/>
      <c r="I2429" s="1190"/>
      <c r="J2429" s="1190"/>
    </row>
    <row r="2430" spans="2:10">
      <c r="B2430" s="430"/>
      <c r="C2430" s="1095" t="s">
        <v>3863</v>
      </c>
      <c r="D2430" s="1093"/>
      <c r="E2430" s="1094"/>
      <c r="F2430" s="1035"/>
      <c r="G2430" s="1190"/>
      <c r="H2430" s="1190"/>
      <c r="I2430" s="1190"/>
      <c r="J2430" s="1190"/>
    </row>
    <row r="2431" spans="2:10">
      <c r="B2431" s="430"/>
      <c r="C2431" s="1095" t="s">
        <v>280</v>
      </c>
      <c r="D2431" s="1093"/>
      <c r="E2431" s="1094"/>
      <c r="F2431" s="1035"/>
      <c r="G2431" s="1190"/>
      <c r="H2431" s="1190"/>
      <c r="I2431" s="1190"/>
      <c r="J2431" s="1190"/>
    </row>
    <row r="2432" spans="2:10">
      <c r="B2432" s="430"/>
      <c r="C2432" s="1095" t="s">
        <v>3867</v>
      </c>
      <c r="D2432" s="411" t="s">
        <v>133</v>
      </c>
      <c r="E2432" s="1116">
        <v>42</v>
      </c>
      <c r="F2432" s="215"/>
      <c r="G2432" s="329">
        <f>E2432*F2432</f>
        <v>0</v>
      </c>
      <c r="H2432" s="329"/>
      <c r="I2432" s="366">
        <f>G2432*0</f>
        <v>0</v>
      </c>
      <c r="J2432" s="331">
        <f>G2432*1</f>
        <v>0</v>
      </c>
    </row>
    <row r="2433" spans="2:10">
      <c r="B2433" s="430"/>
      <c r="C2433" s="1144"/>
      <c r="D2433" s="1115"/>
      <c r="E2433" s="1116"/>
      <c r="F2433" s="1042"/>
      <c r="G2433" s="1198"/>
      <c r="H2433" s="1198"/>
      <c r="I2433" s="1198"/>
      <c r="J2433" s="1198"/>
    </row>
    <row r="2434" spans="2:10">
      <c r="B2434" s="1086">
        <f>COUNT($B$10:B2433)+1</f>
        <v>159</v>
      </c>
      <c r="C2434" s="1083" t="s">
        <v>621</v>
      </c>
      <c r="D2434" s="1093"/>
      <c r="E2434" s="1094"/>
      <c r="F2434" s="1035"/>
      <c r="G2434" s="1190"/>
      <c r="H2434" s="1190"/>
      <c r="I2434" s="1190"/>
      <c r="J2434" s="1190"/>
    </row>
    <row r="2435" spans="2:10" ht="51">
      <c r="B2435" s="430"/>
      <c r="C2435" s="461" t="s">
        <v>622</v>
      </c>
      <c r="D2435" s="1093"/>
      <c r="E2435" s="1094"/>
      <c r="F2435" s="1035"/>
      <c r="G2435" s="1190"/>
      <c r="H2435" s="1190"/>
      <c r="I2435" s="1190"/>
      <c r="J2435" s="1190"/>
    </row>
    <row r="2436" spans="2:10" ht="25.5">
      <c r="B2436" s="430"/>
      <c r="C2436" s="391" t="s">
        <v>3850</v>
      </c>
      <c r="D2436" s="1093"/>
      <c r="E2436" s="1094"/>
      <c r="F2436" s="1035"/>
      <c r="G2436" s="1190"/>
      <c r="H2436" s="1190"/>
      <c r="I2436" s="1190"/>
      <c r="J2436" s="1190"/>
    </row>
    <row r="2437" spans="2:10">
      <c r="B2437" s="430"/>
      <c r="C2437" s="1095" t="s">
        <v>3847</v>
      </c>
      <c r="D2437" s="1093"/>
      <c r="E2437" s="1094"/>
      <c r="F2437" s="1035"/>
      <c r="G2437" s="1190"/>
      <c r="H2437" s="1190"/>
      <c r="I2437" s="1190"/>
      <c r="J2437" s="1190"/>
    </row>
    <row r="2438" spans="2:10">
      <c r="B2438" s="430"/>
      <c r="C2438" s="1095" t="s">
        <v>3868</v>
      </c>
      <c r="D2438" s="1093"/>
      <c r="E2438" s="1094"/>
      <c r="F2438" s="1035"/>
      <c r="G2438" s="1190"/>
      <c r="H2438" s="1190"/>
      <c r="I2438" s="1190"/>
      <c r="J2438" s="1190"/>
    </row>
    <row r="2439" spans="2:10">
      <c r="B2439" s="430"/>
      <c r="C2439" s="1095" t="s">
        <v>280</v>
      </c>
      <c r="D2439" s="1093"/>
      <c r="E2439" s="1094"/>
      <c r="F2439" s="1035"/>
      <c r="G2439" s="1190"/>
      <c r="H2439" s="1190"/>
      <c r="I2439" s="1190"/>
      <c r="J2439" s="1190"/>
    </row>
    <row r="2440" spans="2:10">
      <c r="B2440" s="430"/>
      <c r="C2440" s="1095" t="s">
        <v>3869</v>
      </c>
      <c r="D2440" s="411" t="s">
        <v>133</v>
      </c>
      <c r="E2440" s="1116">
        <v>57</v>
      </c>
      <c r="F2440" s="215"/>
      <c r="G2440" s="329">
        <f>E2440*F2440</f>
        <v>0</v>
      </c>
      <c r="H2440" s="329"/>
      <c r="I2440" s="366">
        <f t="shared" ref="I2440:I2442" si="100">G2440*0</f>
        <v>0</v>
      </c>
      <c r="J2440" s="331">
        <f t="shared" ref="J2440:J2442" si="101">G2440*1</f>
        <v>0</v>
      </c>
    </row>
    <row r="2441" spans="2:10">
      <c r="B2441" s="430"/>
      <c r="C2441" s="1095" t="s">
        <v>3870</v>
      </c>
      <c r="D2441" s="411" t="s">
        <v>133</v>
      </c>
      <c r="E2441" s="1116">
        <v>2</v>
      </c>
      <c r="F2441" s="215"/>
      <c r="G2441" s="329">
        <f>E2441*F2441</f>
        <v>0</v>
      </c>
      <c r="H2441" s="329"/>
      <c r="I2441" s="366">
        <f t="shared" si="100"/>
        <v>0</v>
      </c>
      <c r="J2441" s="331">
        <f t="shared" si="101"/>
        <v>0</v>
      </c>
    </row>
    <row r="2442" spans="2:10">
      <c r="B2442" s="430"/>
      <c r="C2442" s="1095" t="s">
        <v>3871</v>
      </c>
      <c r="D2442" s="411" t="s">
        <v>133</v>
      </c>
      <c r="E2442" s="1116">
        <v>2</v>
      </c>
      <c r="F2442" s="215"/>
      <c r="G2442" s="329">
        <f>E2442*F2442</f>
        <v>0</v>
      </c>
      <c r="H2442" s="329"/>
      <c r="I2442" s="366">
        <f t="shared" si="100"/>
        <v>0</v>
      </c>
      <c r="J2442" s="331">
        <f t="shared" si="101"/>
        <v>0</v>
      </c>
    </row>
    <row r="2443" spans="2:10">
      <c r="B2443" s="430"/>
      <c r="C2443" s="1144"/>
      <c r="D2443" s="1115"/>
      <c r="E2443" s="1116"/>
      <c r="F2443" s="1042"/>
      <c r="G2443" s="1198"/>
      <c r="H2443" s="1198"/>
      <c r="I2443" s="1198"/>
      <c r="J2443" s="331"/>
    </row>
    <row r="2444" spans="2:10">
      <c r="B2444" s="1086">
        <f>COUNT($B$10:B2443)+1</f>
        <v>160</v>
      </c>
      <c r="C2444" s="1083" t="s">
        <v>623</v>
      </c>
      <c r="D2444" s="1093"/>
      <c r="E2444" s="1094"/>
      <c r="F2444" s="1035"/>
      <c r="G2444" s="1190"/>
      <c r="H2444" s="1190"/>
      <c r="I2444" s="1190"/>
      <c r="J2444" s="1190"/>
    </row>
    <row r="2445" spans="2:10" ht="38.25">
      <c r="B2445" s="430"/>
      <c r="C2445" s="461" t="s">
        <v>624</v>
      </c>
      <c r="D2445" s="1093"/>
      <c r="E2445" s="1094"/>
      <c r="F2445" s="1035"/>
      <c r="G2445" s="1190"/>
      <c r="H2445" s="1190"/>
      <c r="I2445" s="1190"/>
      <c r="J2445" s="1190"/>
    </row>
    <row r="2446" spans="2:10" ht="25.5">
      <c r="B2446" s="430"/>
      <c r="C2446" s="391" t="s">
        <v>3850</v>
      </c>
      <c r="D2446" s="1093"/>
      <c r="E2446" s="1094"/>
      <c r="F2446" s="1035"/>
      <c r="G2446" s="1190"/>
      <c r="H2446" s="1190"/>
      <c r="I2446" s="1190"/>
      <c r="J2446" s="1190"/>
    </row>
    <row r="2447" spans="2:10">
      <c r="B2447" s="430"/>
      <c r="C2447" s="1095" t="s">
        <v>3847</v>
      </c>
      <c r="D2447" s="1093"/>
      <c r="E2447" s="1094"/>
      <c r="F2447" s="1035"/>
      <c r="G2447" s="1190"/>
      <c r="H2447" s="1190"/>
      <c r="I2447" s="1190"/>
      <c r="J2447" s="1190"/>
    </row>
    <row r="2448" spans="2:10">
      <c r="B2448" s="430"/>
      <c r="C2448" s="1095" t="s">
        <v>3872</v>
      </c>
      <c r="D2448" s="1093"/>
      <c r="E2448" s="1094"/>
      <c r="F2448" s="1035"/>
      <c r="G2448" s="1190"/>
      <c r="H2448" s="1190"/>
      <c r="I2448" s="1190"/>
      <c r="J2448" s="1190"/>
    </row>
    <row r="2449" spans="2:10">
      <c r="B2449" s="430"/>
      <c r="C2449" s="1095" t="s">
        <v>280</v>
      </c>
      <c r="D2449" s="1093"/>
      <c r="E2449" s="1094"/>
      <c r="F2449" s="1035"/>
      <c r="G2449" s="1190"/>
      <c r="H2449" s="1190"/>
      <c r="I2449" s="1190"/>
      <c r="J2449" s="331"/>
    </row>
    <row r="2450" spans="2:10">
      <c r="B2450" s="430"/>
      <c r="C2450" s="1095" t="s">
        <v>3873</v>
      </c>
      <c r="D2450" s="411" t="s">
        <v>133</v>
      </c>
      <c r="E2450" s="1116">
        <v>16</v>
      </c>
      <c r="F2450" s="215"/>
      <c r="G2450" s="329">
        <f>E2450*F2450</f>
        <v>0</v>
      </c>
      <c r="H2450" s="329"/>
      <c r="I2450" s="366">
        <f t="shared" ref="I2450:I2452" si="102">G2450*0</f>
        <v>0</v>
      </c>
      <c r="J2450" s="331">
        <f t="shared" ref="J2450:J2452" si="103">G2450*1</f>
        <v>0</v>
      </c>
    </row>
    <row r="2451" spans="2:10">
      <c r="B2451" s="430"/>
      <c r="C2451" s="1095" t="s">
        <v>3874</v>
      </c>
      <c r="D2451" s="411" t="s">
        <v>133</v>
      </c>
      <c r="E2451" s="1116">
        <v>1</v>
      </c>
      <c r="F2451" s="215"/>
      <c r="G2451" s="329">
        <f>E2451*F2451</f>
        <v>0</v>
      </c>
      <c r="H2451" s="329"/>
      <c r="I2451" s="366">
        <f t="shared" si="102"/>
        <v>0</v>
      </c>
      <c r="J2451" s="331">
        <f t="shared" si="103"/>
        <v>0</v>
      </c>
    </row>
    <row r="2452" spans="2:10">
      <c r="B2452" s="430"/>
      <c r="C2452" s="1095" t="s">
        <v>3875</v>
      </c>
      <c r="D2452" s="411" t="s">
        <v>133</v>
      </c>
      <c r="E2452" s="1116">
        <v>3</v>
      </c>
      <c r="F2452" s="215"/>
      <c r="G2452" s="329">
        <f>E2452*F2452</f>
        <v>0</v>
      </c>
      <c r="H2452" s="329"/>
      <c r="I2452" s="366">
        <f t="shared" si="102"/>
        <v>0</v>
      </c>
      <c r="J2452" s="331">
        <f t="shared" si="103"/>
        <v>0</v>
      </c>
    </row>
    <row r="2453" spans="2:10">
      <c r="B2453" s="566"/>
      <c r="C2453" s="1144"/>
      <c r="D2453" s="1115"/>
      <c r="E2453" s="1115"/>
      <c r="F2453" s="1042"/>
      <c r="G2453" s="1198"/>
      <c r="H2453" s="1198"/>
      <c r="I2453" s="1198"/>
      <c r="J2453" s="1198"/>
    </row>
    <row r="2454" spans="2:10">
      <c r="B2454" s="1172">
        <f>COUNT($B$10:B2453)+1</f>
        <v>161</v>
      </c>
      <c r="C2454" s="1083" t="s">
        <v>3876</v>
      </c>
      <c r="D2454" s="1093"/>
      <c r="E2454" s="1093"/>
      <c r="F2454" s="1035"/>
      <c r="G2454" s="1190"/>
      <c r="H2454" s="1190"/>
      <c r="I2454" s="1190"/>
      <c r="J2454" s="1190"/>
    </row>
    <row r="2455" spans="2:10" ht="76.5">
      <c r="B2455" s="566"/>
      <c r="C2455" s="461" t="s">
        <v>3877</v>
      </c>
      <c r="D2455" s="1093"/>
      <c r="E2455" s="1093"/>
      <c r="F2455" s="1035"/>
      <c r="G2455" s="1190"/>
      <c r="H2455" s="1190"/>
      <c r="I2455" s="1190"/>
      <c r="J2455" s="1190"/>
    </row>
    <row r="2456" spans="2:10" ht="25.5">
      <c r="B2456" s="566"/>
      <c r="C2456" s="391" t="s">
        <v>3850</v>
      </c>
      <c r="D2456" s="1093"/>
      <c r="E2456" s="1093"/>
      <c r="F2456" s="1035"/>
      <c r="G2456" s="1190"/>
      <c r="H2456" s="1190"/>
      <c r="I2456" s="1190"/>
      <c r="J2456" s="1190"/>
    </row>
    <row r="2457" spans="2:10">
      <c r="B2457" s="566"/>
      <c r="C2457" s="1095" t="s">
        <v>3847</v>
      </c>
      <c r="D2457" s="1093"/>
      <c r="E2457" s="1093"/>
      <c r="F2457" s="1035"/>
      <c r="G2457" s="1190"/>
      <c r="H2457" s="1190"/>
      <c r="I2457" s="1190"/>
      <c r="J2457" s="1190"/>
    </row>
    <row r="2458" spans="2:10">
      <c r="B2458" s="566"/>
      <c r="C2458" s="1095" t="s">
        <v>3878</v>
      </c>
      <c r="D2458" s="1093"/>
      <c r="E2458" s="1093"/>
      <c r="F2458" s="1035"/>
      <c r="G2458" s="1190"/>
      <c r="H2458" s="1190"/>
      <c r="I2458" s="1190"/>
      <c r="J2458" s="1190"/>
    </row>
    <row r="2459" spans="2:10">
      <c r="B2459" s="566"/>
      <c r="C2459" s="1095" t="s">
        <v>280</v>
      </c>
      <c r="D2459" s="1093"/>
      <c r="E2459" s="1093"/>
      <c r="F2459" s="1035"/>
      <c r="G2459" s="1190"/>
      <c r="H2459" s="1190"/>
      <c r="I2459" s="1190"/>
      <c r="J2459" s="1190"/>
    </row>
    <row r="2460" spans="2:10">
      <c r="B2460" s="566"/>
      <c r="C2460" s="1095" t="s">
        <v>3879</v>
      </c>
      <c r="D2460" s="411" t="s">
        <v>133</v>
      </c>
      <c r="E2460" s="1115">
        <v>4</v>
      </c>
      <c r="F2460" s="215"/>
      <c r="G2460" s="329">
        <f>E2460*F2460</f>
        <v>0</v>
      </c>
      <c r="H2460" s="329"/>
      <c r="I2460" s="366">
        <f t="shared" ref="I2460:I2461" si="104">G2460*0</f>
        <v>0</v>
      </c>
      <c r="J2460" s="331">
        <f t="shared" ref="J2460:J2461" si="105">G2460*1</f>
        <v>0</v>
      </c>
    </row>
    <row r="2461" spans="2:10">
      <c r="B2461" s="566"/>
      <c r="C2461" s="1095" t="s">
        <v>3880</v>
      </c>
      <c r="D2461" s="411" t="s">
        <v>133</v>
      </c>
      <c r="E2461" s="1115">
        <v>4</v>
      </c>
      <c r="F2461" s="215"/>
      <c r="G2461" s="329">
        <f>E2461*F2461</f>
        <v>0</v>
      </c>
      <c r="H2461" s="329"/>
      <c r="I2461" s="366">
        <f t="shared" si="104"/>
        <v>0</v>
      </c>
      <c r="J2461" s="331">
        <f t="shared" si="105"/>
        <v>0</v>
      </c>
    </row>
    <row r="2462" spans="2:10">
      <c r="B2462" s="566"/>
      <c r="C2462" s="1144"/>
      <c r="D2462" s="1115"/>
      <c r="E2462" s="1115"/>
      <c r="F2462" s="1042"/>
      <c r="G2462" s="1198"/>
      <c r="H2462" s="1198"/>
      <c r="I2462" s="1198"/>
      <c r="J2462" s="1198"/>
    </row>
    <row r="2463" spans="2:10">
      <c r="B2463" s="1172">
        <f>COUNT($B$10:B2462)+1</f>
        <v>162</v>
      </c>
      <c r="C2463" s="1083" t="s">
        <v>3881</v>
      </c>
      <c r="D2463" s="1093"/>
      <c r="E2463" s="1093"/>
      <c r="F2463" s="1035"/>
      <c r="G2463" s="1190"/>
      <c r="H2463" s="1190"/>
      <c r="I2463" s="1190"/>
      <c r="J2463" s="1190"/>
    </row>
    <row r="2464" spans="2:10" ht="76.5">
      <c r="B2464" s="566"/>
      <c r="C2464" s="461" t="s">
        <v>3882</v>
      </c>
      <c r="D2464" s="1093"/>
      <c r="E2464" s="1093"/>
      <c r="F2464" s="1035"/>
      <c r="G2464" s="1190"/>
      <c r="H2464" s="1190"/>
      <c r="I2464" s="1190"/>
      <c r="J2464" s="1190"/>
    </row>
    <row r="2465" spans="2:10" ht="25.5">
      <c r="B2465" s="566"/>
      <c r="C2465" s="391" t="s">
        <v>3850</v>
      </c>
      <c r="D2465" s="1093"/>
      <c r="E2465" s="1093"/>
      <c r="F2465" s="1035"/>
      <c r="G2465" s="1190"/>
      <c r="H2465" s="1190"/>
      <c r="I2465" s="1190"/>
      <c r="J2465" s="1190"/>
    </row>
    <row r="2466" spans="2:10">
      <c r="B2466" s="566"/>
      <c r="C2466" s="1095" t="s">
        <v>3847</v>
      </c>
      <c r="D2466" s="1093"/>
      <c r="E2466" s="1093"/>
      <c r="F2466" s="1035"/>
      <c r="G2466" s="1190"/>
      <c r="H2466" s="1190"/>
      <c r="I2466" s="1190"/>
      <c r="J2466" s="1190"/>
    </row>
    <row r="2467" spans="2:10">
      <c r="B2467" s="566"/>
      <c r="C2467" s="1095" t="s">
        <v>3878</v>
      </c>
      <c r="D2467" s="1093"/>
      <c r="E2467" s="1093"/>
      <c r="F2467" s="1035"/>
      <c r="G2467" s="1190"/>
      <c r="H2467" s="1190"/>
      <c r="I2467" s="1190"/>
      <c r="J2467" s="1190"/>
    </row>
    <row r="2468" spans="2:10">
      <c r="B2468" s="566"/>
      <c r="C2468" s="1095" t="s">
        <v>280</v>
      </c>
      <c r="D2468" s="1093"/>
      <c r="E2468" s="1093"/>
      <c r="F2468" s="1035"/>
      <c r="G2468" s="1190"/>
      <c r="H2468" s="1190"/>
      <c r="I2468" s="1190"/>
      <c r="J2468" s="331"/>
    </row>
    <row r="2469" spans="2:10">
      <c r="B2469" s="566"/>
      <c r="C2469" s="1095" t="s">
        <v>3883</v>
      </c>
      <c r="D2469" s="411" t="s">
        <v>133</v>
      </c>
      <c r="E2469" s="1115">
        <v>2</v>
      </c>
      <c r="F2469" s="215"/>
      <c r="G2469" s="329">
        <f>E2469*F2469</f>
        <v>0</v>
      </c>
      <c r="H2469" s="329"/>
      <c r="I2469" s="366">
        <f t="shared" ref="I2469:I2470" si="106">G2469*0</f>
        <v>0</v>
      </c>
      <c r="J2469" s="331">
        <f t="shared" ref="J2469:J2470" si="107">G2469*1</f>
        <v>0</v>
      </c>
    </row>
    <row r="2470" spans="2:10">
      <c r="B2470" s="566"/>
      <c r="C2470" s="1095" t="s">
        <v>3884</v>
      </c>
      <c r="D2470" s="411" t="s">
        <v>133</v>
      </c>
      <c r="E2470" s="1115">
        <v>2</v>
      </c>
      <c r="F2470" s="215"/>
      <c r="G2470" s="329">
        <f>E2470*F2470</f>
        <v>0</v>
      </c>
      <c r="H2470" s="329"/>
      <c r="I2470" s="366">
        <f t="shared" si="106"/>
        <v>0</v>
      </c>
      <c r="J2470" s="331">
        <f t="shared" si="107"/>
        <v>0</v>
      </c>
    </row>
    <row r="2471" spans="2:10">
      <c r="B2471" s="566"/>
      <c r="C2471" s="1144"/>
      <c r="D2471" s="1115"/>
      <c r="E2471" s="1115"/>
      <c r="F2471" s="1042"/>
      <c r="G2471" s="1198"/>
      <c r="H2471" s="1198"/>
      <c r="I2471" s="1198"/>
      <c r="J2471" s="331"/>
    </row>
    <row r="2472" spans="2:10">
      <c r="B2472" s="1172">
        <f>COUNT($B$10:B2471)+1</f>
        <v>163</v>
      </c>
      <c r="C2472" s="1083" t="s">
        <v>3885</v>
      </c>
      <c r="D2472" s="553"/>
      <c r="E2472" s="553"/>
      <c r="F2472" s="48"/>
      <c r="G2472" s="553"/>
      <c r="J2472" s="331"/>
    </row>
    <row r="2473" spans="2:10" ht="25.5">
      <c r="B2473" s="566"/>
      <c r="C2473" s="461" t="s">
        <v>3886</v>
      </c>
      <c r="D2473" s="1093"/>
      <c r="E2473" s="1093"/>
      <c r="F2473" s="1035"/>
      <c r="G2473" s="1190"/>
      <c r="H2473" s="1190"/>
      <c r="I2473" s="1190"/>
      <c r="J2473" s="331"/>
    </row>
    <row r="2474" spans="2:10">
      <c r="B2474" s="566"/>
      <c r="C2474" s="1095" t="s">
        <v>3847</v>
      </c>
      <c r="D2474" s="1093"/>
      <c r="E2474" s="1093"/>
      <c r="F2474" s="1035"/>
      <c r="G2474" s="1190"/>
      <c r="H2474" s="1190"/>
      <c r="I2474" s="1190"/>
      <c r="J2474" s="331"/>
    </row>
    <row r="2475" spans="2:10">
      <c r="B2475" s="566"/>
      <c r="C2475" s="1095" t="s">
        <v>3887</v>
      </c>
      <c r="D2475" s="411" t="s">
        <v>219</v>
      </c>
      <c r="E2475" s="1115">
        <v>9</v>
      </c>
      <c r="F2475" s="215"/>
      <c r="G2475" s="329">
        <f>E2475*F2475</f>
        <v>0</v>
      </c>
      <c r="H2475" s="329"/>
      <c r="I2475" s="366">
        <f>G2475*0</f>
        <v>0</v>
      </c>
      <c r="J2475" s="331">
        <f>G2475*1</f>
        <v>0</v>
      </c>
    </row>
    <row r="2476" spans="2:10">
      <c r="B2476" s="566"/>
      <c r="C2476" s="1095" t="s">
        <v>280</v>
      </c>
      <c r="D2476" s="1093"/>
      <c r="E2476" s="1093"/>
      <c r="F2476" s="1035"/>
      <c r="G2476" s="1190"/>
      <c r="H2476" s="1190"/>
      <c r="I2476" s="1190"/>
      <c r="J2476" s="331"/>
    </row>
    <row r="2477" spans="2:10">
      <c r="B2477" s="566"/>
      <c r="C2477" s="1095"/>
      <c r="D2477" s="553"/>
      <c r="E2477" s="553"/>
      <c r="F2477" s="48"/>
      <c r="G2477" s="553"/>
      <c r="J2477" s="331"/>
    </row>
    <row r="2478" spans="2:10">
      <c r="B2478" s="566"/>
      <c r="C2478" s="1144"/>
      <c r="D2478" s="1115"/>
      <c r="E2478" s="1115"/>
      <c r="F2478" s="1042"/>
      <c r="G2478" s="1198"/>
      <c r="H2478" s="1198"/>
      <c r="I2478" s="1198"/>
      <c r="J2478" s="331"/>
    </row>
    <row r="2479" spans="2:10">
      <c r="B2479" s="1172">
        <f>COUNT($B$10:B2478)+1</f>
        <v>164</v>
      </c>
      <c r="C2479" s="1083" t="s">
        <v>3888</v>
      </c>
      <c r="D2479" s="1093"/>
      <c r="E2479" s="1093"/>
      <c r="F2479" s="1035"/>
      <c r="G2479" s="1190"/>
      <c r="H2479" s="1190"/>
      <c r="I2479" s="1190"/>
      <c r="J2479" s="331"/>
    </row>
    <row r="2480" spans="2:10" ht="51">
      <c r="B2480" s="566"/>
      <c r="C2480" s="461" t="s">
        <v>3889</v>
      </c>
      <c r="D2480" s="1093"/>
      <c r="E2480" s="1093"/>
      <c r="F2480" s="1035"/>
      <c r="G2480" s="1190"/>
      <c r="H2480" s="1190"/>
      <c r="I2480" s="1190"/>
      <c r="J2480" s="331"/>
    </row>
    <row r="2481" spans="2:10" ht="25.5">
      <c r="B2481" s="566"/>
      <c r="C2481" s="391" t="s">
        <v>3850</v>
      </c>
      <c r="D2481" s="1093"/>
      <c r="E2481" s="1093"/>
      <c r="F2481" s="1035"/>
      <c r="G2481" s="1190"/>
      <c r="H2481" s="1190"/>
      <c r="I2481" s="1190"/>
      <c r="J2481" s="331"/>
    </row>
    <row r="2482" spans="2:10">
      <c r="B2482" s="566"/>
      <c r="C2482" s="1095" t="s">
        <v>3847</v>
      </c>
      <c r="D2482" s="1093"/>
      <c r="E2482" s="1093"/>
      <c r="F2482" s="1035"/>
      <c r="G2482" s="1190"/>
      <c r="H2482" s="1190"/>
      <c r="I2482" s="1190"/>
      <c r="J2482" s="331"/>
    </row>
    <row r="2483" spans="2:10">
      <c r="B2483" s="566"/>
      <c r="C2483" s="1095" t="s">
        <v>3890</v>
      </c>
      <c r="D2483" s="1093"/>
      <c r="E2483" s="1093"/>
      <c r="F2483" s="1035"/>
      <c r="G2483" s="1190"/>
      <c r="H2483" s="1190"/>
      <c r="I2483" s="1190"/>
      <c r="J2483" s="331"/>
    </row>
    <row r="2484" spans="2:10">
      <c r="B2484" s="566"/>
      <c r="C2484" s="1095" t="s">
        <v>280</v>
      </c>
      <c r="D2484" s="1093"/>
      <c r="E2484" s="1093"/>
      <c r="F2484" s="1035"/>
      <c r="G2484" s="1190"/>
      <c r="H2484" s="1190"/>
      <c r="I2484" s="1190"/>
      <c r="J2484" s="331"/>
    </row>
    <row r="2485" spans="2:10">
      <c r="B2485" s="566"/>
      <c r="C2485" s="1095" t="s">
        <v>3891</v>
      </c>
      <c r="D2485" s="411" t="s">
        <v>219</v>
      </c>
      <c r="E2485" s="1115">
        <v>10</v>
      </c>
      <c r="F2485" s="215"/>
      <c r="G2485" s="329">
        <f>E2485*F2485</f>
        <v>0</v>
      </c>
      <c r="H2485" s="329"/>
      <c r="I2485" s="366">
        <f>G2485*0</f>
        <v>0</v>
      </c>
      <c r="J2485" s="331">
        <f>G2485*1</f>
        <v>0</v>
      </c>
    </row>
    <row r="2486" spans="2:10">
      <c r="B2486" s="430"/>
      <c r="C2486" s="1144"/>
      <c r="D2486" s="1115"/>
      <c r="E2486" s="1116"/>
      <c r="F2486" s="1042"/>
      <c r="G2486" s="1198"/>
      <c r="H2486" s="1198"/>
      <c r="I2486" s="1198"/>
      <c r="J2486" s="331"/>
    </row>
    <row r="2487" spans="2:10">
      <c r="B2487" s="1086">
        <f>COUNT($B$10:B2486)+1</f>
        <v>165</v>
      </c>
      <c r="C2487" s="1083" t="s">
        <v>3892</v>
      </c>
      <c r="D2487" s="1093"/>
      <c r="E2487" s="1094"/>
      <c r="F2487" s="1035"/>
      <c r="G2487" s="1190"/>
      <c r="H2487" s="1190"/>
      <c r="I2487" s="1190"/>
      <c r="J2487" s="331"/>
    </row>
    <row r="2488" spans="2:10" ht="25.5">
      <c r="B2488" s="430"/>
      <c r="C2488" s="461" t="s">
        <v>3893</v>
      </c>
      <c r="D2488" s="1093"/>
      <c r="E2488" s="1094"/>
      <c r="F2488" s="1035"/>
      <c r="G2488" s="1190"/>
      <c r="H2488" s="1190"/>
      <c r="I2488" s="1190"/>
      <c r="J2488" s="331"/>
    </row>
    <row r="2489" spans="2:10" ht="25.5">
      <c r="B2489" s="430"/>
      <c r="C2489" s="391" t="s">
        <v>3850</v>
      </c>
      <c r="D2489" s="1093"/>
      <c r="E2489" s="1094"/>
      <c r="F2489" s="1035"/>
      <c r="G2489" s="1190"/>
      <c r="H2489" s="1190"/>
      <c r="I2489" s="1190"/>
      <c r="J2489" s="331"/>
    </row>
    <row r="2490" spans="2:10">
      <c r="B2490" s="430"/>
      <c r="C2490" s="1095" t="s">
        <v>3894</v>
      </c>
      <c r="D2490" s="1093"/>
      <c r="E2490" s="1094"/>
      <c r="F2490" s="1035"/>
      <c r="G2490" s="1190"/>
      <c r="H2490" s="1190"/>
      <c r="I2490" s="1190"/>
      <c r="J2490" s="331"/>
    </row>
    <row r="2491" spans="2:10">
      <c r="B2491" s="430"/>
      <c r="C2491" s="1095" t="s">
        <v>3895</v>
      </c>
      <c r="D2491" s="1093"/>
      <c r="E2491" s="1094"/>
      <c r="F2491" s="1035"/>
      <c r="G2491" s="1190"/>
      <c r="H2491" s="1190"/>
      <c r="I2491" s="1190"/>
      <c r="J2491" s="331"/>
    </row>
    <row r="2492" spans="2:10">
      <c r="B2492" s="430"/>
      <c r="C2492" s="1095" t="s">
        <v>280</v>
      </c>
      <c r="D2492" s="1093"/>
      <c r="E2492" s="1094"/>
      <c r="F2492" s="1035"/>
      <c r="G2492" s="1190"/>
      <c r="H2492" s="1190"/>
      <c r="I2492" s="1190"/>
      <c r="J2492" s="331"/>
    </row>
    <row r="2493" spans="2:10">
      <c r="B2493" s="430"/>
      <c r="C2493" s="1095" t="s">
        <v>3896</v>
      </c>
      <c r="D2493" s="411" t="s">
        <v>133</v>
      </c>
      <c r="E2493" s="1116">
        <v>1</v>
      </c>
      <c r="F2493" s="215"/>
      <c r="G2493" s="329">
        <f>E2493*F2493</f>
        <v>0</v>
      </c>
      <c r="H2493" s="329"/>
      <c r="I2493" s="366">
        <f>G2493*0</f>
        <v>0</v>
      </c>
      <c r="J2493" s="331">
        <f>G2493*1</f>
        <v>0</v>
      </c>
    </row>
    <row r="2494" spans="2:10">
      <c r="B2494" s="430"/>
      <c r="C2494" s="1144"/>
      <c r="D2494" s="1115"/>
      <c r="E2494" s="1116"/>
      <c r="F2494" s="1042"/>
      <c r="G2494" s="1198"/>
      <c r="H2494" s="1198"/>
      <c r="I2494" s="1198"/>
      <c r="J2494" s="331"/>
    </row>
    <row r="2495" spans="2:10">
      <c r="B2495" s="1086">
        <f>COUNT($B$10:B2494)+1</f>
        <v>166</v>
      </c>
      <c r="C2495" s="1083" t="s">
        <v>3897</v>
      </c>
      <c r="D2495" s="1093"/>
      <c r="E2495" s="1094"/>
      <c r="F2495" s="1035"/>
      <c r="G2495" s="1190"/>
      <c r="H2495" s="1190"/>
      <c r="I2495" s="1190"/>
      <c r="J2495" s="1190"/>
    </row>
    <row r="2496" spans="2:10" ht="25.5">
      <c r="B2496" s="430"/>
      <c r="C2496" s="461" t="s">
        <v>3898</v>
      </c>
      <c r="D2496" s="1093"/>
      <c r="E2496" s="1094"/>
      <c r="F2496" s="1035"/>
      <c r="G2496" s="1190"/>
      <c r="H2496" s="1190"/>
      <c r="I2496" s="1190"/>
      <c r="J2496" s="1190"/>
    </row>
    <row r="2497" spans="2:10" ht="25.5">
      <c r="B2497" s="430"/>
      <c r="C2497" s="391" t="s">
        <v>3850</v>
      </c>
      <c r="D2497" s="1093"/>
      <c r="E2497" s="1094"/>
      <c r="F2497" s="1035"/>
      <c r="G2497" s="1190"/>
      <c r="H2497" s="1190"/>
      <c r="I2497" s="1190"/>
      <c r="J2497" s="1190"/>
    </row>
    <row r="2498" spans="2:10">
      <c r="B2498" s="430"/>
      <c r="C2498" s="1095" t="s">
        <v>3899</v>
      </c>
      <c r="D2498" s="1093"/>
      <c r="E2498" s="1094"/>
      <c r="F2498" s="1035"/>
      <c r="G2498" s="1190"/>
      <c r="H2498" s="1190"/>
      <c r="I2498" s="1190"/>
      <c r="J2498" s="1190"/>
    </row>
    <row r="2499" spans="2:10">
      <c r="B2499" s="430"/>
      <c r="C2499" s="1095" t="s">
        <v>3900</v>
      </c>
      <c r="D2499" s="1093"/>
      <c r="E2499" s="1094"/>
      <c r="F2499" s="1035"/>
      <c r="G2499" s="1190"/>
      <c r="H2499" s="1190"/>
      <c r="I2499" s="1190"/>
      <c r="J2499" s="1190"/>
    </row>
    <row r="2500" spans="2:10">
      <c r="B2500" s="430"/>
      <c r="C2500" s="1095" t="s">
        <v>280</v>
      </c>
      <c r="D2500" s="1093"/>
      <c r="E2500" s="1094"/>
      <c r="F2500" s="1035"/>
      <c r="G2500" s="1190"/>
      <c r="H2500" s="1190"/>
      <c r="I2500" s="1190"/>
      <c r="J2500" s="1190"/>
    </row>
    <row r="2501" spans="2:10">
      <c r="B2501" s="430"/>
      <c r="C2501" s="1125" t="s">
        <v>3901</v>
      </c>
      <c r="D2501" s="411" t="s">
        <v>133</v>
      </c>
      <c r="E2501" s="1116">
        <v>2</v>
      </c>
      <c r="F2501" s="215"/>
      <c r="G2501" s="329">
        <f>E2501*F2501</f>
        <v>0</v>
      </c>
      <c r="H2501" s="329"/>
      <c r="I2501" s="366">
        <f>G2501*0</f>
        <v>0</v>
      </c>
      <c r="J2501" s="331">
        <f>G2501*1</f>
        <v>0</v>
      </c>
    </row>
    <row r="2502" spans="2:10">
      <c r="B2502" s="430"/>
      <c r="C2502" s="1144"/>
      <c r="D2502" s="1115"/>
      <c r="E2502" s="1116"/>
      <c r="F2502" s="1042"/>
      <c r="G2502" s="1198"/>
      <c r="H2502" s="1198"/>
      <c r="I2502" s="1198"/>
      <c r="J2502" s="1198"/>
    </row>
    <row r="2503" spans="2:10">
      <c r="B2503" s="1086">
        <f>COUNT($B$10:B2502)+1</f>
        <v>167</v>
      </c>
      <c r="C2503" s="1083" t="s">
        <v>3902</v>
      </c>
      <c r="D2503" s="1093"/>
      <c r="E2503" s="1094"/>
      <c r="F2503" s="1035"/>
      <c r="G2503" s="1190"/>
      <c r="H2503" s="1190"/>
      <c r="I2503" s="1190"/>
      <c r="J2503" s="1190"/>
    </row>
    <row r="2504" spans="2:10" ht="89.25">
      <c r="B2504" s="430"/>
      <c r="C2504" s="461" t="s">
        <v>3903</v>
      </c>
      <c r="D2504" s="1093"/>
      <c r="E2504" s="1094"/>
      <c r="F2504" s="1035"/>
      <c r="G2504" s="1190"/>
      <c r="H2504" s="1190"/>
      <c r="I2504" s="1190"/>
      <c r="J2504" s="1190"/>
    </row>
    <row r="2505" spans="2:10" ht="25.5">
      <c r="B2505" s="430"/>
      <c r="C2505" s="391" t="s">
        <v>3850</v>
      </c>
      <c r="D2505" s="1093"/>
      <c r="E2505" s="1094"/>
      <c r="F2505" s="1035"/>
      <c r="G2505" s="1190"/>
      <c r="H2505" s="1190"/>
      <c r="I2505" s="1190"/>
      <c r="J2505" s="1190"/>
    </row>
    <row r="2506" spans="2:10">
      <c r="B2506" s="430"/>
      <c r="C2506" s="1095" t="s">
        <v>3847</v>
      </c>
      <c r="D2506" s="1093"/>
      <c r="E2506" s="1094"/>
      <c r="F2506" s="1035"/>
      <c r="G2506" s="1190"/>
      <c r="H2506" s="1190"/>
      <c r="I2506" s="1190"/>
      <c r="J2506" s="1190"/>
    </row>
    <row r="2507" spans="2:10">
      <c r="B2507" s="430"/>
      <c r="C2507" s="1095" t="s">
        <v>3904</v>
      </c>
      <c r="D2507" s="1093"/>
      <c r="E2507" s="1094"/>
      <c r="F2507" s="1035"/>
      <c r="G2507" s="1190"/>
      <c r="H2507" s="1190"/>
      <c r="I2507" s="1190"/>
      <c r="J2507" s="331"/>
    </row>
    <row r="2508" spans="2:10">
      <c r="B2508" s="430"/>
      <c r="C2508" s="1095" t="s">
        <v>280</v>
      </c>
      <c r="D2508" s="1093"/>
      <c r="E2508" s="1094"/>
      <c r="F2508" s="1035"/>
      <c r="G2508" s="1190"/>
      <c r="H2508" s="1190"/>
      <c r="I2508" s="1190"/>
      <c r="J2508" s="331"/>
    </row>
    <row r="2509" spans="2:10">
      <c r="B2509" s="430"/>
      <c r="C2509" s="1095" t="s">
        <v>3905</v>
      </c>
      <c r="D2509" s="411" t="s">
        <v>133</v>
      </c>
      <c r="E2509" s="1116">
        <v>3</v>
      </c>
      <c r="F2509" s="215"/>
      <c r="G2509" s="329">
        <f>E2509*F2509</f>
        <v>0</v>
      </c>
      <c r="H2509" s="329"/>
      <c r="I2509" s="366">
        <f t="shared" ref="I2509:I2510" si="108">G2509*0</f>
        <v>0</v>
      </c>
      <c r="J2509" s="331">
        <f t="shared" ref="J2509:J2510" si="109">G2509*1</f>
        <v>0</v>
      </c>
    </row>
    <row r="2510" spans="2:10">
      <c r="B2510" s="430"/>
      <c r="C2510" s="1095" t="s">
        <v>3906</v>
      </c>
      <c r="D2510" s="411" t="s">
        <v>133</v>
      </c>
      <c r="E2510" s="1116">
        <v>1</v>
      </c>
      <c r="F2510" s="215"/>
      <c r="G2510" s="329">
        <f>E2510*F2510</f>
        <v>0</v>
      </c>
      <c r="H2510" s="329"/>
      <c r="I2510" s="366">
        <f t="shared" si="108"/>
        <v>0</v>
      </c>
      <c r="J2510" s="331">
        <f t="shared" si="109"/>
        <v>0</v>
      </c>
    </row>
    <row r="2511" spans="2:10">
      <c r="B2511" s="430"/>
      <c r="C2511" s="1144"/>
      <c r="D2511" s="1115"/>
      <c r="E2511" s="1116"/>
      <c r="F2511" s="1042"/>
      <c r="G2511" s="1198"/>
      <c r="H2511" s="1198"/>
      <c r="I2511" s="1198"/>
      <c r="J2511" s="331"/>
    </row>
    <row r="2512" spans="2:10">
      <c r="B2512" s="1086">
        <f>COUNT($B$10:B2511)+1</f>
        <v>168</v>
      </c>
      <c r="C2512" s="1083" t="s">
        <v>3902</v>
      </c>
      <c r="D2512" s="1093"/>
      <c r="E2512" s="1094"/>
      <c r="F2512" s="1035"/>
      <c r="G2512" s="1190"/>
      <c r="H2512" s="1190"/>
      <c r="I2512" s="1190"/>
      <c r="J2512" s="331"/>
    </row>
    <row r="2513" spans="2:10" ht="89.25">
      <c r="B2513" s="430"/>
      <c r="C2513" s="461" t="s">
        <v>3907</v>
      </c>
      <c r="D2513" s="1093"/>
      <c r="E2513" s="1094"/>
      <c r="F2513" s="1035"/>
      <c r="G2513" s="1190"/>
      <c r="H2513" s="1190"/>
      <c r="I2513" s="1190"/>
      <c r="J2513" s="331"/>
    </row>
    <row r="2514" spans="2:10" ht="25.5">
      <c r="B2514" s="430"/>
      <c r="C2514" s="391" t="s">
        <v>3850</v>
      </c>
      <c r="D2514" s="1093"/>
      <c r="E2514" s="1094"/>
      <c r="F2514" s="1035"/>
      <c r="G2514" s="1190"/>
      <c r="H2514" s="1190"/>
      <c r="I2514" s="1190"/>
      <c r="J2514" s="1190"/>
    </row>
    <row r="2515" spans="2:10">
      <c r="B2515" s="430"/>
      <c r="C2515" s="1095" t="s">
        <v>3847</v>
      </c>
      <c r="D2515" s="1093"/>
      <c r="E2515" s="1094"/>
      <c r="F2515" s="1035"/>
      <c r="G2515" s="1190"/>
      <c r="H2515" s="1190"/>
      <c r="I2515" s="1190"/>
      <c r="J2515" s="331"/>
    </row>
    <row r="2516" spans="2:10">
      <c r="B2516" s="430"/>
      <c r="C2516" s="1095" t="s">
        <v>3908</v>
      </c>
      <c r="D2516" s="1093"/>
      <c r="E2516" s="1094"/>
      <c r="F2516" s="1035"/>
      <c r="G2516" s="1190"/>
      <c r="H2516" s="1190"/>
      <c r="I2516" s="1190"/>
      <c r="J2516" s="331"/>
    </row>
    <row r="2517" spans="2:10">
      <c r="B2517" s="430"/>
      <c r="C2517" s="1095" t="s">
        <v>280</v>
      </c>
      <c r="D2517" s="1093"/>
      <c r="E2517" s="1094"/>
      <c r="F2517" s="1035"/>
      <c r="G2517" s="1190"/>
      <c r="H2517" s="1190"/>
      <c r="I2517" s="1190"/>
      <c r="J2517" s="331"/>
    </row>
    <row r="2518" spans="2:10">
      <c r="B2518" s="430"/>
      <c r="C2518" s="1095" t="s">
        <v>3909</v>
      </c>
      <c r="D2518" s="411" t="s">
        <v>133</v>
      </c>
      <c r="E2518" s="1116">
        <v>1</v>
      </c>
      <c r="F2518" s="215"/>
      <c r="G2518" s="329">
        <f>E2518*F2518</f>
        <v>0</v>
      </c>
      <c r="H2518" s="329"/>
      <c r="I2518" s="366">
        <f t="shared" ref="I2518:I2519" si="110">G2518*0</f>
        <v>0</v>
      </c>
      <c r="J2518" s="331">
        <f t="shared" ref="J2518:J2519" si="111">G2518*1</f>
        <v>0</v>
      </c>
    </row>
    <row r="2519" spans="2:10">
      <c r="B2519" s="430"/>
      <c r="C2519" s="1095" t="s">
        <v>3910</v>
      </c>
      <c r="D2519" s="411" t="s">
        <v>133</v>
      </c>
      <c r="E2519" s="1116">
        <v>1</v>
      </c>
      <c r="F2519" s="215"/>
      <c r="G2519" s="329">
        <f>E2519*F2519</f>
        <v>0</v>
      </c>
      <c r="H2519" s="329"/>
      <c r="I2519" s="366">
        <f t="shared" si="110"/>
        <v>0</v>
      </c>
      <c r="J2519" s="331">
        <f t="shared" si="111"/>
        <v>0</v>
      </c>
    </row>
    <row r="2520" spans="2:10">
      <c r="B2520" s="430"/>
      <c r="C2520" s="1144"/>
      <c r="D2520" s="1115"/>
      <c r="E2520" s="1116"/>
      <c r="F2520" s="1042"/>
      <c r="G2520" s="1198"/>
      <c r="H2520" s="1198"/>
      <c r="I2520" s="1198"/>
      <c r="J2520" s="331"/>
    </row>
    <row r="2521" spans="2:10">
      <c r="B2521" s="1086">
        <f>COUNT($B$10:B2520)+1</f>
        <v>169</v>
      </c>
      <c r="C2521" s="1083" t="s">
        <v>5588</v>
      </c>
      <c r="D2521" s="1093"/>
      <c r="E2521" s="1094"/>
      <c r="F2521" s="1035"/>
      <c r="G2521" s="1190"/>
      <c r="H2521" s="1190"/>
      <c r="I2521" s="1190"/>
      <c r="J2521" s="331"/>
    </row>
    <row r="2522" spans="2:10" ht="89.25">
      <c r="B2522" s="430"/>
      <c r="C2522" s="461" t="s">
        <v>3911</v>
      </c>
      <c r="D2522" s="1173"/>
      <c r="E2522" s="1129"/>
      <c r="F2522" s="1035"/>
      <c r="G2522" s="1190"/>
      <c r="H2522" s="1190"/>
      <c r="I2522" s="1190"/>
      <c r="J2522" s="331"/>
    </row>
    <row r="2523" spans="2:10" ht="25.5">
      <c r="B2523" s="430"/>
      <c r="C2523" s="391" t="s">
        <v>3850</v>
      </c>
      <c r="D2523" s="1173"/>
      <c r="E2523" s="1129"/>
      <c r="F2523" s="1035"/>
      <c r="G2523" s="1190"/>
      <c r="H2523" s="1190"/>
      <c r="I2523" s="1190"/>
      <c r="J2523" s="331"/>
    </row>
    <row r="2524" spans="2:10">
      <c r="B2524" s="430"/>
      <c r="C2524" s="1095" t="s">
        <v>3847</v>
      </c>
      <c r="D2524" s="1173"/>
      <c r="E2524" s="1129"/>
      <c r="F2524" s="1035"/>
      <c r="G2524" s="1190"/>
      <c r="H2524" s="1190"/>
      <c r="I2524" s="1190"/>
      <c r="J2524" s="331"/>
    </row>
    <row r="2525" spans="2:10">
      <c r="B2525" s="430"/>
      <c r="C2525" s="1095" t="s">
        <v>3912</v>
      </c>
      <c r="D2525" s="1173"/>
      <c r="E2525" s="1129"/>
      <c r="F2525" s="1035"/>
      <c r="G2525" s="1190"/>
      <c r="H2525" s="1190"/>
      <c r="I2525" s="1190"/>
      <c r="J2525" s="331"/>
    </row>
    <row r="2526" spans="2:10">
      <c r="B2526" s="430"/>
      <c r="C2526" s="1095" t="s">
        <v>280</v>
      </c>
      <c r="D2526" s="1173"/>
      <c r="E2526" s="1129"/>
      <c r="F2526" s="1035"/>
      <c r="G2526" s="1190"/>
      <c r="H2526" s="1190"/>
      <c r="I2526" s="1190"/>
      <c r="J2526" s="331"/>
    </row>
    <row r="2527" spans="2:10">
      <c r="B2527" s="430"/>
      <c r="C2527" s="1095" t="s">
        <v>3913</v>
      </c>
      <c r="D2527" s="567" t="s">
        <v>133</v>
      </c>
      <c r="E2527" s="1163">
        <v>0</v>
      </c>
      <c r="F2527" s="215"/>
      <c r="G2527" s="329">
        <f>E2527*F2527</f>
        <v>0</v>
      </c>
      <c r="H2527" s="329"/>
      <c r="I2527" s="366">
        <f>G2527*0</f>
        <v>0</v>
      </c>
      <c r="J2527" s="331">
        <f>G2527*1</f>
        <v>0</v>
      </c>
    </row>
    <row r="2528" spans="2:10" ht="25.5">
      <c r="B2528" s="430"/>
      <c r="C2528" s="1079" t="s">
        <v>5589</v>
      </c>
      <c r="D2528" s="567"/>
      <c r="E2528" s="1163"/>
      <c r="F2528" s="1035"/>
      <c r="G2528" s="329"/>
      <c r="H2528" s="329"/>
      <c r="I2528" s="329"/>
      <c r="J2528" s="331"/>
    </row>
    <row r="2529" spans="2:10">
      <c r="B2529" s="430"/>
      <c r="C2529" s="1144"/>
      <c r="D2529" s="1115"/>
      <c r="E2529" s="1116"/>
      <c r="F2529" s="1042"/>
      <c r="G2529" s="1198"/>
      <c r="H2529" s="1198"/>
      <c r="I2529" s="1198"/>
      <c r="J2529" s="331"/>
    </row>
    <row r="2530" spans="2:10">
      <c r="B2530" s="1086">
        <f>COUNT($B$10:B2529)+1</f>
        <v>170</v>
      </c>
      <c r="C2530" s="1083" t="s">
        <v>3914</v>
      </c>
      <c r="D2530" s="1093"/>
      <c r="E2530" s="1094"/>
      <c r="F2530" s="1035"/>
      <c r="G2530" s="1190"/>
      <c r="H2530" s="1190"/>
      <c r="I2530" s="1190"/>
      <c r="J2530" s="331"/>
    </row>
    <row r="2531" spans="2:10" ht="25.5">
      <c r="B2531" s="430"/>
      <c r="C2531" s="461" t="s">
        <v>3915</v>
      </c>
      <c r="D2531" s="1093"/>
      <c r="E2531" s="1094"/>
      <c r="F2531" s="1035"/>
      <c r="G2531" s="1190"/>
      <c r="H2531" s="1190"/>
      <c r="I2531" s="1190"/>
      <c r="J2531" s="331"/>
    </row>
    <row r="2532" spans="2:10" ht="25.5">
      <c r="B2532" s="430"/>
      <c r="C2532" s="391" t="s">
        <v>3850</v>
      </c>
      <c r="D2532" s="1093"/>
      <c r="E2532" s="1094"/>
      <c r="F2532" s="1035"/>
      <c r="G2532" s="1190"/>
      <c r="H2532" s="1190"/>
      <c r="I2532" s="1190"/>
      <c r="J2532" s="331"/>
    </row>
    <row r="2533" spans="2:10">
      <c r="B2533" s="430"/>
      <c r="C2533" s="1095" t="s">
        <v>280</v>
      </c>
      <c r="D2533" s="1093"/>
      <c r="E2533" s="1094"/>
      <c r="F2533" s="1035"/>
      <c r="G2533" s="1190"/>
      <c r="H2533" s="1190"/>
      <c r="I2533" s="1190"/>
      <c r="J2533" s="331"/>
    </row>
    <row r="2534" spans="2:10">
      <c r="B2534" s="430"/>
      <c r="C2534" s="1095" t="s">
        <v>3916</v>
      </c>
      <c r="D2534" s="411" t="s">
        <v>133</v>
      </c>
      <c r="E2534" s="1116">
        <v>1</v>
      </c>
      <c r="F2534" s="215"/>
      <c r="G2534" s="329">
        <f>E2534*F2534</f>
        <v>0</v>
      </c>
      <c r="H2534" s="329"/>
      <c r="I2534" s="366">
        <f t="shared" ref="I2534:I2535" si="112">G2534*0</f>
        <v>0</v>
      </c>
      <c r="J2534" s="331">
        <f t="shared" ref="J2534:J2535" si="113">G2534*1</f>
        <v>0</v>
      </c>
    </row>
    <row r="2535" spans="2:10">
      <c r="B2535" s="430"/>
      <c r="C2535" s="1095" t="s">
        <v>3917</v>
      </c>
      <c r="D2535" s="411" t="s">
        <v>133</v>
      </c>
      <c r="E2535" s="1116">
        <v>1</v>
      </c>
      <c r="F2535" s="215"/>
      <c r="G2535" s="329">
        <f>E2535*F2535</f>
        <v>0</v>
      </c>
      <c r="H2535" s="329"/>
      <c r="I2535" s="366">
        <f t="shared" si="112"/>
        <v>0</v>
      </c>
      <c r="J2535" s="331">
        <f t="shared" si="113"/>
        <v>0</v>
      </c>
    </row>
    <row r="2536" spans="2:10">
      <c r="B2536" s="430"/>
      <c r="C2536" s="463"/>
      <c r="D2536" s="1174"/>
      <c r="E2536" s="1094"/>
      <c r="F2536" s="1035"/>
      <c r="G2536" s="1190"/>
      <c r="H2536" s="1190"/>
      <c r="I2536" s="1190"/>
      <c r="J2536" s="331"/>
    </row>
    <row r="2537" spans="2:10">
      <c r="B2537" s="1086">
        <f>COUNT($B$10:B2536)+1</f>
        <v>171</v>
      </c>
      <c r="C2537" s="1169" t="s">
        <v>625</v>
      </c>
      <c r="D2537" s="1115"/>
      <c r="E2537" s="1094"/>
      <c r="F2537" s="1042"/>
      <c r="G2537" s="1198">
        <f>D2537*F2537</f>
        <v>0</v>
      </c>
      <c r="H2537" s="1198"/>
      <c r="I2537" s="1198">
        <f t="shared" ref="I2537:J2537" si="114">F2537*H2537</f>
        <v>0</v>
      </c>
      <c r="J2537" s="1198">
        <f t="shared" si="114"/>
        <v>0</v>
      </c>
    </row>
    <row r="2538" spans="2:10" ht="38.25">
      <c r="B2538" s="430"/>
      <c r="C2538" s="1141" t="s">
        <v>626</v>
      </c>
      <c r="D2538" s="1115"/>
      <c r="E2538" s="1116"/>
      <c r="F2538" s="1042"/>
      <c r="G2538" s="1198">
        <f>D2538*F2538</f>
        <v>0</v>
      </c>
      <c r="H2538" s="1198"/>
      <c r="I2538" s="1198">
        <f t="shared" ref="I2538:J2538" si="115">F2538*H2538</f>
        <v>0</v>
      </c>
      <c r="J2538" s="331">
        <f t="shared" si="115"/>
        <v>0</v>
      </c>
    </row>
    <row r="2539" spans="2:10">
      <c r="B2539" s="430"/>
      <c r="C2539" s="1175" t="s">
        <v>627</v>
      </c>
      <c r="D2539" s="1115" t="s">
        <v>133</v>
      </c>
      <c r="E2539" s="1116">
        <v>530</v>
      </c>
      <c r="F2539" s="215"/>
      <c r="G2539" s="329">
        <f>E2539*F2539</f>
        <v>0</v>
      </c>
      <c r="H2539" s="329"/>
      <c r="I2539" s="366">
        <f>G2539*0</f>
        <v>0</v>
      </c>
      <c r="J2539" s="331">
        <f>G2539*1</f>
        <v>0</v>
      </c>
    </row>
    <row r="2540" spans="2:10">
      <c r="B2540" s="430"/>
      <c r="C2540" s="1144"/>
      <c r="D2540" s="1115"/>
      <c r="E2540" s="1094"/>
      <c r="F2540" s="1042"/>
      <c r="G2540" s="1198"/>
      <c r="H2540" s="1198"/>
      <c r="I2540" s="1198"/>
      <c r="J2540" s="331"/>
    </row>
    <row r="2541" spans="2:10">
      <c r="B2541" s="1086">
        <f>COUNT($B$10:B2540)+1</f>
        <v>172</v>
      </c>
      <c r="C2541" s="1169" t="s">
        <v>628</v>
      </c>
      <c r="D2541" s="1115"/>
      <c r="E2541" s="1116"/>
      <c r="F2541" s="1042"/>
      <c r="G2541" s="1198"/>
      <c r="H2541" s="1198"/>
      <c r="I2541" s="1198"/>
      <c r="J2541" s="331"/>
    </row>
    <row r="2542" spans="2:10" ht="38.25">
      <c r="B2542" s="430"/>
      <c r="C2542" s="1141" t="s">
        <v>629</v>
      </c>
      <c r="D2542" s="1115" t="s">
        <v>133</v>
      </c>
      <c r="E2542" s="1116">
        <v>5</v>
      </c>
      <c r="F2542" s="215"/>
      <c r="G2542" s="329">
        <f>E2542*F2542</f>
        <v>0</v>
      </c>
      <c r="H2542" s="329"/>
      <c r="I2542" s="366">
        <f>G2542*0</f>
        <v>0</v>
      </c>
      <c r="J2542" s="331">
        <f>G2542*1</f>
        <v>0</v>
      </c>
    </row>
    <row r="2543" spans="2:10">
      <c r="B2543" s="430"/>
      <c r="C2543" s="1144"/>
      <c r="D2543" s="1111"/>
      <c r="E2543" s="1111"/>
      <c r="F2543" s="48"/>
      <c r="G2543" s="553"/>
      <c r="J2543" s="331"/>
    </row>
    <row r="2544" spans="2:10">
      <c r="B2544" s="1089">
        <f>COUNT(B$8:B2543)+1</f>
        <v>173</v>
      </c>
      <c r="C2544" s="1114" t="s">
        <v>630</v>
      </c>
      <c r="D2544" s="1115"/>
      <c r="E2544" s="1116"/>
      <c r="F2544" s="1042"/>
      <c r="G2544" s="1194"/>
      <c r="H2544" s="1194"/>
      <c r="I2544" s="1194"/>
      <c r="J2544" s="331"/>
    </row>
    <row r="2545" spans="2:10" ht="76.5">
      <c r="B2545" s="1117"/>
      <c r="C2545" s="1118" t="s">
        <v>631</v>
      </c>
      <c r="D2545" s="1115"/>
      <c r="E2545" s="1116"/>
      <c r="F2545" s="1042"/>
      <c r="G2545" s="1194"/>
      <c r="H2545" s="1194"/>
      <c r="I2545" s="1194"/>
      <c r="J2545" s="331"/>
    </row>
    <row r="2546" spans="2:10">
      <c r="B2546" s="1117"/>
      <c r="C2546" s="1118" t="s">
        <v>632</v>
      </c>
      <c r="D2546" s="1115"/>
      <c r="E2546" s="1116"/>
      <c r="F2546" s="1042"/>
      <c r="G2546" s="1194"/>
      <c r="H2546" s="1194"/>
      <c r="I2546" s="1194"/>
      <c r="J2546" s="331"/>
    </row>
    <row r="2547" spans="2:10">
      <c r="B2547" s="1117"/>
      <c r="C2547" s="1144" t="s">
        <v>633</v>
      </c>
      <c r="D2547" s="1115" t="s">
        <v>219</v>
      </c>
      <c r="E2547" s="1116">
        <v>1</v>
      </c>
      <c r="F2547" s="215"/>
      <c r="G2547" s="329">
        <f>E2547*F2547</f>
        <v>0</v>
      </c>
      <c r="H2547" s="329"/>
      <c r="I2547" s="366">
        <f t="shared" ref="I2547:I2551" si="116">G2547*0</f>
        <v>0</v>
      </c>
      <c r="J2547" s="331">
        <f t="shared" ref="J2547:J2551" si="117">G2547*1</f>
        <v>0</v>
      </c>
    </row>
    <row r="2548" spans="2:10">
      <c r="B2548" s="1117"/>
      <c r="C2548" s="1144" t="s">
        <v>634</v>
      </c>
      <c r="D2548" s="1115" t="s">
        <v>219</v>
      </c>
      <c r="E2548" s="1116">
        <v>1</v>
      </c>
      <c r="F2548" s="215"/>
      <c r="G2548" s="329">
        <f>E2548*F2548</f>
        <v>0</v>
      </c>
      <c r="H2548" s="329"/>
      <c r="I2548" s="366">
        <f t="shared" si="116"/>
        <v>0</v>
      </c>
      <c r="J2548" s="331">
        <f t="shared" si="117"/>
        <v>0</v>
      </c>
    </row>
    <row r="2549" spans="2:10">
      <c r="B2549" s="1117"/>
      <c r="C2549" s="1144" t="s">
        <v>635</v>
      </c>
      <c r="D2549" s="1115" t="s">
        <v>219</v>
      </c>
      <c r="E2549" s="1116">
        <v>1</v>
      </c>
      <c r="F2549" s="215"/>
      <c r="G2549" s="329">
        <f>E2549*F2549</f>
        <v>0</v>
      </c>
      <c r="H2549" s="329"/>
      <c r="I2549" s="366">
        <f t="shared" si="116"/>
        <v>0</v>
      </c>
      <c r="J2549" s="331">
        <f t="shared" si="117"/>
        <v>0</v>
      </c>
    </row>
    <row r="2550" spans="2:10">
      <c r="B2550" s="1117"/>
      <c r="C2550" s="1144" t="s">
        <v>636</v>
      </c>
      <c r="D2550" s="1115" t="s">
        <v>219</v>
      </c>
      <c r="E2550" s="1116">
        <v>1</v>
      </c>
      <c r="F2550" s="215"/>
      <c r="G2550" s="329">
        <f>E2550*F2550</f>
        <v>0</v>
      </c>
      <c r="H2550" s="329"/>
      <c r="I2550" s="366">
        <f t="shared" si="116"/>
        <v>0</v>
      </c>
      <c r="J2550" s="331">
        <f t="shared" si="117"/>
        <v>0</v>
      </c>
    </row>
    <row r="2551" spans="2:10">
      <c r="B2551" s="1117"/>
      <c r="C2551" s="1144" t="s">
        <v>1837</v>
      </c>
      <c r="D2551" s="1115" t="s">
        <v>219</v>
      </c>
      <c r="E2551" s="1116">
        <v>1</v>
      </c>
      <c r="F2551" s="215"/>
      <c r="G2551" s="329">
        <f>E2551*F2551</f>
        <v>0</v>
      </c>
      <c r="H2551" s="329"/>
      <c r="I2551" s="366">
        <f t="shared" si="116"/>
        <v>0</v>
      </c>
      <c r="J2551" s="331">
        <f t="shared" si="117"/>
        <v>0</v>
      </c>
    </row>
    <row r="2552" spans="2:10">
      <c r="B2552" s="1117"/>
      <c r="C2552" s="1144"/>
      <c r="D2552" s="1115"/>
      <c r="E2552" s="1116"/>
      <c r="F2552" s="1042"/>
      <c r="G2552" s="1194"/>
      <c r="H2552" s="1194"/>
      <c r="I2552" s="1194"/>
      <c r="J2552" s="331"/>
    </row>
    <row r="2553" spans="2:10">
      <c r="B2553" s="1089">
        <f>COUNT(B$8:B2551)+1</f>
        <v>174</v>
      </c>
      <c r="C2553" s="1114" t="s">
        <v>637</v>
      </c>
      <c r="D2553" s="1115"/>
      <c r="E2553" s="1116"/>
      <c r="F2553" s="1042"/>
      <c r="G2553" s="1194"/>
      <c r="H2553" s="1194"/>
      <c r="I2553" s="1194"/>
      <c r="J2553" s="1194"/>
    </row>
    <row r="2554" spans="2:10" ht="255">
      <c r="B2554" s="1117"/>
      <c r="C2554" s="1118" t="s">
        <v>638</v>
      </c>
      <c r="D2554" s="1115"/>
      <c r="E2554" s="1116"/>
      <c r="F2554" s="1042"/>
      <c r="G2554" s="1194"/>
      <c r="H2554" s="1194"/>
      <c r="I2554" s="1194"/>
      <c r="J2554" s="331"/>
    </row>
    <row r="2555" spans="2:10">
      <c r="B2555" s="1117"/>
      <c r="C2555" s="1144" t="s">
        <v>633</v>
      </c>
      <c r="D2555" s="1115" t="s">
        <v>219</v>
      </c>
      <c r="E2555" s="1116">
        <v>1</v>
      </c>
      <c r="F2555" s="215"/>
      <c r="G2555" s="329">
        <f>E2555*F2555</f>
        <v>0</v>
      </c>
      <c r="H2555" s="329"/>
      <c r="I2555" s="366">
        <f t="shared" ref="I2555:I2559" si="118">G2555*0</f>
        <v>0</v>
      </c>
      <c r="J2555" s="331">
        <f t="shared" ref="J2555:J2559" si="119">G2555*1</f>
        <v>0</v>
      </c>
    </row>
    <row r="2556" spans="2:10">
      <c r="B2556" s="1117"/>
      <c r="C2556" s="1144" t="s">
        <v>634</v>
      </c>
      <c r="D2556" s="1115" t="s">
        <v>219</v>
      </c>
      <c r="E2556" s="1116">
        <v>1</v>
      </c>
      <c r="F2556" s="215"/>
      <c r="G2556" s="329">
        <f>E2556*F2556</f>
        <v>0</v>
      </c>
      <c r="H2556" s="329"/>
      <c r="I2556" s="366">
        <f t="shared" si="118"/>
        <v>0</v>
      </c>
      <c r="J2556" s="331">
        <f t="shared" si="119"/>
        <v>0</v>
      </c>
    </row>
    <row r="2557" spans="2:10">
      <c r="B2557" s="1117"/>
      <c r="C2557" s="1144" t="s">
        <v>635</v>
      </c>
      <c r="D2557" s="1115" t="s">
        <v>219</v>
      </c>
      <c r="E2557" s="1116">
        <v>1</v>
      </c>
      <c r="F2557" s="215"/>
      <c r="G2557" s="329">
        <f>E2557*F2557</f>
        <v>0</v>
      </c>
      <c r="H2557" s="329"/>
      <c r="I2557" s="366">
        <f t="shared" si="118"/>
        <v>0</v>
      </c>
      <c r="J2557" s="331">
        <f t="shared" si="119"/>
        <v>0</v>
      </c>
    </row>
    <row r="2558" spans="2:10">
      <c r="B2558" s="1117"/>
      <c r="C2558" s="1144" t="s">
        <v>636</v>
      </c>
      <c r="D2558" s="1115" t="s">
        <v>219</v>
      </c>
      <c r="E2558" s="1116">
        <v>1</v>
      </c>
      <c r="F2558" s="215"/>
      <c r="G2558" s="329">
        <f>E2558*F2558</f>
        <v>0</v>
      </c>
      <c r="H2558" s="329"/>
      <c r="I2558" s="366">
        <f t="shared" si="118"/>
        <v>0</v>
      </c>
      <c r="J2558" s="331">
        <f t="shared" si="119"/>
        <v>0</v>
      </c>
    </row>
    <row r="2559" spans="2:10">
      <c r="B2559" s="1117"/>
      <c r="C2559" s="1144" t="s">
        <v>1837</v>
      </c>
      <c r="D2559" s="1115" t="s">
        <v>219</v>
      </c>
      <c r="E2559" s="1116">
        <v>1</v>
      </c>
      <c r="F2559" s="215"/>
      <c r="G2559" s="329">
        <f>E2559*F2559</f>
        <v>0</v>
      </c>
      <c r="H2559" s="329"/>
      <c r="I2559" s="366">
        <f t="shared" si="118"/>
        <v>0</v>
      </c>
      <c r="J2559" s="331">
        <f t="shared" si="119"/>
        <v>0</v>
      </c>
    </row>
    <row r="2560" spans="2:10">
      <c r="B2560" s="1117"/>
      <c r="C2560" s="1144"/>
      <c r="D2560" s="1115"/>
      <c r="E2560" s="1116"/>
      <c r="F2560" s="1042"/>
      <c r="G2560" s="1194"/>
      <c r="H2560" s="1194"/>
      <c r="I2560" s="1194"/>
      <c r="J2560" s="331"/>
    </row>
    <row r="2561" spans="2:10">
      <c r="B2561" s="1089">
        <f>COUNT(B$8:B2559)+1</f>
        <v>175</v>
      </c>
      <c r="C2561" s="1114" t="s">
        <v>639</v>
      </c>
      <c r="D2561" s="1115"/>
      <c r="E2561" s="1116"/>
      <c r="F2561" s="1042"/>
      <c r="G2561" s="1194"/>
      <c r="H2561" s="1194"/>
      <c r="I2561" s="1194"/>
      <c r="J2561" s="331"/>
    </row>
    <row r="2562" spans="2:10" ht="178.5">
      <c r="B2562" s="1117"/>
      <c r="C2562" s="1118" t="s">
        <v>640</v>
      </c>
      <c r="D2562" s="1115"/>
      <c r="E2562" s="1116"/>
      <c r="F2562" s="1042"/>
      <c r="G2562" s="1194"/>
      <c r="H2562" s="1194"/>
      <c r="I2562" s="1194"/>
      <c r="J2562" s="331"/>
    </row>
    <row r="2563" spans="2:10">
      <c r="B2563" s="1117"/>
      <c r="C2563" s="1144" t="s">
        <v>633</v>
      </c>
      <c r="D2563" s="1115" t="s">
        <v>219</v>
      </c>
      <c r="E2563" s="1116">
        <v>1</v>
      </c>
      <c r="F2563" s="215"/>
      <c r="G2563" s="329">
        <f>E2563*F2563</f>
        <v>0</v>
      </c>
      <c r="H2563" s="329"/>
      <c r="I2563" s="366">
        <f t="shared" ref="I2563:I2567" si="120">G2563*0</f>
        <v>0</v>
      </c>
      <c r="J2563" s="331">
        <f t="shared" ref="J2563:J2567" si="121">G2563*1</f>
        <v>0</v>
      </c>
    </row>
    <row r="2564" spans="2:10">
      <c r="B2564" s="1117"/>
      <c r="C2564" s="1144" t="s">
        <v>634</v>
      </c>
      <c r="D2564" s="1115" t="s">
        <v>219</v>
      </c>
      <c r="E2564" s="1116">
        <v>1</v>
      </c>
      <c r="F2564" s="215"/>
      <c r="G2564" s="329">
        <f>E2564*F2564</f>
        <v>0</v>
      </c>
      <c r="H2564" s="329"/>
      <c r="I2564" s="366">
        <f t="shared" si="120"/>
        <v>0</v>
      </c>
      <c r="J2564" s="331">
        <f t="shared" si="121"/>
        <v>0</v>
      </c>
    </row>
    <row r="2565" spans="2:10">
      <c r="B2565" s="1117"/>
      <c r="C2565" s="1144" t="s">
        <v>635</v>
      </c>
      <c r="D2565" s="1115" t="s">
        <v>219</v>
      </c>
      <c r="E2565" s="1116">
        <v>1</v>
      </c>
      <c r="F2565" s="215"/>
      <c r="G2565" s="329">
        <f>E2565*F2565</f>
        <v>0</v>
      </c>
      <c r="H2565" s="329"/>
      <c r="I2565" s="366">
        <f t="shared" si="120"/>
        <v>0</v>
      </c>
      <c r="J2565" s="331">
        <f t="shared" si="121"/>
        <v>0</v>
      </c>
    </row>
    <row r="2566" spans="2:10">
      <c r="B2566" s="1117"/>
      <c r="C2566" s="1144" t="s">
        <v>636</v>
      </c>
      <c r="D2566" s="1115" t="s">
        <v>219</v>
      </c>
      <c r="E2566" s="1116">
        <v>1</v>
      </c>
      <c r="F2566" s="215"/>
      <c r="G2566" s="329">
        <f>E2566*F2566</f>
        <v>0</v>
      </c>
      <c r="H2566" s="329"/>
      <c r="I2566" s="366">
        <f t="shared" si="120"/>
        <v>0</v>
      </c>
      <c r="J2566" s="331">
        <f t="shared" si="121"/>
        <v>0</v>
      </c>
    </row>
    <row r="2567" spans="2:10">
      <c r="B2567" s="1117"/>
      <c r="C2567" s="1144" t="s">
        <v>1837</v>
      </c>
      <c r="D2567" s="1115" t="s">
        <v>219</v>
      </c>
      <c r="E2567" s="1116">
        <v>1</v>
      </c>
      <c r="F2567" s="215"/>
      <c r="G2567" s="329">
        <f>E2567*F2567</f>
        <v>0</v>
      </c>
      <c r="H2567" s="329"/>
      <c r="I2567" s="366">
        <f t="shared" si="120"/>
        <v>0</v>
      </c>
      <c r="J2567" s="331">
        <f t="shared" si="121"/>
        <v>0</v>
      </c>
    </row>
    <row r="2568" spans="2:10">
      <c r="B2568" s="1117"/>
      <c r="C2568" s="1144"/>
      <c r="D2568" s="1115"/>
      <c r="E2568" s="1116"/>
      <c r="F2568" s="1042"/>
      <c r="G2568" s="1194"/>
      <c r="H2568" s="1194"/>
      <c r="I2568" s="1194"/>
      <c r="J2568" s="331"/>
    </row>
    <row r="2569" spans="2:10">
      <c r="B2569" s="1089">
        <f>COUNT(B$8:B2567)+1</f>
        <v>176</v>
      </c>
      <c r="C2569" s="1114" t="s">
        <v>641</v>
      </c>
      <c r="D2569" s="1115"/>
      <c r="E2569" s="1116"/>
      <c r="F2569" s="1042"/>
      <c r="G2569" s="1194"/>
      <c r="H2569" s="1194"/>
      <c r="I2569" s="1194"/>
      <c r="J2569" s="331"/>
    </row>
    <row r="2570" spans="2:10" ht="89.25">
      <c r="B2570" s="1117"/>
      <c r="C2570" s="1141" t="s">
        <v>642</v>
      </c>
      <c r="D2570" s="1115"/>
      <c r="E2570" s="1116"/>
      <c r="F2570" s="1042"/>
      <c r="G2570" s="1194"/>
      <c r="H2570" s="1194"/>
      <c r="I2570" s="1194"/>
      <c r="J2570" s="331"/>
    </row>
    <row r="2571" spans="2:10">
      <c r="B2571" s="1117"/>
      <c r="C2571" s="1144" t="s">
        <v>633</v>
      </c>
      <c r="D2571" s="1115" t="s">
        <v>219</v>
      </c>
      <c r="E2571" s="1116">
        <v>1</v>
      </c>
      <c r="F2571" s="215"/>
      <c r="G2571" s="329">
        <f>E2571*F2571</f>
        <v>0</v>
      </c>
      <c r="H2571" s="329"/>
      <c r="I2571" s="366">
        <f t="shared" ref="I2571:I2575" si="122">G2571*0</f>
        <v>0</v>
      </c>
      <c r="J2571" s="331">
        <f t="shared" ref="J2571:J2575" si="123">G2571*1</f>
        <v>0</v>
      </c>
    </row>
    <row r="2572" spans="2:10">
      <c r="B2572" s="1117"/>
      <c r="C2572" s="1144" t="s">
        <v>634</v>
      </c>
      <c r="D2572" s="1115" t="s">
        <v>219</v>
      </c>
      <c r="E2572" s="1116">
        <v>1</v>
      </c>
      <c r="F2572" s="215"/>
      <c r="G2572" s="329">
        <f>E2572*F2572</f>
        <v>0</v>
      </c>
      <c r="H2572" s="329"/>
      <c r="I2572" s="366">
        <f t="shared" si="122"/>
        <v>0</v>
      </c>
      <c r="J2572" s="331">
        <f t="shared" si="123"/>
        <v>0</v>
      </c>
    </row>
    <row r="2573" spans="2:10">
      <c r="B2573" s="1117"/>
      <c r="C2573" s="1144" t="s">
        <v>635</v>
      </c>
      <c r="D2573" s="1115" t="s">
        <v>219</v>
      </c>
      <c r="E2573" s="1116">
        <v>1</v>
      </c>
      <c r="F2573" s="215"/>
      <c r="G2573" s="329">
        <f>E2573*F2573</f>
        <v>0</v>
      </c>
      <c r="H2573" s="329"/>
      <c r="I2573" s="366">
        <f t="shared" si="122"/>
        <v>0</v>
      </c>
      <c r="J2573" s="331">
        <f t="shared" si="123"/>
        <v>0</v>
      </c>
    </row>
    <row r="2574" spans="2:10">
      <c r="B2574" s="1117"/>
      <c r="C2574" s="1144" t="s">
        <v>636</v>
      </c>
      <c r="D2574" s="1115" t="s">
        <v>219</v>
      </c>
      <c r="E2574" s="1116">
        <v>1</v>
      </c>
      <c r="F2574" s="215"/>
      <c r="G2574" s="329">
        <f>E2574*F2574</f>
        <v>0</v>
      </c>
      <c r="H2574" s="329"/>
      <c r="I2574" s="366">
        <f t="shared" si="122"/>
        <v>0</v>
      </c>
      <c r="J2574" s="331">
        <f t="shared" si="123"/>
        <v>0</v>
      </c>
    </row>
    <row r="2575" spans="2:10">
      <c r="B2575" s="1117"/>
      <c r="C2575" s="1144" t="s">
        <v>1837</v>
      </c>
      <c r="D2575" s="1115" t="s">
        <v>219</v>
      </c>
      <c r="E2575" s="1116">
        <v>1</v>
      </c>
      <c r="F2575" s="215"/>
      <c r="G2575" s="329">
        <f>E2575*F2575</f>
        <v>0</v>
      </c>
      <c r="H2575" s="329"/>
      <c r="I2575" s="366">
        <f t="shared" si="122"/>
        <v>0</v>
      </c>
      <c r="J2575" s="331">
        <f t="shared" si="123"/>
        <v>0</v>
      </c>
    </row>
    <row r="2576" spans="2:10">
      <c r="B2576" s="1117"/>
      <c r="C2576" s="1144"/>
      <c r="D2576" s="1115"/>
      <c r="E2576" s="1116"/>
      <c r="F2576" s="1042"/>
      <c r="G2576" s="1194"/>
      <c r="H2576" s="1194"/>
      <c r="I2576" s="1194"/>
      <c r="J2576" s="331"/>
    </row>
    <row r="2577" spans="2:10">
      <c r="B2577" s="1089">
        <f>COUNT(B$8:B2575)+1</f>
        <v>177</v>
      </c>
      <c r="C2577" s="1114" t="s">
        <v>643</v>
      </c>
      <c r="D2577" s="1115"/>
      <c r="E2577" s="1116"/>
      <c r="F2577" s="1042"/>
      <c r="G2577" s="1194"/>
      <c r="H2577" s="1194"/>
      <c r="I2577" s="1194"/>
      <c r="J2577" s="331"/>
    </row>
    <row r="2578" spans="2:10" ht="51">
      <c r="B2578" s="1117"/>
      <c r="C2578" s="1118" t="s">
        <v>3918</v>
      </c>
      <c r="D2578" s="1115"/>
      <c r="E2578" s="1116"/>
      <c r="F2578" s="1042"/>
      <c r="G2578" s="1194"/>
      <c r="H2578" s="1194"/>
      <c r="I2578" s="1194"/>
      <c r="J2578" s="331"/>
    </row>
    <row r="2579" spans="2:10">
      <c r="B2579" s="1117"/>
      <c r="C2579" s="1144" t="s">
        <v>1803</v>
      </c>
      <c r="D2579" s="1115" t="s">
        <v>133</v>
      </c>
      <c r="E2579" s="1116">
        <v>2</v>
      </c>
      <c r="F2579" s="215"/>
      <c r="G2579" s="329">
        <f t="shared" ref="G2579:G2597" si="124">E2579*F2579</f>
        <v>0</v>
      </c>
      <c r="H2579" s="329"/>
      <c r="I2579" s="366">
        <f t="shared" ref="I2579:I2590" si="125">G2579*0</f>
        <v>0</v>
      </c>
      <c r="J2579" s="331">
        <f t="shared" ref="J2579:J2590" si="126">G2579*1</f>
        <v>0</v>
      </c>
    </row>
    <row r="2580" spans="2:10">
      <c r="B2580" s="1117"/>
      <c r="C2580" s="1144" t="s">
        <v>1804</v>
      </c>
      <c r="D2580" s="1115" t="s">
        <v>133</v>
      </c>
      <c r="E2580" s="1116">
        <v>2</v>
      </c>
      <c r="F2580" s="215"/>
      <c r="G2580" s="329">
        <f t="shared" si="124"/>
        <v>0</v>
      </c>
      <c r="H2580" s="329"/>
      <c r="I2580" s="366">
        <f t="shared" si="125"/>
        <v>0</v>
      </c>
      <c r="J2580" s="331">
        <f t="shared" si="126"/>
        <v>0</v>
      </c>
    </row>
    <row r="2581" spans="2:10">
      <c r="B2581" s="1117"/>
      <c r="C2581" s="1144" t="s">
        <v>1805</v>
      </c>
      <c r="D2581" s="1115" t="s">
        <v>133</v>
      </c>
      <c r="E2581" s="1116">
        <v>2</v>
      </c>
      <c r="F2581" s="215"/>
      <c r="G2581" s="329">
        <f t="shared" si="124"/>
        <v>0</v>
      </c>
      <c r="H2581" s="329"/>
      <c r="I2581" s="366">
        <f t="shared" si="125"/>
        <v>0</v>
      </c>
      <c r="J2581" s="331">
        <f t="shared" si="126"/>
        <v>0</v>
      </c>
    </row>
    <row r="2582" spans="2:10">
      <c r="B2582" s="1117"/>
      <c r="C2582" s="1144" t="s">
        <v>1806</v>
      </c>
      <c r="D2582" s="1115" t="s">
        <v>133</v>
      </c>
      <c r="E2582" s="1116">
        <v>2</v>
      </c>
      <c r="F2582" s="215"/>
      <c r="G2582" s="329">
        <f t="shared" si="124"/>
        <v>0</v>
      </c>
      <c r="H2582" s="329"/>
      <c r="I2582" s="366">
        <f t="shared" si="125"/>
        <v>0</v>
      </c>
      <c r="J2582" s="331">
        <f t="shared" si="126"/>
        <v>0</v>
      </c>
    </row>
    <row r="2583" spans="2:10">
      <c r="B2583" s="1117"/>
      <c r="C2583" s="1144" t="s">
        <v>1807</v>
      </c>
      <c r="D2583" s="1115" t="s">
        <v>133</v>
      </c>
      <c r="E2583" s="1116">
        <v>2</v>
      </c>
      <c r="F2583" s="215"/>
      <c r="G2583" s="329">
        <f t="shared" si="124"/>
        <v>0</v>
      </c>
      <c r="H2583" s="329"/>
      <c r="I2583" s="366">
        <f t="shared" si="125"/>
        <v>0</v>
      </c>
      <c r="J2583" s="331">
        <f t="shared" si="126"/>
        <v>0</v>
      </c>
    </row>
    <row r="2584" spans="2:10">
      <c r="B2584" s="1117"/>
      <c r="C2584" s="1144" t="s">
        <v>1799</v>
      </c>
      <c r="D2584" s="1115" t="s">
        <v>133</v>
      </c>
      <c r="E2584" s="1116">
        <v>2</v>
      </c>
      <c r="F2584" s="215"/>
      <c r="G2584" s="329">
        <f t="shared" si="124"/>
        <v>0</v>
      </c>
      <c r="H2584" s="329"/>
      <c r="I2584" s="366">
        <f t="shared" si="125"/>
        <v>0</v>
      </c>
      <c r="J2584" s="331">
        <f t="shared" si="126"/>
        <v>0</v>
      </c>
    </row>
    <row r="2585" spans="2:10">
      <c r="B2585" s="1117"/>
      <c r="C2585" s="1144" t="s">
        <v>1800</v>
      </c>
      <c r="D2585" s="1115" t="s">
        <v>133</v>
      </c>
      <c r="E2585" s="1116">
        <v>2</v>
      </c>
      <c r="F2585" s="215"/>
      <c r="G2585" s="329">
        <f t="shared" si="124"/>
        <v>0</v>
      </c>
      <c r="H2585" s="329"/>
      <c r="I2585" s="366">
        <f t="shared" si="125"/>
        <v>0</v>
      </c>
      <c r="J2585" s="331">
        <f t="shared" si="126"/>
        <v>0</v>
      </c>
    </row>
    <row r="2586" spans="2:10">
      <c r="B2586" s="1117"/>
      <c r="C2586" s="1144" t="s">
        <v>1808</v>
      </c>
      <c r="D2586" s="1115" t="s">
        <v>133</v>
      </c>
      <c r="E2586" s="1116">
        <v>4</v>
      </c>
      <c r="F2586" s="215"/>
      <c r="G2586" s="329">
        <f t="shared" si="124"/>
        <v>0</v>
      </c>
      <c r="H2586" s="329"/>
      <c r="I2586" s="366">
        <f t="shared" si="125"/>
        <v>0</v>
      </c>
      <c r="J2586" s="331">
        <f t="shared" si="126"/>
        <v>0</v>
      </c>
    </row>
    <row r="2587" spans="2:10">
      <c r="B2587" s="1117"/>
      <c r="C2587" s="1144" t="s">
        <v>1809</v>
      </c>
      <c r="D2587" s="1115" t="s">
        <v>133</v>
      </c>
      <c r="E2587" s="1116">
        <v>2</v>
      </c>
      <c r="F2587" s="215"/>
      <c r="G2587" s="329">
        <f t="shared" si="124"/>
        <v>0</v>
      </c>
      <c r="H2587" s="329"/>
      <c r="I2587" s="366">
        <f t="shared" si="125"/>
        <v>0</v>
      </c>
      <c r="J2587" s="331">
        <f t="shared" si="126"/>
        <v>0</v>
      </c>
    </row>
    <row r="2588" spans="2:10">
      <c r="B2588" s="1117"/>
      <c r="C2588" s="1144" t="s">
        <v>3836</v>
      </c>
      <c r="D2588" s="1115" t="s">
        <v>133</v>
      </c>
      <c r="E2588" s="1116">
        <v>6</v>
      </c>
      <c r="F2588" s="215"/>
      <c r="G2588" s="329">
        <f t="shared" si="124"/>
        <v>0</v>
      </c>
      <c r="H2588" s="329"/>
      <c r="I2588" s="366">
        <f t="shared" si="125"/>
        <v>0</v>
      </c>
      <c r="J2588" s="331">
        <f t="shared" si="126"/>
        <v>0</v>
      </c>
    </row>
    <row r="2589" spans="2:10">
      <c r="B2589" s="1117"/>
      <c r="C2589" s="1144" t="s">
        <v>1801</v>
      </c>
      <c r="D2589" s="1115" t="s">
        <v>133</v>
      </c>
      <c r="E2589" s="1116">
        <v>2</v>
      </c>
      <c r="F2589" s="215"/>
      <c r="G2589" s="329">
        <f t="shared" si="124"/>
        <v>0</v>
      </c>
      <c r="H2589" s="329"/>
      <c r="I2589" s="366">
        <f t="shared" si="125"/>
        <v>0</v>
      </c>
      <c r="J2589" s="331">
        <f t="shared" si="126"/>
        <v>0</v>
      </c>
    </row>
    <row r="2590" spans="2:10">
      <c r="B2590" s="1117"/>
      <c r="C2590" s="1144" t="s">
        <v>1802</v>
      </c>
      <c r="D2590" s="1115" t="s">
        <v>133</v>
      </c>
      <c r="E2590" s="1116">
        <v>4</v>
      </c>
      <c r="F2590" s="215"/>
      <c r="G2590" s="329">
        <f t="shared" si="124"/>
        <v>0</v>
      </c>
      <c r="H2590" s="329"/>
      <c r="I2590" s="366">
        <f t="shared" si="125"/>
        <v>0</v>
      </c>
      <c r="J2590" s="331">
        <f t="shared" si="126"/>
        <v>0</v>
      </c>
    </row>
    <row r="2591" spans="2:10">
      <c r="B2591" s="1117"/>
      <c r="C2591" s="1144"/>
      <c r="D2591" s="1115"/>
      <c r="E2591" s="1116"/>
      <c r="F2591" s="1042"/>
      <c r="G2591" s="408"/>
      <c r="H2591" s="408"/>
      <c r="I2591" s="408"/>
      <c r="J2591" s="331"/>
    </row>
    <row r="2592" spans="2:10">
      <c r="B2592" s="1117"/>
      <c r="C2592" s="1144" t="s">
        <v>1812</v>
      </c>
      <c r="D2592" s="1115" t="s">
        <v>133</v>
      </c>
      <c r="E2592" s="1116">
        <v>4</v>
      </c>
      <c r="F2592" s="215"/>
      <c r="G2592" s="329">
        <f t="shared" si="124"/>
        <v>0</v>
      </c>
      <c r="H2592" s="329"/>
      <c r="I2592" s="366">
        <f t="shared" ref="I2592:I2597" si="127">G2592*0</f>
        <v>0</v>
      </c>
      <c r="J2592" s="331">
        <f t="shared" ref="J2592:J2597" si="128">G2592*1</f>
        <v>0</v>
      </c>
    </row>
    <row r="2593" spans="2:10">
      <c r="B2593" s="1117"/>
      <c r="C2593" s="1144" t="s">
        <v>1813</v>
      </c>
      <c r="D2593" s="1115" t="s">
        <v>133</v>
      </c>
      <c r="E2593" s="1116">
        <v>10</v>
      </c>
      <c r="F2593" s="215"/>
      <c r="G2593" s="329">
        <f t="shared" si="124"/>
        <v>0</v>
      </c>
      <c r="H2593" s="329"/>
      <c r="I2593" s="366">
        <f t="shared" si="127"/>
        <v>0</v>
      </c>
      <c r="J2593" s="331">
        <f t="shared" si="128"/>
        <v>0</v>
      </c>
    </row>
    <row r="2594" spans="2:10">
      <c r="B2594" s="1117"/>
      <c r="C2594" s="1144" t="s">
        <v>1814</v>
      </c>
      <c r="D2594" s="1115" t="s">
        <v>133</v>
      </c>
      <c r="E2594" s="1116">
        <v>6</v>
      </c>
      <c r="F2594" s="215"/>
      <c r="G2594" s="329">
        <f t="shared" si="124"/>
        <v>0</v>
      </c>
      <c r="H2594" s="329"/>
      <c r="I2594" s="366">
        <f t="shared" si="127"/>
        <v>0</v>
      </c>
      <c r="J2594" s="331">
        <f t="shared" si="128"/>
        <v>0</v>
      </c>
    </row>
    <row r="2595" spans="2:10">
      <c r="B2595" s="1117"/>
      <c r="C2595" s="1144" t="s">
        <v>1815</v>
      </c>
      <c r="D2595" s="1115" t="s">
        <v>133</v>
      </c>
      <c r="E2595" s="1116">
        <v>2</v>
      </c>
      <c r="F2595" s="215"/>
      <c r="G2595" s="329">
        <f t="shared" si="124"/>
        <v>0</v>
      </c>
      <c r="H2595" s="329"/>
      <c r="I2595" s="366">
        <f t="shared" si="127"/>
        <v>0</v>
      </c>
      <c r="J2595" s="331">
        <f t="shared" si="128"/>
        <v>0</v>
      </c>
    </row>
    <row r="2596" spans="2:10">
      <c r="B2596" s="1117"/>
      <c r="C2596" s="1144" t="s">
        <v>1816</v>
      </c>
      <c r="D2596" s="1115" t="s">
        <v>133</v>
      </c>
      <c r="E2596" s="1116">
        <v>2</v>
      </c>
      <c r="F2596" s="215"/>
      <c r="G2596" s="329">
        <f t="shared" si="124"/>
        <v>0</v>
      </c>
      <c r="H2596" s="329"/>
      <c r="I2596" s="366">
        <f t="shared" si="127"/>
        <v>0</v>
      </c>
      <c r="J2596" s="331">
        <f t="shared" si="128"/>
        <v>0</v>
      </c>
    </row>
    <row r="2597" spans="2:10">
      <c r="B2597" s="1117"/>
      <c r="C2597" s="1144" t="s">
        <v>1817</v>
      </c>
      <c r="D2597" s="1115" t="s">
        <v>133</v>
      </c>
      <c r="E2597" s="1116">
        <v>4</v>
      </c>
      <c r="F2597" s="215"/>
      <c r="G2597" s="329">
        <f t="shared" si="124"/>
        <v>0</v>
      </c>
      <c r="H2597" s="329"/>
      <c r="I2597" s="366">
        <f t="shared" si="127"/>
        <v>0</v>
      </c>
      <c r="J2597" s="331">
        <f t="shared" si="128"/>
        <v>0</v>
      </c>
    </row>
    <row r="2598" spans="2:10">
      <c r="B2598" s="1176"/>
      <c r="C2598" s="1151"/>
      <c r="D2598" s="1153"/>
      <c r="E2598" s="1177"/>
      <c r="F2598" s="1058"/>
      <c r="G2598" s="1196"/>
      <c r="H2598" s="1196"/>
      <c r="I2598" s="1196"/>
      <c r="J2598" s="1196"/>
    </row>
    <row r="2599" spans="2:10">
      <c r="B2599" s="1172">
        <f>COUNT($B$1:B2598)+1</f>
        <v>178</v>
      </c>
      <c r="C2599" s="439" t="s">
        <v>3919</v>
      </c>
      <c r="D2599" s="1087"/>
      <c r="E2599" s="1178"/>
      <c r="F2599" s="1034"/>
      <c r="G2599" s="1189"/>
      <c r="H2599" s="1189"/>
      <c r="I2599" s="1189"/>
      <c r="J2599" s="1189"/>
    </row>
    <row r="2600" spans="2:10" ht="76.5">
      <c r="B2600" s="1179"/>
      <c r="C2600" s="1125" t="s">
        <v>3920</v>
      </c>
      <c r="D2600" s="1180"/>
      <c r="E2600" s="1180"/>
      <c r="F2600" s="1059"/>
      <c r="G2600" s="1197"/>
      <c r="H2600" s="1197"/>
      <c r="I2600" s="1197"/>
      <c r="J2600" s="1197"/>
    </row>
    <row r="2601" spans="2:10" ht="63.75">
      <c r="B2601" s="1179"/>
      <c r="C2601" s="564" t="s">
        <v>3921</v>
      </c>
      <c r="D2601" s="1180"/>
      <c r="E2601" s="1180"/>
      <c r="F2601" s="1059"/>
      <c r="G2601" s="1197"/>
      <c r="H2601" s="1197"/>
      <c r="I2601" s="1197"/>
      <c r="J2601" s="331"/>
    </row>
    <row r="2602" spans="2:10">
      <c r="B2602" s="566"/>
      <c r="C2602" s="552" t="s">
        <v>5854</v>
      </c>
      <c r="D2602" s="432"/>
      <c r="E2602" s="479"/>
      <c r="F2602" s="19"/>
      <c r="G2602" s="550"/>
      <c r="H2602" s="550"/>
      <c r="I2602" s="550"/>
      <c r="J2602" s="331"/>
    </row>
    <row r="2603" spans="2:10">
      <c r="B2603" s="566"/>
      <c r="C2603" s="1151" t="s">
        <v>3922</v>
      </c>
      <c r="D2603" s="432"/>
      <c r="E2603" s="479"/>
      <c r="F2603" s="19"/>
      <c r="G2603" s="550"/>
      <c r="H2603" s="550"/>
      <c r="I2603" s="550"/>
      <c r="J2603" s="331"/>
    </row>
    <row r="2604" spans="2:10">
      <c r="B2604" s="566"/>
      <c r="C2604" s="1151" t="s">
        <v>3923</v>
      </c>
      <c r="D2604" s="554" t="s">
        <v>219</v>
      </c>
      <c r="E2604" s="129">
        <v>1</v>
      </c>
      <c r="F2604" s="215"/>
      <c r="G2604" s="329">
        <f>E2604*F2604</f>
        <v>0</v>
      </c>
      <c r="H2604" s="329"/>
      <c r="I2604" s="366">
        <f>G2604*0</f>
        <v>0</v>
      </c>
      <c r="J2604" s="331">
        <f>G2604*1</f>
        <v>0</v>
      </c>
    </row>
    <row r="2605" spans="2:10">
      <c r="B2605" s="566"/>
      <c r="C2605" s="552" t="s">
        <v>280</v>
      </c>
      <c r="D2605" s="432"/>
      <c r="E2605" s="479"/>
      <c r="F2605" s="19"/>
      <c r="G2605" s="550"/>
      <c r="H2605" s="550"/>
      <c r="I2605" s="550"/>
      <c r="J2605" s="331"/>
    </row>
    <row r="2606" spans="2:10" ht="25.5">
      <c r="B2606" s="566"/>
      <c r="C2606" s="1181" t="s">
        <v>5590</v>
      </c>
      <c r="D2606" s="432"/>
      <c r="E2606" s="479"/>
      <c r="F2606" s="19"/>
      <c r="G2606" s="550"/>
      <c r="H2606" s="550"/>
      <c r="I2606" s="550"/>
      <c r="J2606" s="331"/>
    </row>
    <row r="2607" spans="2:10">
      <c r="B2607" s="566"/>
      <c r="C2607" s="34"/>
      <c r="D2607" s="432"/>
      <c r="E2607" s="479"/>
      <c r="F2607" s="19"/>
      <c r="G2607" s="550"/>
      <c r="H2607" s="550"/>
      <c r="I2607" s="550"/>
      <c r="J2607" s="331"/>
    </row>
    <row r="2608" spans="2:10">
      <c r="B2608" s="1172">
        <f>COUNT($B$1:B2607)+1</f>
        <v>179</v>
      </c>
      <c r="C2608" s="1114" t="s">
        <v>3924</v>
      </c>
      <c r="D2608" s="1115"/>
      <c r="E2608" s="1115"/>
      <c r="F2608" s="1042"/>
      <c r="G2608" s="1198"/>
      <c r="H2608" s="1198"/>
      <c r="I2608" s="1198"/>
      <c r="J2608" s="331"/>
    </row>
    <row r="2609" spans="2:10" ht="25.5">
      <c r="B2609" s="566"/>
      <c r="C2609" s="1118" t="s">
        <v>3925</v>
      </c>
      <c r="D2609" s="1115"/>
      <c r="E2609" s="1115"/>
      <c r="F2609" s="1042"/>
      <c r="G2609" s="1198"/>
      <c r="H2609" s="1198"/>
      <c r="I2609" s="1198"/>
      <c r="J2609" s="331"/>
    </row>
    <row r="2610" spans="2:10">
      <c r="B2610" s="566"/>
      <c r="C2610" s="1144" t="s">
        <v>3926</v>
      </c>
      <c r="D2610" s="1115" t="s">
        <v>264</v>
      </c>
      <c r="E2610" s="129">
        <v>4</v>
      </c>
      <c r="F2610" s="215"/>
      <c r="G2610" s="329">
        <f>E2610*F2610</f>
        <v>0</v>
      </c>
      <c r="H2610" s="329"/>
      <c r="I2610" s="366">
        <f>G2610*0</f>
        <v>0</v>
      </c>
      <c r="J2610" s="331">
        <f>G2610*1</f>
        <v>0</v>
      </c>
    </row>
    <row r="2611" spans="2:10">
      <c r="B2611" s="566"/>
      <c r="C2611" s="1144"/>
      <c r="D2611" s="1115"/>
      <c r="E2611" s="1115"/>
      <c r="F2611" s="1042"/>
      <c r="G2611" s="1198"/>
      <c r="H2611" s="1198"/>
      <c r="I2611" s="1198"/>
      <c r="J2611" s="331"/>
    </row>
    <row r="2612" spans="2:10">
      <c r="B2612" s="1172">
        <f>COUNT($B$1:B2611)+1</f>
        <v>180</v>
      </c>
      <c r="C2612" s="1114" t="s">
        <v>3924</v>
      </c>
      <c r="D2612" s="1115"/>
      <c r="E2612" s="1115"/>
      <c r="F2612" s="1042"/>
      <c r="G2612" s="1198"/>
      <c r="H2612" s="1198"/>
      <c r="I2612" s="1198"/>
      <c r="J2612" s="331"/>
    </row>
    <row r="2613" spans="2:10" ht="25.5">
      <c r="B2613" s="566"/>
      <c r="C2613" s="1118" t="s">
        <v>3927</v>
      </c>
      <c r="D2613" s="1115"/>
      <c r="E2613" s="1115"/>
      <c r="F2613" s="1042"/>
      <c r="G2613" s="1198"/>
      <c r="H2613" s="1198"/>
      <c r="I2613" s="1198"/>
      <c r="J2613" s="331"/>
    </row>
    <row r="2614" spans="2:10">
      <c r="B2614" s="566"/>
      <c r="C2614" s="1144" t="s">
        <v>3928</v>
      </c>
      <c r="D2614" s="1115" t="s">
        <v>264</v>
      </c>
      <c r="E2614" s="129">
        <v>0.5</v>
      </c>
      <c r="F2614" s="215"/>
      <c r="G2614" s="329">
        <f>E2614*F2614</f>
        <v>0</v>
      </c>
      <c r="H2614" s="329"/>
      <c r="I2614" s="366">
        <f>G2614*0</f>
        <v>0</v>
      </c>
      <c r="J2614" s="331">
        <f>G2614*1</f>
        <v>0</v>
      </c>
    </row>
    <row r="2615" spans="2:10">
      <c r="B2615" s="566"/>
      <c r="C2615" s="1144"/>
      <c r="D2615" s="1115"/>
      <c r="E2615" s="1115"/>
      <c r="F2615" s="1042"/>
      <c r="G2615" s="1198"/>
      <c r="H2615" s="1198"/>
      <c r="I2615" s="1198"/>
      <c r="J2615" s="331"/>
    </row>
    <row r="2616" spans="2:10">
      <c r="B2616" s="1172">
        <f>COUNT($B$1:B2615)+1</f>
        <v>181</v>
      </c>
      <c r="C2616" s="1114" t="s">
        <v>3929</v>
      </c>
      <c r="D2616" s="1115"/>
      <c r="E2616" s="1115"/>
      <c r="F2616" s="1042"/>
      <c r="G2616" s="1198"/>
      <c r="H2616" s="1198"/>
      <c r="I2616" s="1198"/>
      <c r="J2616" s="331"/>
    </row>
    <row r="2617" spans="2:10" ht="25.5">
      <c r="B2617" s="566"/>
      <c r="C2617" s="1118" t="s">
        <v>3930</v>
      </c>
      <c r="D2617" s="1162"/>
      <c r="E2617" s="1162"/>
      <c r="F2617" s="1042"/>
      <c r="G2617" s="1198"/>
      <c r="H2617" s="1198"/>
      <c r="I2617" s="1198"/>
      <c r="J2617" s="331"/>
    </row>
    <row r="2618" spans="2:10">
      <c r="B2618" s="566"/>
      <c r="C2618" s="1144" t="s">
        <v>3931</v>
      </c>
      <c r="D2618" s="1162" t="s">
        <v>35</v>
      </c>
      <c r="E2618" s="129">
        <v>1</v>
      </c>
      <c r="F2618" s="215"/>
      <c r="G2618" s="329">
        <f>E2618*F2618</f>
        <v>0</v>
      </c>
      <c r="H2618" s="329"/>
      <c r="I2618" s="366">
        <f t="shared" ref="I2618:I2619" si="129">G2618*0</f>
        <v>0</v>
      </c>
      <c r="J2618" s="331">
        <f t="shared" ref="J2618:J2619" si="130">G2618*1</f>
        <v>0</v>
      </c>
    </row>
    <row r="2619" spans="2:10">
      <c r="B2619" s="566"/>
      <c r="C2619" s="1144" t="s">
        <v>5591</v>
      </c>
      <c r="D2619" s="1162" t="s">
        <v>35</v>
      </c>
      <c r="E2619" s="129">
        <v>1</v>
      </c>
      <c r="F2619" s="215"/>
      <c r="G2619" s="329">
        <f>E2619*F2619</f>
        <v>0</v>
      </c>
      <c r="H2619" s="329"/>
      <c r="I2619" s="366">
        <f t="shared" si="129"/>
        <v>0</v>
      </c>
      <c r="J2619" s="331">
        <f t="shared" si="130"/>
        <v>0</v>
      </c>
    </row>
    <row r="2620" spans="2:10">
      <c r="B2620" s="389"/>
      <c r="C2620" s="1144"/>
      <c r="D2620" s="1115"/>
      <c r="E2620" s="1115"/>
      <c r="F2620" s="1042"/>
      <c r="G2620" s="1198"/>
      <c r="H2620" s="1198"/>
      <c r="I2620" s="1198"/>
      <c r="J2620" s="331"/>
    </row>
    <row r="2621" spans="2:10">
      <c r="B2621" s="1172">
        <f>COUNT($B$1:B2620)+1</f>
        <v>182</v>
      </c>
      <c r="C2621" s="1114" t="s">
        <v>3902</v>
      </c>
      <c r="D2621" s="1162"/>
      <c r="E2621" s="1162"/>
      <c r="F2621" s="1042"/>
      <c r="G2621" s="1198"/>
      <c r="H2621" s="1198"/>
      <c r="I2621" s="1198"/>
      <c r="J2621" s="331"/>
    </row>
    <row r="2622" spans="2:10" ht="38.25">
      <c r="B2622" s="389"/>
      <c r="C2622" s="1118" t="s">
        <v>5592</v>
      </c>
      <c r="D2622" s="1162"/>
      <c r="E2622" s="1162"/>
      <c r="F2622" s="1042"/>
      <c r="G2622" s="1198"/>
      <c r="H2622" s="1198"/>
      <c r="I2622" s="1198"/>
      <c r="J2622" s="1198"/>
    </row>
    <row r="2623" spans="2:10" ht="25.5">
      <c r="B2623" s="389"/>
      <c r="C2623" s="391" t="s">
        <v>3850</v>
      </c>
      <c r="D2623" s="1173"/>
      <c r="E2623" s="1129"/>
      <c r="F2623" s="1035"/>
      <c r="G2623" s="1190"/>
      <c r="H2623" s="1190"/>
      <c r="I2623" s="1190"/>
      <c r="J2623" s="331"/>
    </row>
    <row r="2624" spans="2:10">
      <c r="B2624" s="389"/>
      <c r="C2624" s="1095" t="s">
        <v>5593</v>
      </c>
      <c r="D2624" s="1173"/>
      <c r="E2624" s="1129"/>
      <c r="F2624" s="1035"/>
      <c r="G2624" s="1190"/>
      <c r="H2624" s="1190"/>
      <c r="I2624" s="1190"/>
      <c r="J2624" s="331"/>
    </row>
    <row r="2625" spans="2:10">
      <c r="B2625" s="389"/>
      <c r="C2625" s="1095" t="s">
        <v>5594</v>
      </c>
      <c r="D2625" s="567" t="s">
        <v>133</v>
      </c>
      <c r="E2625" s="1163">
        <v>1</v>
      </c>
      <c r="F2625" s="215"/>
      <c r="G2625" s="329">
        <f>E2625*F2625</f>
        <v>0</v>
      </c>
      <c r="H2625" s="329"/>
      <c r="I2625" s="366">
        <f>G2625*0</f>
        <v>0</v>
      </c>
      <c r="J2625" s="331">
        <f>G2625*1</f>
        <v>0</v>
      </c>
    </row>
    <row r="2626" spans="2:10">
      <c r="B2626" s="389"/>
      <c r="C2626" s="1095" t="s">
        <v>280</v>
      </c>
      <c r="D2626" s="1173"/>
      <c r="E2626" s="1129"/>
      <c r="F2626" s="1035"/>
      <c r="G2626" s="1190"/>
      <c r="H2626" s="1190"/>
      <c r="I2626" s="1190"/>
      <c r="J2626" s="331"/>
    </row>
    <row r="2627" spans="2:10">
      <c r="B2627" s="389"/>
      <c r="C2627" s="1144"/>
      <c r="D2627" s="1115"/>
      <c r="E2627" s="1115"/>
      <c r="F2627" s="1042"/>
      <c r="G2627" s="1198"/>
      <c r="H2627" s="1198"/>
      <c r="I2627" s="1198"/>
      <c r="J2627" s="331"/>
    </row>
    <row r="2628" spans="2:10">
      <c r="B2628" s="1172">
        <f>COUNT($B$1:B2627)+1</f>
        <v>183</v>
      </c>
      <c r="C2628" s="1114" t="s">
        <v>602</v>
      </c>
      <c r="D2628" s="1115"/>
      <c r="E2628" s="1115"/>
      <c r="F2628" s="1042"/>
      <c r="G2628" s="1198"/>
      <c r="H2628" s="1198"/>
      <c r="I2628" s="1198"/>
      <c r="J2628" s="331"/>
    </row>
    <row r="2629" spans="2:10" ht="210" customHeight="1">
      <c r="B2629" s="389"/>
      <c r="C2629" s="1125" t="s">
        <v>5587</v>
      </c>
      <c r="D2629" s="1162"/>
      <c r="E2629" s="1162"/>
      <c r="F2629" s="1042"/>
      <c r="G2629" s="1198"/>
      <c r="H2629" s="1198"/>
      <c r="I2629" s="1198"/>
      <c r="J2629" s="331"/>
    </row>
    <row r="2630" spans="2:10" ht="25.5">
      <c r="B2630" s="389"/>
      <c r="C2630" s="1118" t="s">
        <v>603</v>
      </c>
      <c r="D2630" s="1162"/>
      <c r="E2630" s="1162"/>
      <c r="F2630" s="1042"/>
      <c r="G2630" s="1198"/>
      <c r="H2630" s="1198"/>
      <c r="I2630" s="1198"/>
      <c r="J2630" s="1198"/>
    </row>
    <row r="2631" spans="2:10">
      <c r="B2631" s="389"/>
      <c r="C2631" s="1144" t="s">
        <v>279</v>
      </c>
      <c r="D2631" s="1162"/>
      <c r="E2631" s="1162"/>
      <c r="F2631" s="1042"/>
      <c r="G2631" s="1198"/>
      <c r="H2631" s="1198"/>
      <c r="I2631" s="1198"/>
      <c r="J2631" s="1198"/>
    </row>
    <row r="2632" spans="2:10">
      <c r="B2632" s="389"/>
      <c r="C2632" s="1144" t="s">
        <v>3824</v>
      </c>
      <c r="D2632" s="1162"/>
      <c r="E2632" s="1162"/>
      <c r="F2632" s="1042"/>
      <c r="G2632" s="1198"/>
      <c r="H2632" s="1198"/>
      <c r="I2632" s="1198"/>
      <c r="J2632" s="1198"/>
    </row>
    <row r="2633" spans="2:10">
      <c r="B2633" s="389"/>
      <c r="C2633" s="1095" t="s">
        <v>604</v>
      </c>
      <c r="D2633" s="1162"/>
      <c r="E2633" s="1162"/>
      <c r="F2633" s="1042"/>
      <c r="G2633" s="1198"/>
      <c r="H2633" s="1198"/>
      <c r="I2633" s="1198"/>
      <c r="J2633" s="1198"/>
    </row>
    <row r="2634" spans="2:10">
      <c r="B2634" s="389"/>
      <c r="C2634" s="1144" t="s">
        <v>280</v>
      </c>
      <c r="D2634" s="1162"/>
      <c r="E2634" s="1162"/>
      <c r="F2634" s="1042"/>
      <c r="G2634" s="1198"/>
      <c r="H2634" s="1198"/>
      <c r="I2634" s="1198"/>
      <c r="J2634" s="1198"/>
    </row>
    <row r="2635" spans="2:10">
      <c r="B2635" s="389"/>
      <c r="C2635" s="1144" t="s">
        <v>3932</v>
      </c>
      <c r="D2635" s="1162"/>
      <c r="E2635" s="1162"/>
      <c r="F2635" s="1042"/>
      <c r="G2635" s="1198"/>
      <c r="H2635" s="1198"/>
      <c r="I2635" s="1198"/>
      <c r="J2635" s="331"/>
    </row>
    <row r="2636" spans="2:10">
      <c r="B2636" s="389"/>
      <c r="C2636" s="1144" t="s">
        <v>3933</v>
      </c>
      <c r="D2636" s="1162" t="s">
        <v>49</v>
      </c>
      <c r="E2636" s="129">
        <v>0.5</v>
      </c>
      <c r="F2636" s="215"/>
      <c r="G2636" s="329">
        <f>E2636*F2636</f>
        <v>0</v>
      </c>
      <c r="H2636" s="329"/>
      <c r="I2636" s="366">
        <f>G2636*0</f>
        <v>0</v>
      </c>
      <c r="J2636" s="331">
        <f>G2636*1</f>
        <v>0</v>
      </c>
    </row>
    <row r="2637" spans="2:10">
      <c r="B2637" s="555"/>
      <c r="C2637" s="552"/>
      <c r="D2637" s="554"/>
      <c r="E2637" s="137"/>
      <c r="F2637" s="12"/>
      <c r="G2637" s="329"/>
      <c r="H2637" s="329"/>
      <c r="I2637" s="329"/>
      <c r="J2637" s="329"/>
    </row>
    <row r="2638" spans="2:10">
      <c r="B2638" s="1112">
        <f>COUNT($B$5:B2637)+1</f>
        <v>184</v>
      </c>
      <c r="C2638" s="1114" t="s">
        <v>3934</v>
      </c>
      <c r="D2638" s="1115"/>
      <c r="E2638" s="1116"/>
      <c r="F2638" s="12"/>
      <c r="G2638" s="1194"/>
      <c r="H2638" s="1194"/>
      <c r="I2638" s="1194"/>
      <c r="J2638" s="1194"/>
    </row>
    <row r="2639" spans="2:10" ht="51">
      <c r="B2639" s="1117"/>
      <c r="C2639" s="1118" t="s">
        <v>3935</v>
      </c>
      <c r="D2639" s="1115"/>
      <c r="E2639" s="1116"/>
      <c r="F2639" s="12"/>
      <c r="G2639" s="1194"/>
      <c r="H2639" s="1194"/>
      <c r="I2639" s="1194"/>
      <c r="J2639" s="1194"/>
    </row>
    <row r="2640" spans="2:10">
      <c r="B2640" s="1117"/>
      <c r="C2640" s="1095"/>
      <c r="D2640" s="1115" t="s">
        <v>219</v>
      </c>
      <c r="E2640" s="137">
        <v>1</v>
      </c>
      <c r="F2640" s="215"/>
      <c r="G2640" s="329">
        <f>E2640*F2640</f>
        <v>0</v>
      </c>
      <c r="H2640" s="329"/>
      <c r="I2640" s="366">
        <f>G2640*0</f>
        <v>0</v>
      </c>
      <c r="J2640" s="331">
        <f>G2640*1</f>
        <v>0</v>
      </c>
    </row>
    <row r="2641" spans="2:10" ht="66">
      <c r="B2641" s="1117"/>
      <c r="C2641" s="1182" t="s">
        <v>1838</v>
      </c>
      <c r="D2641" s="1115"/>
      <c r="E2641" s="1116"/>
      <c r="F2641" s="1064"/>
      <c r="G2641" s="343"/>
      <c r="H2641" s="343"/>
      <c r="I2641" s="343"/>
      <c r="J2641" s="343"/>
    </row>
    <row r="2642" spans="2:10">
      <c r="B2642" s="1117"/>
      <c r="C2642" s="1142"/>
      <c r="D2642" s="1115"/>
      <c r="E2642" s="1116"/>
      <c r="F2642" s="1064"/>
      <c r="G2642" s="343"/>
      <c r="H2642" s="343"/>
      <c r="I2642" s="343"/>
      <c r="J2642" s="343"/>
    </row>
    <row r="2643" spans="2:10">
      <c r="B2643" s="1073">
        <f>COUNT($B$10:B2641)+1</f>
        <v>185</v>
      </c>
      <c r="C2643" s="381" t="s">
        <v>397</v>
      </c>
      <c r="D2643" s="432"/>
      <c r="E2643" s="431"/>
      <c r="F2643" s="19"/>
      <c r="G2643" s="550"/>
      <c r="H2643" s="550"/>
      <c r="I2643" s="550"/>
      <c r="J2643" s="550"/>
    </row>
    <row r="2644" spans="2:10" ht="25.5">
      <c r="B2644" s="555"/>
      <c r="C2644" s="552" t="s">
        <v>398</v>
      </c>
      <c r="D2644" s="432"/>
      <c r="E2644" s="431"/>
      <c r="F2644" s="19"/>
      <c r="G2644" s="550"/>
      <c r="H2644" s="550"/>
      <c r="I2644" s="550"/>
      <c r="J2644" s="550"/>
    </row>
    <row r="2645" spans="2:10" ht="25.5">
      <c r="B2645" s="555"/>
      <c r="C2645" s="552" t="s">
        <v>399</v>
      </c>
      <c r="D2645" s="432"/>
      <c r="E2645" s="431"/>
      <c r="F2645" s="19"/>
      <c r="G2645" s="550"/>
      <c r="H2645" s="550"/>
      <c r="I2645" s="550"/>
      <c r="J2645" s="550"/>
    </row>
    <row r="2646" spans="2:10">
      <c r="B2646" s="555"/>
      <c r="C2646" s="552" t="s">
        <v>400</v>
      </c>
      <c r="D2646" s="432"/>
      <c r="E2646" s="431"/>
      <c r="F2646" s="19"/>
      <c r="G2646" s="550"/>
      <c r="H2646" s="550"/>
      <c r="I2646" s="550"/>
      <c r="J2646" s="331"/>
    </row>
    <row r="2647" spans="2:10">
      <c r="B2647" s="555"/>
      <c r="C2647" s="552" t="s">
        <v>401</v>
      </c>
      <c r="D2647" s="554" t="s">
        <v>264</v>
      </c>
      <c r="E2647" s="137">
        <v>1</v>
      </c>
      <c r="F2647" s="215"/>
      <c r="G2647" s="329">
        <f t="shared" ref="G2647:G2654" si="131">E2647*F2647</f>
        <v>0</v>
      </c>
      <c r="H2647" s="329"/>
      <c r="I2647" s="366">
        <f t="shared" ref="I2647:I2654" si="132">G2647*0</f>
        <v>0</v>
      </c>
      <c r="J2647" s="331">
        <f t="shared" ref="J2647:J2654" si="133">G2647*1</f>
        <v>0</v>
      </c>
    </row>
    <row r="2648" spans="2:10">
      <c r="B2648" s="555"/>
      <c r="C2648" s="552" t="s">
        <v>402</v>
      </c>
      <c r="D2648" s="554" t="s">
        <v>264</v>
      </c>
      <c r="E2648" s="137">
        <v>1</v>
      </c>
      <c r="F2648" s="215"/>
      <c r="G2648" s="329">
        <f t="shared" si="131"/>
        <v>0</v>
      </c>
      <c r="H2648" s="329"/>
      <c r="I2648" s="366">
        <f t="shared" si="132"/>
        <v>0</v>
      </c>
      <c r="J2648" s="331">
        <f t="shared" si="133"/>
        <v>0</v>
      </c>
    </row>
    <row r="2649" spans="2:10">
      <c r="B2649" s="555"/>
      <c r="C2649" s="552" t="s">
        <v>489</v>
      </c>
      <c r="D2649" s="554" t="s">
        <v>264</v>
      </c>
      <c r="E2649" s="137">
        <v>8</v>
      </c>
      <c r="F2649" s="215"/>
      <c r="G2649" s="329">
        <f t="shared" si="131"/>
        <v>0</v>
      </c>
      <c r="H2649" s="329"/>
      <c r="I2649" s="366">
        <f t="shared" si="132"/>
        <v>0</v>
      </c>
      <c r="J2649" s="331">
        <f t="shared" si="133"/>
        <v>0</v>
      </c>
    </row>
    <row r="2650" spans="2:10">
      <c r="B2650" s="555"/>
      <c r="C2650" s="552" t="s">
        <v>403</v>
      </c>
      <c r="D2650" s="554" t="s">
        <v>264</v>
      </c>
      <c r="E2650" s="137">
        <v>35</v>
      </c>
      <c r="F2650" s="215"/>
      <c r="G2650" s="329">
        <f t="shared" si="131"/>
        <v>0</v>
      </c>
      <c r="H2650" s="329"/>
      <c r="I2650" s="366">
        <f t="shared" si="132"/>
        <v>0</v>
      </c>
      <c r="J2650" s="331">
        <f t="shared" si="133"/>
        <v>0</v>
      </c>
    </row>
    <row r="2651" spans="2:10">
      <c r="B2651" s="555"/>
      <c r="C2651" s="552" t="s">
        <v>409</v>
      </c>
      <c r="D2651" s="554" t="s">
        <v>264</v>
      </c>
      <c r="E2651" s="137">
        <v>1</v>
      </c>
      <c r="F2651" s="215"/>
      <c r="G2651" s="329">
        <f t="shared" si="131"/>
        <v>0</v>
      </c>
      <c r="H2651" s="329"/>
      <c r="I2651" s="366">
        <f t="shared" si="132"/>
        <v>0</v>
      </c>
      <c r="J2651" s="331">
        <f t="shared" si="133"/>
        <v>0</v>
      </c>
    </row>
    <row r="2652" spans="2:10">
      <c r="B2652" s="555"/>
      <c r="C2652" s="552" t="s">
        <v>404</v>
      </c>
      <c r="D2652" s="554" t="s">
        <v>264</v>
      </c>
      <c r="E2652" s="137">
        <v>9</v>
      </c>
      <c r="F2652" s="215"/>
      <c r="G2652" s="329">
        <f t="shared" si="131"/>
        <v>0</v>
      </c>
      <c r="H2652" s="329"/>
      <c r="I2652" s="366">
        <f t="shared" si="132"/>
        <v>0</v>
      </c>
      <c r="J2652" s="331">
        <f t="shared" si="133"/>
        <v>0</v>
      </c>
    </row>
    <row r="2653" spans="2:10">
      <c r="B2653" s="555"/>
      <c r="C2653" s="552" t="s">
        <v>405</v>
      </c>
      <c r="D2653" s="554" t="s">
        <v>264</v>
      </c>
      <c r="E2653" s="137">
        <v>22</v>
      </c>
      <c r="F2653" s="215"/>
      <c r="G2653" s="329">
        <f t="shared" si="131"/>
        <v>0</v>
      </c>
      <c r="H2653" s="329"/>
      <c r="I2653" s="366">
        <f t="shared" si="132"/>
        <v>0</v>
      </c>
      <c r="J2653" s="331">
        <f t="shared" si="133"/>
        <v>0</v>
      </c>
    </row>
    <row r="2654" spans="2:10">
      <c r="B2654" s="555"/>
      <c r="C2654" s="552" t="s">
        <v>406</v>
      </c>
      <c r="D2654" s="554" t="s">
        <v>264</v>
      </c>
      <c r="E2654" s="137">
        <v>53</v>
      </c>
      <c r="F2654" s="215"/>
      <c r="G2654" s="329">
        <f t="shared" si="131"/>
        <v>0</v>
      </c>
      <c r="H2654" s="329"/>
      <c r="I2654" s="366">
        <f t="shared" si="132"/>
        <v>0</v>
      </c>
      <c r="J2654" s="331">
        <f t="shared" si="133"/>
        <v>0</v>
      </c>
    </row>
    <row r="2655" spans="2:10">
      <c r="B2655" s="480"/>
      <c r="C2655" s="391"/>
      <c r="D2655" s="554"/>
      <c r="E2655" s="137"/>
      <c r="F2655" s="12"/>
      <c r="G2655" s="329"/>
      <c r="H2655" s="329"/>
      <c r="I2655" s="329"/>
      <c r="J2655" s="331"/>
    </row>
    <row r="2656" spans="2:10">
      <c r="B2656" s="1105">
        <f>COUNT($B$5:B2655)+1</f>
        <v>186</v>
      </c>
      <c r="C2656" s="381" t="s">
        <v>490</v>
      </c>
      <c r="D2656" s="554"/>
      <c r="E2656" s="137"/>
      <c r="F2656" s="12"/>
      <c r="G2656" s="329"/>
      <c r="H2656" s="329"/>
      <c r="I2656" s="329"/>
      <c r="J2656" s="331"/>
    </row>
    <row r="2657" spans="2:10" ht="38.25">
      <c r="B2657" s="480"/>
      <c r="C2657" s="552" t="s">
        <v>5546</v>
      </c>
      <c r="D2657" s="554"/>
      <c r="E2657" s="137"/>
      <c r="F2657" s="12"/>
      <c r="G2657" s="329"/>
      <c r="H2657" s="329"/>
      <c r="I2657" s="329"/>
      <c r="J2657" s="331"/>
    </row>
    <row r="2658" spans="2:10" ht="51">
      <c r="B2658" s="480"/>
      <c r="C2658" s="552" t="s">
        <v>5595</v>
      </c>
      <c r="D2658" s="554"/>
      <c r="E2658" s="137"/>
      <c r="F2658" s="12"/>
      <c r="G2658" s="329"/>
      <c r="H2658" s="329"/>
      <c r="I2658" s="329"/>
      <c r="J2658" s="331"/>
    </row>
    <row r="2659" spans="2:10">
      <c r="B2659" s="480"/>
      <c r="C2659" s="552" t="s">
        <v>5549</v>
      </c>
      <c r="D2659" s="554" t="s">
        <v>264</v>
      </c>
      <c r="E2659" s="137">
        <v>1</v>
      </c>
      <c r="F2659" s="215"/>
      <c r="G2659" s="329">
        <f t="shared" ref="G2659:G2666" si="134">E2659*F2659</f>
        <v>0</v>
      </c>
      <c r="H2659" s="329"/>
      <c r="I2659" s="366">
        <f t="shared" ref="I2659:I2666" si="135">G2659*0</f>
        <v>0</v>
      </c>
      <c r="J2659" s="331">
        <f t="shared" ref="J2659:J2666" si="136">G2659*1</f>
        <v>0</v>
      </c>
    </row>
    <row r="2660" spans="2:10">
      <c r="B2660" s="480"/>
      <c r="C2660" s="552" t="s">
        <v>5550</v>
      </c>
      <c r="D2660" s="554" t="s">
        <v>264</v>
      </c>
      <c r="E2660" s="137">
        <v>1</v>
      </c>
      <c r="F2660" s="215"/>
      <c r="G2660" s="329">
        <f t="shared" si="134"/>
        <v>0</v>
      </c>
      <c r="H2660" s="329"/>
      <c r="I2660" s="366">
        <f t="shared" si="135"/>
        <v>0</v>
      </c>
      <c r="J2660" s="331">
        <f t="shared" si="136"/>
        <v>0</v>
      </c>
    </row>
    <row r="2661" spans="2:10">
      <c r="B2661" s="480"/>
      <c r="C2661" s="552" t="s">
        <v>5551</v>
      </c>
      <c r="D2661" s="554" t="s">
        <v>264</v>
      </c>
      <c r="E2661" s="137">
        <v>8</v>
      </c>
      <c r="F2661" s="215"/>
      <c r="G2661" s="329">
        <f t="shared" si="134"/>
        <v>0</v>
      </c>
      <c r="H2661" s="329"/>
      <c r="I2661" s="366">
        <f t="shared" si="135"/>
        <v>0</v>
      </c>
      <c r="J2661" s="331">
        <f t="shared" si="136"/>
        <v>0</v>
      </c>
    </row>
    <row r="2662" spans="2:10">
      <c r="B2662" s="480"/>
      <c r="C2662" s="552" t="s">
        <v>5552</v>
      </c>
      <c r="D2662" s="554" t="s">
        <v>264</v>
      </c>
      <c r="E2662" s="137">
        <v>35</v>
      </c>
      <c r="F2662" s="215"/>
      <c r="G2662" s="329">
        <f t="shared" si="134"/>
        <v>0</v>
      </c>
      <c r="H2662" s="329"/>
      <c r="I2662" s="366">
        <f t="shared" si="135"/>
        <v>0</v>
      </c>
      <c r="J2662" s="331">
        <f t="shared" si="136"/>
        <v>0</v>
      </c>
    </row>
    <row r="2663" spans="2:10">
      <c r="B2663" s="480"/>
      <c r="C2663" s="552" t="s">
        <v>5596</v>
      </c>
      <c r="D2663" s="554" t="s">
        <v>264</v>
      </c>
      <c r="E2663" s="137">
        <v>1</v>
      </c>
      <c r="F2663" s="215"/>
      <c r="G2663" s="329">
        <f t="shared" si="134"/>
        <v>0</v>
      </c>
      <c r="H2663" s="329"/>
      <c r="I2663" s="366">
        <f t="shared" si="135"/>
        <v>0</v>
      </c>
      <c r="J2663" s="331">
        <f t="shared" si="136"/>
        <v>0</v>
      </c>
    </row>
    <row r="2664" spans="2:10">
      <c r="B2664" s="480"/>
      <c r="C2664" s="552" t="s">
        <v>5553</v>
      </c>
      <c r="D2664" s="554" t="s">
        <v>264</v>
      </c>
      <c r="E2664" s="137">
        <v>9</v>
      </c>
      <c r="F2664" s="215"/>
      <c r="G2664" s="329">
        <f t="shared" si="134"/>
        <v>0</v>
      </c>
      <c r="H2664" s="329"/>
      <c r="I2664" s="366">
        <f t="shared" si="135"/>
        <v>0</v>
      </c>
      <c r="J2664" s="331">
        <f t="shared" si="136"/>
        <v>0</v>
      </c>
    </row>
    <row r="2665" spans="2:10">
      <c r="B2665" s="480"/>
      <c r="C2665" s="552" t="s">
        <v>5554</v>
      </c>
      <c r="D2665" s="554" t="s">
        <v>264</v>
      </c>
      <c r="E2665" s="137">
        <v>22</v>
      </c>
      <c r="F2665" s="215"/>
      <c r="G2665" s="329">
        <f t="shared" si="134"/>
        <v>0</v>
      </c>
      <c r="H2665" s="329"/>
      <c r="I2665" s="366">
        <f t="shared" si="135"/>
        <v>0</v>
      </c>
      <c r="J2665" s="331">
        <f t="shared" si="136"/>
        <v>0</v>
      </c>
    </row>
    <row r="2666" spans="2:10">
      <c r="B2666" s="480"/>
      <c r="C2666" s="552" t="s">
        <v>5555</v>
      </c>
      <c r="D2666" s="554" t="s">
        <v>264</v>
      </c>
      <c r="E2666" s="137">
        <v>53</v>
      </c>
      <c r="F2666" s="215"/>
      <c r="G2666" s="329">
        <f t="shared" si="134"/>
        <v>0</v>
      </c>
      <c r="H2666" s="329"/>
      <c r="I2666" s="366">
        <f t="shared" si="135"/>
        <v>0</v>
      </c>
      <c r="J2666" s="331">
        <f t="shared" si="136"/>
        <v>0</v>
      </c>
    </row>
    <row r="2667" spans="2:10">
      <c r="B2667" s="480"/>
      <c r="C2667" s="552" t="s">
        <v>491</v>
      </c>
      <c r="D2667" s="554"/>
      <c r="E2667" s="137"/>
      <c r="F2667" s="12"/>
      <c r="G2667" s="329"/>
      <c r="H2667" s="329"/>
      <c r="I2667" s="329"/>
      <c r="J2667" s="331"/>
    </row>
    <row r="2668" spans="2:10">
      <c r="B2668" s="480"/>
      <c r="C2668" s="1101" t="s">
        <v>3647</v>
      </c>
      <c r="D2668" s="554"/>
      <c r="E2668" s="137"/>
      <c r="F2668" s="12"/>
      <c r="G2668" s="329"/>
      <c r="H2668" s="329"/>
      <c r="I2668" s="329"/>
      <c r="J2668" s="331"/>
    </row>
    <row r="2669" spans="2:10">
      <c r="B2669" s="480"/>
      <c r="C2669" s="1101" t="s">
        <v>5843</v>
      </c>
      <c r="D2669" s="554"/>
      <c r="E2669" s="137"/>
      <c r="F2669" s="12"/>
      <c r="G2669" s="329"/>
      <c r="H2669" s="329"/>
      <c r="I2669" s="329"/>
      <c r="J2669" s="331"/>
    </row>
    <row r="2670" spans="2:10">
      <c r="B2670" s="480"/>
      <c r="C2670" s="552" t="s">
        <v>280</v>
      </c>
      <c r="D2670" s="554"/>
      <c r="E2670" s="137"/>
      <c r="F2670" s="12"/>
      <c r="G2670" s="329"/>
      <c r="H2670" s="329"/>
      <c r="I2670" s="329"/>
      <c r="J2670" s="331"/>
    </row>
    <row r="2671" spans="2:10">
      <c r="B2671" s="555"/>
      <c r="C2671" s="34"/>
      <c r="D2671" s="432"/>
      <c r="E2671" s="431"/>
      <c r="F2671" s="19"/>
      <c r="G2671" s="550"/>
      <c r="H2671" s="550"/>
      <c r="I2671" s="550"/>
      <c r="J2671" s="331"/>
    </row>
    <row r="2672" spans="2:10" ht="25.5">
      <c r="B2672" s="1073">
        <f>COUNT($B$10:B2671)+1</f>
        <v>187</v>
      </c>
      <c r="C2672" s="381" t="s">
        <v>1839</v>
      </c>
      <c r="D2672" s="432"/>
      <c r="E2672" s="431"/>
      <c r="F2672" s="19"/>
      <c r="G2672" s="550"/>
      <c r="H2672" s="550"/>
      <c r="I2672" s="550"/>
      <c r="J2672" s="331"/>
    </row>
    <row r="2673" spans="2:10" ht="38.25">
      <c r="B2673" s="555"/>
      <c r="C2673" s="552" t="s">
        <v>5558</v>
      </c>
      <c r="D2673" s="432"/>
      <c r="E2673" s="431"/>
      <c r="F2673" s="19"/>
      <c r="G2673" s="550"/>
      <c r="H2673" s="550"/>
      <c r="I2673" s="550"/>
      <c r="J2673" s="331"/>
    </row>
    <row r="2674" spans="2:10">
      <c r="B2674" s="555"/>
      <c r="C2674" s="552" t="s">
        <v>1794</v>
      </c>
      <c r="D2674" s="432"/>
      <c r="E2674" s="431"/>
      <c r="F2674" s="19"/>
      <c r="G2674" s="550"/>
      <c r="H2674" s="550"/>
      <c r="I2674" s="550"/>
      <c r="J2674" s="331"/>
    </row>
    <row r="2675" spans="2:10">
      <c r="B2675" s="555"/>
      <c r="C2675" s="552" t="s">
        <v>351</v>
      </c>
      <c r="D2675" s="554"/>
      <c r="E2675" s="137"/>
      <c r="F2675" s="12"/>
      <c r="G2675" s="329"/>
      <c r="H2675" s="329"/>
      <c r="I2675" s="329"/>
      <c r="J2675" s="331"/>
    </row>
    <row r="2676" spans="2:10">
      <c r="B2676" s="555"/>
      <c r="C2676" s="1101" t="s">
        <v>3649</v>
      </c>
      <c r="D2676" s="554"/>
      <c r="E2676" s="137"/>
      <c r="F2676" s="12"/>
      <c r="G2676" s="329"/>
      <c r="H2676" s="329"/>
      <c r="I2676" s="329"/>
      <c r="J2676" s="331"/>
    </row>
    <row r="2677" spans="2:10">
      <c r="B2677" s="555"/>
      <c r="C2677" s="1101" t="s">
        <v>5844</v>
      </c>
      <c r="D2677" s="1106"/>
      <c r="E2677" s="1108"/>
      <c r="F2677" s="1039"/>
      <c r="G2677" s="1192"/>
      <c r="H2677" s="1192"/>
      <c r="I2677" s="1192"/>
      <c r="J2677" s="331"/>
    </row>
    <row r="2678" spans="2:10">
      <c r="B2678" s="555"/>
      <c r="C2678" s="552" t="s">
        <v>401</v>
      </c>
      <c r="D2678" s="554" t="s">
        <v>264</v>
      </c>
      <c r="E2678" s="137">
        <v>1</v>
      </c>
      <c r="F2678" s="215"/>
      <c r="G2678" s="329">
        <f t="shared" ref="G2678:G2685" si="137">E2678*F2678</f>
        <v>0</v>
      </c>
      <c r="H2678" s="329"/>
      <c r="I2678" s="366">
        <f t="shared" ref="I2678:I2685" si="138">G2678*0</f>
        <v>0</v>
      </c>
      <c r="J2678" s="331">
        <f t="shared" ref="J2678:J2685" si="139">G2678*1</f>
        <v>0</v>
      </c>
    </row>
    <row r="2679" spans="2:10">
      <c r="B2679" s="555"/>
      <c r="C2679" s="552" t="s">
        <v>402</v>
      </c>
      <c r="D2679" s="554" t="s">
        <v>264</v>
      </c>
      <c r="E2679" s="137">
        <v>1</v>
      </c>
      <c r="F2679" s="215"/>
      <c r="G2679" s="329">
        <f t="shared" si="137"/>
        <v>0</v>
      </c>
      <c r="H2679" s="329"/>
      <c r="I2679" s="366">
        <f t="shared" si="138"/>
        <v>0</v>
      </c>
      <c r="J2679" s="331">
        <f t="shared" si="139"/>
        <v>0</v>
      </c>
    </row>
    <row r="2680" spans="2:10">
      <c r="B2680" s="555"/>
      <c r="C2680" s="552" t="s">
        <v>489</v>
      </c>
      <c r="D2680" s="554" t="s">
        <v>264</v>
      </c>
      <c r="E2680" s="137">
        <v>8</v>
      </c>
      <c r="F2680" s="215"/>
      <c r="G2680" s="329">
        <f t="shared" si="137"/>
        <v>0</v>
      </c>
      <c r="H2680" s="329"/>
      <c r="I2680" s="366">
        <f t="shared" si="138"/>
        <v>0</v>
      </c>
      <c r="J2680" s="331">
        <f t="shared" si="139"/>
        <v>0</v>
      </c>
    </row>
    <row r="2681" spans="2:10">
      <c r="B2681" s="555"/>
      <c r="C2681" s="552" t="s">
        <v>403</v>
      </c>
      <c r="D2681" s="554" t="s">
        <v>264</v>
      </c>
      <c r="E2681" s="137">
        <v>35</v>
      </c>
      <c r="F2681" s="215"/>
      <c r="G2681" s="329">
        <f t="shared" si="137"/>
        <v>0</v>
      </c>
      <c r="H2681" s="329"/>
      <c r="I2681" s="366">
        <f t="shared" si="138"/>
        <v>0</v>
      </c>
      <c r="J2681" s="331">
        <f t="shared" si="139"/>
        <v>0</v>
      </c>
    </row>
    <row r="2682" spans="2:10">
      <c r="B2682" s="555"/>
      <c r="C2682" s="552" t="s">
        <v>409</v>
      </c>
      <c r="D2682" s="554" t="s">
        <v>264</v>
      </c>
      <c r="E2682" s="137">
        <v>1</v>
      </c>
      <c r="F2682" s="215"/>
      <c r="G2682" s="329">
        <f t="shared" si="137"/>
        <v>0</v>
      </c>
      <c r="H2682" s="329"/>
      <c r="I2682" s="366">
        <f t="shared" si="138"/>
        <v>0</v>
      </c>
      <c r="J2682" s="331">
        <f t="shared" si="139"/>
        <v>0</v>
      </c>
    </row>
    <row r="2683" spans="2:10">
      <c r="B2683" s="555"/>
      <c r="C2683" s="552" t="s">
        <v>404</v>
      </c>
      <c r="D2683" s="554" t="s">
        <v>264</v>
      </c>
      <c r="E2683" s="137">
        <v>9</v>
      </c>
      <c r="F2683" s="215"/>
      <c r="G2683" s="329">
        <f t="shared" si="137"/>
        <v>0</v>
      </c>
      <c r="H2683" s="329"/>
      <c r="I2683" s="366">
        <f t="shared" si="138"/>
        <v>0</v>
      </c>
      <c r="J2683" s="331">
        <f t="shared" si="139"/>
        <v>0</v>
      </c>
    </row>
    <row r="2684" spans="2:10">
      <c r="B2684" s="555"/>
      <c r="C2684" s="552" t="s">
        <v>405</v>
      </c>
      <c r="D2684" s="554" t="s">
        <v>264</v>
      </c>
      <c r="E2684" s="137">
        <v>22</v>
      </c>
      <c r="F2684" s="215"/>
      <c r="G2684" s="329">
        <f t="shared" si="137"/>
        <v>0</v>
      </c>
      <c r="H2684" s="329"/>
      <c r="I2684" s="366">
        <f t="shared" si="138"/>
        <v>0</v>
      </c>
      <c r="J2684" s="331">
        <f t="shared" si="139"/>
        <v>0</v>
      </c>
    </row>
    <row r="2685" spans="2:10">
      <c r="B2685" s="555"/>
      <c r="C2685" s="552" t="s">
        <v>406</v>
      </c>
      <c r="D2685" s="554" t="s">
        <v>264</v>
      </c>
      <c r="E2685" s="137">
        <v>53</v>
      </c>
      <c r="F2685" s="215"/>
      <c r="G2685" s="329">
        <f t="shared" si="137"/>
        <v>0</v>
      </c>
      <c r="H2685" s="329"/>
      <c r="I2685" s="366">
        <f t="shared" si="138"/>
        <v>0</v>
      </c>
      <c r="J2685" s="331">
        <f t="shared" si="139"/>
        <v>0</v>
      </c>
    </row>
    <row r="2686" spans="2:10">
      <c r="B2686" s="555"/>
      <c r="C2686" s="552" t="s">
        <v>280</v>
      </c>
      <c r="D2686" s="1106"/>
      <c r="E2686" s="1107"/>
      <c r="F2686" s="1039"/>
      <c r="G2686" s="1192"/>
      <c r="H2686" s="1192"/>
      <c r="I2686" s="1192"/>
      <c r="J2686" s="331"/>
    </row>
    <row r="2687" spans="2:10">
      <c r="B2687" s="555"/>
      <c r="C2687" s="1096"/>
      <c r="D2687" s="1074"/>
      <c r="E2687" s="1075"/>
      <c r="F2687" s="1032"/>
      <c r="G2687" s="1096"/>
      <c r="H2687" s="1096"/>
      <c r="I2687" s="1096"/>
      <c r="J2687" s="331"/>
    </row>
    <row r="2688" spans="2:10" ht="38.25">
      <c r="B2688" s="1073">
        <f>COUNT($B$10:B2687)+1</f>
        <v>188</v>
      </c>
      <c r="C2688" s="381" t="s">
        <v>3936</v>
      </c>
      <c r="D2688" s="1074"/>
      <c r="E2688" s="1075"/>
      <c r="F2688" s="1032"/>
      <c r="G2688" s="1096"/>
      <c r="H2688" s="1096"/>
      <c r="I2688" s="1096"/>
      <c r="J2688" s="1096"/>
    </row>
    <row r="2689" spans="2:10" ht="38.25">
      <c r="B2689" s="555"/>
      <c r="C2689" s="552" t="s">
        <v>3937</v>
      </c>
      <c r="D2689" s="1074"/>
      <c r="E2689" s="1075"/>
      <c r="F2689" s="1032"/>
      <c r="G2689" s="1096"/>
      <c r="H2689" s="1096"/>
      <c r="I2689" s="1096"/>
      <c r="J2689" s="331"/>
    </row>
    <row r="2690" spans="2:10">
      <c r="B2690" s="555"/>
      <c r="C2690" s="552" t="s">
        <v>1840</v>
      </c>
      <c r="D2690" s="554" t="s">
        <v>39</v>
      </c>
      <c r="E2690" s="137">
        <v>1400</v>
      </c>
      <c r="F2690" s="215"/>
      <c r="G2690" s="329">
        <f>E2690*F2690</f>
        <v>0</v>
      </c>
      <c r="H2690" s="329"/>
      <c r="I2690" s="366">
        <f>G2690*0</f>
        <v>0</v>
      </c>
      <c r="J2690" s="331">
        <f>G2690*1</f>
        <v>0</v>
      </c>
    </row>
    <row r="2691" spans="2:10">
      <c r="B2691" s="555"/>
      <c r="C2691" s="1096"/>
      <c r="D2691" s="1074"/>
      <c r="E2691" s="1075"/>
      <c r="F2691" s="1032"/>
      <c r="G2691" s="1096"/>
      <c r="H2691" s="1096"/>
      <c r="I2691" s="1096"/>
      <c r="J2691" s="331"/>
    </row>
    <row r="2692" spans="2:10">
      <c r="B2692" s="1073">
        <f>COUNT($B$10:B2691)+1</f>
        <v>189</v>
      </c>
      <c r="C2692" s="381" t="s">
        <v>408</v>
      </c>
      <c r="D2692" s="432"/>
      <c r="E2692" s="431"/>
      <c r="F2692" s="19"/>
      <c r="G2692" s="550"/>
      <c r="H2692" s="550"/>
      <c r="I2692" s="550"/>
      <c r="J2692" s="550"/>
    </row>
    <row r="2693" spans="2:10" ht="38.25">
      <c r="B2693" s="555"/>
      <c r="C2693" s="552" t="s">
        <v>1504</v>
      </c>
      <c r="D2693" s="432"/>
      <c r="E2693" s="431"/>
      <c r="F2693" s="19"/>
      <c r="G2693" s="550"/>
      <c r="H2693" s="550"/>
      <c r="I2693" s="550"/>
      <c r="J2693" s="550"/>
    </row>
    <row r="2694" spans="2:10" ht="38.25">
      <c r="B2694" s="555"/>
      <c r="C2694" s="552" t="s">
        <v>1505</v>
      </c>
      <c r="D2694" s="432"/>
      <c r="E2694" s="431"/>
      <c r="F2694" s="19"/>
      <c r="G2694" s="550"/>
      <c r="H2694" s="550"/>
      <c r="I2694" s="550"/>
      <c r="J2694" s="550"/>
    </row>
    <row r="2695" spans="2:10" ht="25.5">
      <c r="B2695" s="555"/>
      <c r="C2695" s="552" t="s">
        <v>1506</v>
      </c>
      <c r="D2695" s="432"/>
      <c r="E2695" s="431"/>
      <c r="F2695" s="19"/>
      <c r="G2695" s="550"/>
      <c r="H2695" s="550"/>
      <c r="I2695" s="550"/>
      <c r="J2695" s="331"/>
    </row>
    <row r="2696" spans="2:10">
      <c r="B2696" s="555"/>
      <c r="C2696" s="552" t="s">
        <v>401</v>
      </c>
      <c r="D2696" s="554" t="s">
        <v>133</v>
      </c>
      <c r="E2696" s="137">
        <v>10</v>
      </c>
      <c r="F2696" s="215"/>
      <c r="G2696" s="329">
        <f>E2696*F2696</f>
        <v>0</v>
      </c>
      <c r="H2696" s="329"/>
      <c r="I2696" s="366">
        <f t="shared" ref="I2696:I2699" si="140">G2696*0</f>
        <v>0</v>
      </c>
      <c r="J2696" s="331">
        <f t="shared" ref="J2696:J2699" si="141">G2696*1</f>
        <v>0</v>
      </c>
    </row>
    <row r="2697" spans="2:10">
      <c r="B2697" s="555"/>
      <c r="C2697" s="552" t="s">
        <v>489</v>
      </c>
      <c r="D2697" s="554" t="s">
        <v>133</v>
      </c>
      <c r="E2697" s="137">
        <v>6</v>
      </c>
      <c r="F2697" s="215"/>
      <c r="G2697" s="329">
        <f>E2697*F2697</f>
        <v>0</v>
      </c>
      <c r="H2697" s="329"/>
      <c r="I2697" s="366">
        <f t="shared" si="140"/>
        <v>0</v>
      </c>
      <c r="J2697" s="331">
        <f t="shared" si="141"/>
        <v>0</v>
      </c>
    </row>
    <row r="2698" spans="2:10">
      <c r="B2698" s="555"/>
      <c r="C2698" s="552" t="s">
        <v>403</v>
      </c>
      <c r="D2698" s="554" t="s">
        <v>133</v>
      </c>
      <c r="E2698" s="137">
        <v>9</v>
      </c>
      <c r="F2698" s="215"/>
      <c r="G2698" s="329">
        <f>E2698*F2698</f>
        <v>0</v>
      </c>
      <c r="H2698" s="329"/>
      <c r="I2698" s="366">
        <f t="shared" si="140"/>
        <v>0</v>
      </c>
      <c r="J2698" s="331">
        <f t="shared" si="141"/>
        <v>0</v>
      </c>
    </row>
    <row r="2699" spans="2:10">
      <c r="B2699" s="555"/>
      <c r="C2699" s="552" t="s">
        <v>404</v>
      </c>
      <c r="D2699" s="554" t="s">
        <v>133</v>
      </c>
      <c r="E2699" s="137">
        <v>4</v>
      </c>
      <c r="F2699" s="215"/>
      <c r="G2699" s="329">
        <f>E2699*F2699</f>
        <v>0</v>
      </c>
      <c r="H2699" s="329"/>
      <c r="I2699" s="366">
        <f t="shared" si="140"/>
        <v>0</v>
      </c>
      <c r="J2699" s="331">
        <f t="shared" si="141"/>
        <v>0</v>
      </c>
    </row>
    <row r="2700" spans="2:10">
      <c r="B2700" s="480"/>
      <c r="C2700" s="391"/>
      <c r="D2700" s="554"/>
      <c r="E2700" s="137"/>
      <c r="F2700" s="12"/>
      <c r="G2700" s="329"/>
      <c r="H2700" s="329"/>
      <c r="I2700" s="329"/>
      <c r="J2700" s="331"/>
    </row>
    <row r="2701" spans="2:10">
      <c r="B2701" s="1105">
        <f>COUNT($B$5:B2700)+1</f>
        <v>190</v>
      </c>
      <c r="C2701" s="381" t="s">
        <v>425</v>
      </c>
      <c r="D2701" s="554"/>
      <c r="E2701" s="137"/>
      <c r="F2701" s="12"/>
      <c r="G2701" s="329"/>
      <c r="H2701" s="329"/>
      <c r="I2701" s="329"/>
      <c r="J2701" s="331"/>
    </row>
    <row r="2702" spans="2:10" ht="25.5">
      <c r="B2702" s="539"/>
      <c r="C2702" s="552" t="s">
        <v>426</v>
      </c>
      <c r="D2702" s="432"/>
      <c r="E2702" s="431"/>
      <c r="F2702" s="19"/>
      <c r="G2702" s="550"/>
      <c r="H2702" s="550"/>
      <c r="I2702" s="550"/>
      <c r="J2702" s="331"/>
    </row>
    <row r="2703" spans="2:10" ht="25.5">
      <c r="B2703" s="539"/>
      <c r="C2703" s="552" t="s">
        <v>427</v>
      </c>
      <c r="D2703" s="432"/>
      <c r="E2703" s="431"/>
      <c r="F2703" s="19"/>
      <c r="G2703" s="550"/>
      <c r="H2703" s="550"/>
      <c r="I2703" s="550"/>
      <c r="J2703" s="331"/>
    </row>
    <row r="2704" spans="2:10">
      <c r="B2704" s="539"/>
      <c r="C2704" s="552" t="s">
        <v>405</v>
      </c>
      <c r="D2704" s="554" t="s">
        <v>133</v>
      </c>
      <c r="E2704" s="137">
        <v>2</v>
      </c>
      <c r="F2704" s="215"/>
      <c r="G2704" s="329">
        <f>E2704*F2704</f>
        <v>0</v>
      </c>
      <c r="H2704" s="329"/>
      <c r="I2704" s="366">
        <f>G2704*0</f>
        <v>0</v>
      </c>
      <c r="J2704" s="331">
        <f>G2704*1</f>
        <v>0</v>
      </c>
    </row>
    <row r="2705" spans="2:10">
      <c r="B2705" s="555"/>
      <c r="C2705" s="552"/>
      <c r="D2705" s="554"/>
      <c r="E2705" s="137"/>
      <c r="F2705" s="12"/>
      <c r="G2705" s="329"/>
      <c r="H2705" s="329"/>
      <c r="I2705" s="329"/>
      <c r="J2705" s="329"/>
    </row>
    <row r="2706" spans="2:10" ht="25.5">
      <c r="B2706" s="1073">
        <f>COUNT($B$10:B2705)+1</f>
        <v>191</v>
      </c>
      <c r="C2706" s="381" t="s">
        <v>428</v>
      </c>
      <c r="D2706" s="554"/>
      <c r="E2706" s="137"/>
      <c r="F2706" s="12"/>
      <c r="G2706" s="329"/>
      <c r="H2706" s="329"/>
      <c r="I2706" s="329"/>
      <c r="J2706" s="329"/>
    </row>
    <row r="2707" spans="2:10" ht="51">
      <c r="B2707" s="555"/>
      <c r="C2707" s="552" t="s">
        <v>1507</v>
      </c>
      <c r="D2707" s="554"/>
      <c r="E2707" s="137"/>
      <c r="F2707" s="12"/>
      <c r="G2707" s="329"/>
      <c r="H2707" s="329"/>
      <c r="I2707" s="329"/>
      <c r="J2707" s="329"/>
    </row>
    <row r="2708" spans="2:10" ht="38.25">
      <c r="B2708" s="555"/>
      <c r="C2708" s="552" t="s">
        <v>1508</v>
      </c>
      <c r="D2708" s="554"/>
      <c r="E2708" s="137"/>
      <c r="F2708" s="12"/>
      <c r="G2708" s="329"/>
      <c r="H2708" s="329"/>
      <c r="I2708" s="329"/>
      <c r="J2708" s="329"/>
    </row>
    <row r="2709" spans="2:10" ht="38.25">
      <c r="B2709" s="555"/>
      <c r="C2709" s="552" t="s">
        <v>1509</v>
      </c>
      <c r="D2709" s="554"/>
      <c r="E2709" s="137"/>
      <c r="F2709" s="12"/>
      <c r="G2709" s="329"/>
      <c r="H2709" s="329"/>
      <c r="I2709" s="329"/>
      <c r="J2709" s="331"/>
    </row>
    <row r="2710" spans="2:10">
      <c r="B2710" s="555"/>
      <c r="C2710" s="552" t="s">
        <v>403</v>
      </c>
      <c r="D2710" s="554" t="s">
        <v>133</v>
      </c>
      <c r="E2710" s="137">
        <v>1</v>
      </c>
      <c r="F2710" s="215"/>
      <c r="G2710" s="329">
        <f>E2710*F2710</f>
        <v>0</v>
      </c>
      <c r="H2710" s="329"/>
      <c r="I2710" s="366">
        <f>G2710*0</f>
        <v>0</v>
      </c>
      <c r="J2710" s="331">
        <f>G2710*1</f>
        <v>0</v>
      </c>
    </row>
    <row r="2711" spans="2:10">
      <c r="B2711" s="555"/>
      <c r="C2711" s="552" t="s">
        <v>351</v>
      </c>
      <c r="D2711" s="554"/>
      <c r="E2711" s="137"/>
      <c r="F2711" s="12"/>
      <c r="G2711" s="329"/>
      <c r="H2711" s="329"/>
      <c r="I2711" s="329"/>
      <c r="J2711" s="331"/>
    </row>
    <row r="2712" spans="2:10">
      <c r="B2712" s="555"/>
      <c r="C2712" s="1098" t="s">
        <v>3655</v>
      </c>
      <c r="D2712" s="554"/>
      <c r="E2712" s="137"/>
      <c r="F2712" s="12"/>
      <c r="G2712" s="329"/>
      <c r="H2712" s="329"/>
      <c r="I2712" s="329"/>
      <c r="J2712" s="331"/>
    </row>
    <row r="2713" spans="2:10">
      <c r="B2713" s="555"/>
      <c r="C2713" s="1098" t="s">
        <v>429</v>
      </c>
      <c r="D2713" s="554"/>
      <c r="E2713" s="137"/>
      <c r="F2713" s="12"/>
      <c r="G2713" s="329"/>
      <c r="H2713" s="329"/>
      <c r="I2713" s="329"/>
      <c r="J2713" s="331"/>
    </row>
    <row r="2714" spans="2:10">
      <c r="B2714" s="555"/>
      <c r="C2714" s="552" t="s">
        <v>280</v>
      </c>
      <c r="D2714" s="554"/>
      <c r="E2714" s="137"/>
      <c r="F2714" s="12"/>
      <c r="G2714" s="329"/>
      <c r="H2714" s="329"/>
      <c r="I2714" s="329"/>
      <c r="J2714" s="331"/>
    </row>
    <row r="2715" spans="2:10">
      <c r="B2715" s="555"/>
      <c r="C2715" s="317"/>
      <c r="D2715" s="411"/>
      <c r="E2715" s="433"/>
      <c r="F2715" s="3"/>
      <c r="G2715" s="317"/>
      <c r="H2715" s="317"/>
      <c r="I2715" s="317"/>
      <c r="J2715" s="331"/>
    </row>
    <row r="2716" spans="2:10">
      <c r="B2716" s="1073">
        <f>COUNT($B$10:B2714)+1</f>
        <v>192</v>
      </c>
      <c r="C2716" s="1114" t="s">
        <v>473</v>
      </c>
      <c r="D2716" s="1115"/>
      <c r="E2716" s="1116"/>
      <c r="F2716" s="1042"/>
      <c r="G2716" s="1194"/>
      <c r="H2716" s="1194"/>
      <c r="I2716" s="1194"/>
      <c r="J2716" s="331"/>
    </row>
    <row r="2717" spans="2:10" ht="25.5">
      <c r="B2717" s="1117"/>
      <c r="C2717" s="1118" t="s">
        <v>474</v>
      </c>
      <c r="D2717" s="1115" t="s">
        <v>219</v>
      </c>
      <c r="E2717" s="1116">
        <v>1</v>
      </c>
      <c r="F2717" s="215"/>
      <c r="G2717" s="329">
        <f>E2717*F2717</f>
        <v>0</v>
      </c>
      <c r="H2717" s="329"/>
      <c r="I2717" s="366">
        <f>G2717*0</f>
        <v>0</v>
      </c>
      <c r="J2717" s="331">
        <f>G2717*1</f>
        <v>0</v>
      </c>
    </row>
    <row r="2718" spans="2:10">
      <c r="B2718" s="1117"/>
      <c r="C2718" s="1095"/>
      <c r="D2718" s="1115"/>
      <c r="E2718" s="1116"/>
      <c r="F2718" s="1042"/>
      <c r="G2718" s="1194"/>
      <c r="H2718" s="1194"/>
      <c r="I2718" s="1194"/>
      <c r="J2718" s="331"/>
    </row>
    <row r="2719" spans="2:10" ht="25.5">
      <c r="B2719" s="1073">
        <f>COUNT($B$10:B2718)+1</f>
        <v>193</v>
      </c>
      <c r="C2719" s="1079" t="s">
        <v>644</v>
      </c>
      <c r="D2719" s="1115"/>
      <c r="E2719" s="1116"/>
      <c r="F2719" s="1042"/>
      <c r="G2719" s="1194"/>
      <c r="H2719" s="1194"/>
      <c r="I2719" s="1194"/>
      <c r="J2719" s="331"/>
    </row>
    <row r="2720" spans="2:10" ht="38.25">
      <c r="B2720" s="1117"/>
      <c r="C2720" s="1125" t="s">
        <v>510</v>
      </c>
      <c r="D2720" s="1115" t="s">
        <v>219</v>
      </c>
      <c r="E2720" s="1116">
        <v>1</v>
      </c>
      <c r="F2720" s="215"/>
      <c r="G2720" s="329">
        <f>E2720*F2720</f>
        <v>0</v>
      </c>
      <c r="H2720" s="329"/>
      <c r="I2720" s="366">
        <f>G2720*0</f>
        <v>0</v>
      </c>
      <c r="J2720" s="331">
        <f>G2720*1</f>
        <v>0</v>
      </c>
    </row>
    <row r="2721" spans="2:10">
      <c r="B2721" s="1117"/>
      <c r="C2721" s="1183"/>
      <c r="D2721" s="1111"/>
      <c r="E2721" s="1111"/>
      <c r="F2721" s="48"/>
      <c r="G2721" s="553"/>
      <c r="J2721" s="331"/>
    </row>
    <row r="2722" spans="2:10">
      <c r="B2722" s="555"/>
      <c r="C2722" s="1184"/>
      <c r="D2722" s="554"/>
      <c r="E2722" s="137"/>
      <c r="F2722" s="12"/>
      <c r="G2722" s="329"/>
      <c r="H2722" s="329"/>
      <c r="I2722" s="329"/>
      <c r="J2722" s="329"/>
    </row>
    <row r="2723" spans="2:10" ht="13.5" thickBot="1">
      <c r="B2723" s="555"/>
      <c r="C2723" s="526" t="s">
        <v>645</v>
      </c>
      <c r="D2723" s="393"/>
      <c r="E2723" s="394"/>
      <c r="F2723" s="1043"/>
      <c r="G2723" s="527">
        <f>SUM(G1482:G2722)</f>
        <v>0</v>
      </c>
      <c r="H2723" s="527"/>
      <c r="I2723" s="322">
        <f t="shared" ref="I2723:J2723" si="142">SUM(I1482:I2722)</f>
        <v>0</v>
      </c>
      <c r="J2723" s="323">
        <f t="shared" si="142"/>
        <v>0</v>
      </c>
    </row>
    <row r="2724" spans="2:10" ht="13.5" thickTop="1"/>
  </sheetData>
  <sheetProtection algorithmName="SHA-512" hashValue="nP0bcX1bJ6F0QZaBlOMGZj/KLmyTqfrqMnRn6dE2gzVoz/QAp5OKhkvxvLyhSeGn6Ym6MN3XN2vBaKkOgpay9Q==" saltValue="Qj/lkchm5nccLXUMf+ONkQ==" spinCount="100000" sheet="1" objects="1" scenarios="1" formatCells="0" formatColumns="0" formatRows="0"/>
  <protectedRanges>
    <protectedRange sqref="F392:J393 F323:J324 F399:J400 F395:J395 F406:J407 F402:J402 F420:J421 F416:J416 F423:J423 F305:J321 F298:J303 F291:J296 F275:J289 F259:J273 F161:J162 F144:J159 F126:J142 F113:J124 F164:J165 F79:J111 F740:J740 F750:J750 F353:J353 F75:J76 F224:J257 F25:J73 F371:J371 F350:J351 F368:J369 F386:J387 F413:J414 F409:J409 F2677:J2677 F2686:J2689 F2691:J2691 F170:J208" name="Obseg5_6"/>
    <protectedRange sqref="F906:J907" name="Obseg5_6_2"/>
    <protectedRange sqref="F209:J223" name="Obseg5_6_1"/>
    <protectedRange sqref="F1513:J1518" name="Obseg5_6_5"/>
    <protectedRange sqref="F2148:J2150 F1871:J1872 F2180:J2183 F2156:J2158 F1612:J1613 F2139:J2142 F77:J77 F2172:J2174 F2000:J2001 F2129:J2130 F2133:J2134 F2164:J2166 F1742:J1743" name="Obseg5_6_1_1"/>
    <protectedRange sqref="F1412:J1412 F1187:J1187 F960:J960 F1168:J1168 F978:J978 F996:J996 F1130:J1130 F1036:J1036 F1149:J1149 F1054:J1054 F1072:J1073 F1103:J1103 F1100:J1101 F1082:J1082" name="Obseg5_6_3_1_1"/>
    <protectedRange sqref="F1429:J1429 F1382:J1382 F1391:J1391 F1379:J1380" name="Obseg5_6_2_1_1_1"/>
    <protectedRange sqref="F2598:J2601" name="Obseg5_6_1_1_4"/>
    <protectedRange sqref="F759:J759 F761:J761" name="Obseg5_6_3"/>
  </protectedRanges>
  <conditionalFormatting sqref="E1345:F1347">
    <cfRule type="cellIs" dxfId="9" priority="2" stopIfTrue="1" operator="equal">
      <formula>0</formula>
    </cfRule>
    <cfRule type="cellIs" priority="3" stopIfTrue="1" operator="equal">
      <formula>0</formula>
    </cfRule>
  </conditionalFormatting>
  <conditionalFormatting sqref="E1353:F1355">
    <cfRule type="cellIs" dxfId="8" priority="8" stopIfTrue="1" operator="equal">
      <formula>0</formula>
    </cfRule>
    <cfRule type="cellIs" priority="9" stopIfTrue="1" operator="equal">
      <formula>0</formula>
    </cfRule>
  </conditionalFormatting>
  <conditionalFormatting sqref="E1368:F1370">
    <cfRule type="cellIs" dxfId="7" priority="4" stopIfTrue="1" operator="equal">
      <formula>0</formula>
    </cfRule>
    <cfRule type="cellIs" priority="5" stopIfTrue="1" operator="equal">
      <formula>0</formula>
    </cfRule>
  </conditionalFormatting>
  <conditionalFormatting sqref="F921">
    <cfRule type="cellIs" dxfId="6" priority="20" stopIfTrue="1" operator="equal">
      <formula>0</formula>
    </cfRule>
    <cfRule type="cellIs" priority="21" stopIfTrue="1" operator="equal">
      <formula>0</formula>
    </cfRule>
  </conditionalFormatting>
  <conditionalFormatting sqref="F1358">
    <cfRule type="cellIs" dxfId="5" priority="12" stopIfTrue="1" operator="equal">
      <formula>0</formula>
    </cfRule>
    <cfRule type="cellIs" priority="13" stopIfTrue="1" operator="equal">
      <formula>0</formula>
    </cfRule>
  </conditionalFormatting>
  <conditionalFormatting sqref="F1360:F1363">
    <cfRule type="cellIs" dxfId="4" priority="14" stopIfTrue="1" operator="equal">
      <formula>0</formula>
    </cfRule>
    <cfRule type="cellIs" priority="15" stopIfTrue="1" operator="equal">
      <formula>0</formula>
    </cfRule>
  </conditionalFormatting>
  <conditionalFormatting sqref="F1376">
    <cfRule type="cellIs" dxfId="3" priority="6" stopIfTrue="1" operator="equal">
      <formula>0</formula>
    </cfRule>
    <cfRule type="cellIs" priority="7" stopIfTrue="1" operator="equal">
      <formula>0</formula>
    </cfRule>
  </conditionalFormatting>
  <conditionalFormatting sqref="F1406:F1407">
    <cfRule type="cellIs" dxfId="2" priority="10" stopIfTrue="1" operator="equal">
      <formula>0</formula>
    </cfRule>
    <cfRule type="cellIs" priority="11" stopIfTrue="1" operator="equal">
      <formula>0</formula>
    </cfRule>
  </conditionalFormatting>
  <conditionalFormatting sqref="F1409:F1410 F2718:F2719">
    <cfRule type="cellIs" dxfId="1" priority="16" stopIfTrue="1" operator="equal">
      <formula>0</formula>
    </cfRule>
    <cfRule type="cellIs" priority="17" stopIfTrue="1" operator="equal">
      <formula>0</formula>
    </cfRule>
  </conditionalFormatting>
  <conditionalFormatting sqref="F2569:F2570 F2716">
    <cfRule type="cellIs" dxfId="0" priority="18" stopIfTrue="1" operator="equal">
      <formula>0</formula>
    </cfRule>
    <cfRule type="cellIs" priority="19" stopIfTrue="1" operator="equal">
      <formula>0</formula>
    </cfRule>
  </conditionalFormatting>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Cn BT,Običajno"INVESTITOR: MOM
Ulica heroja Staneta 1
2000 MB&amp;C&amp;"NewsGoth Cn BT,Običajno"ZP TEZNO
&amp;R&amp;"NewsGoth Cn BT,Običajno"PROJEKTANT:
Styria arhitektura d.o.o. 
Cankarjeva ul. 6E,2000 Maribor</oddHeader>
    <oddFooter>&amp;R&amp;P</oddFooter>
  </headerFooter>
  <rowBreaks count="68" manualBreakCount="68">
    <brk id="30" max="9" man="1"/>
    <brk id="79" max="9" man="1"/>
    <brk id="114" max="9" man="1"/>
    <brk id="162" max="9" man="1"/>
    <brk id="260" max="9" man="1"/>
    <brk id="324" max="9" man="1"/>
    <brk id="371" max="9" man="1"/>
    <brk id="410" max="9" man="1"/>
    <brk id="441" max="9" man="1"/>
    <brk id="501" max="9" man="1"/>
    <brk id="591" max="9" man="1"/>
    <brk id="619" max="9" man="1"/>
    <brk id="645" max="9" man="1"/>
    <brk id="670" max="9" man="1"/>
    <brk id="704" max="9" man="1"/>
    <brk id="751" max="9" man="1"/>
    <brk id="794" max="9" man="1"/>
    <brk id="833" max="9" man="1"/>
    <brk id="869" max="9" man="1"/>
    <brk id="909" max="9" man="1"/>
    <brk id="960" max="9" man="1"/>
    <brk id="1072" max="9" man="1"/>
    <brk id="1100" max="9" man="1"/>
    <brk id="1149" max="9" man="1"/>
    <brk id="1241" max="9" man="1"/>
    <brk id="1283" max="9" man="1"/>
    <brk id="1309" max="9" man="1"/>
    <brk id="1337" max="9" man="1"/>
    <brk id="1379" max="9" man="1"/>
    <brk id="1416" max="9" man="1"/>
    <brk id="1477" max="9" man="1"/>
    <brk id="1544" max="9" man="1"/>
    <brk id="1567" max="9" man="1"/>
    <brk id="1620" max="9" man="1"/>
    <brk id="1635" max="9" man="1"/>
    <brk id="1717" max="9" man="1"/>
    <brk id="1745" max="9" man="1"/>
    <brk id="1760" max="9" man="1"/>
    <brk id="1774" max="9" man="1"/>
    <brk id="1805" max="9" man="1"/>
    <brk id="1828" max="9" man="1"/>
    <brk id="1879" max="9" man="1"/>
    <brk id="1894" max="9" man="1"/>
    <brk id="1912" max="9" man="1"/>
    <brk id="1942" max="9" man="1"/>
    <brk id="1959" max="9" man="1"/>
    <brk id="2003" max="9" man="1"/>
    <brk id="2018" max="9" man="1"/>
    <brk id="2032" max="9" man="1"/>
    <brk id="2063" max="9" man="1"/>
    <brk id="2086" max="9" man="1"/>
    <brk id="2147" max="9" man="1"/>
    <brk id="2179" max="9" man="1"/>
    <brk id="2208" max="9" man="1"/>
    <brk id="2252" max="9" man="1"/>
    <brk id="2276" max="9" man="1"/>
    <brk id="2299" max="9" man="1"/>
    <brk id="2337" max="9" man="1"/>
    <brk id="2379" max="9" man="1"/>
    <brk id="2412" max="9" man="1"/>
    <brk id="2433" max="9" man="1"/>
    <brk id="2471" max="9" man="1"/>
    <brk id="2511" max="9" man="1"/>
    <brk id="2543" max="9" man="1"/>
    <brk id="2598" max="9" man="1"/>
    <brk id="2627" max="9" man="1"/>
    <brk id="2655" max="9" man="1"/>
    <brk id="2691"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0F13F-C20B-431F-A412-825D23D7BA50}">
  <sheetPr codeName="List10">
    <tabColor theme="7" tint="0.39997558519241921"/>
  </sheetPr>
  <dimension ref="A1:P454"/>
  <sheetViews>
    <sheetView showZeros="0" view="pageBreakPreview" topLeftCell="A435" zoomScale="115" zoomScaleNormal="70" zoomScaleSheetLayoutView="115" workbookViewId="0">
      <selection activeCell="N448" sqref="N448"/>
    </sheetView>
  </sheetViews>
  <sheetFormatPr defaultRowHeight="12.75"/>
  <cols>
    <col min="1" max="1" width="3.5703125" style="484" customWidth="1"/>
    <col min="2" max="2" width="5.7109375" style="440" customWidth="1"/>
    <col min="3" max="3" width="45.7109375" style="487" customWidth="1"/>
    <col min="4" max="4" width="4.7109375" style="488" customWidth="1"/>
    <col min="5" max="5" width="8.42578125" style="489" customWidth="1"/>
    <col min="6" max="6" width="12.7109375" style="471" customWidth="1"/>
    <col min="7" max="7" width="14.28515625" style="489" customWidth="1"/>
    <col min="8" max="8" width="2.85546875" style="484" customWidth="1"/>
    <col min="9" max="10" width="14.28515625" style="484" customWidth="1"/>
    <col min="11" max="11" width="12.5703125" style="469" customWidth="1"/>
    <col min="12" max="12" width="10.28515625" style="529" customWidth="1"/>
    <col min="13" max="13" width="5" style="469" customWidth="1"/>
    <col min="14" max="14" width="10.28515625" style="530" customWidth="1"/>
    <col min="15" max="15" width="5" style="530" customWidth="1"/>
    <col min="16" max="16" width="11.7109375" style="530" customWidth="1"/>
    <col min="17" max="18" width="10.28515625" style="469" customWidth="1"/>
    <col min="19" max="16384" width="9.140625" style="469"/>
  </cols>
  <sheetData>
    <row r="1" spans="1:10">
      <c r="F1" s="489"/>
      <c r="H1" s="489"/>
      <c r="I1" s="489"/>
      <c r="J1" s="489"/>
    </row>
    <row r="2" spans="1:10" ht="13.5" thickBot="1">
      <c r="A2" s="474" t="s">
        <v>69</v>
      </c>
      <c r="B2" s="533" t="s">
        <v>2004</v>
      </c>
      <c r="C2" s="474"/>
      <c r="D2" s="473"/>
      <c r="E2" s="534"/>
      <c r="F2" s="491"/>
      <c r="G2" s="490"/>
      <c r="H2" s="490"/>
      <c r="I2" s="490"/>
      <c r="J2" s="490"/>
    </row>
    <row r="3" spans="1:10">
      <c r="A3" s="535"/>
      <c r="B3" s="480"/>
      <c r="C3" s="476"/>
      <c r="D3" s="477"/>
      <c r="E3" s="536"/>
      <c r="F3" s="455"/>
      <c r="G3" s="449"/>
      <c r="H3" s="449"/>
      <c r="I3" s="449"/>
      <c r="J3" s="449"/>
    </row>
    <row r="4" spans="1:10">
      <c r="A4" s="361"/>
      <c r="B4" s="430"/>
      <c r="C4" s="362" t="s">
        <v>2007</v>
      </c>
      <c r="D4" s="389"/>
      <c r="E4" s="431"/>
      <c r="F4" s="410"/>
      <c r="G4" s="316"/>
      <c r="H4" s="316"/>
      <c r="I4" s="316"/>
      <c r="J4" s="316"/>
    </row>
    <row r="5" spans="1:10">
      <c r="A5" s="311"/>
      <c r="B5" s="430"/>
      <c r="C5" s="20"/>
      <c r="D5" s="432"/>
      <c r="E5" s="433"/>
      <c r="F5" s="365"/>
      <c r="G5" s="62"/>
      <c r="H5" s="62"/>
      <c r="I5" s="62"/>
      <c r="J5" s="62"/>
    </row>
    <row r="6" spans="1:10">
      <c r="A6" s="311"/>
      <c r="B6" s="537" t="str">
        <f>B24</f>
        <v>V.1</v>
      </c>
      <c r="C6" s="538" t="str">
        <f>C24</f>
        <v>PRIPRAVA SANITARNE VODE</v>
      </c>
      <c r="D6" s="432"/>
      <c r="E6" s="433"/>
      <c r="F6" s="365"/>
      <c r="G6" s="62">
        <f>G121</f>
        <v>0</v>
      </c>
      <c r="H6" s="62"/>
      <c r="I6" s="366">
        <f t="shared" ref="I6:J6" si="0">I121</f>
        <v>0</v>
      </c>
      <c r="J6" s="331">
        <f t="shared" si="0"/>
        <v>0</v>
      </c>
    </row>
    <row r="7" spans="1:10">
      <c r="A7" s="311"/>
      <c r="B7" s="480" t="str">
        <f>B123</f>
        <v>V.2</v>
      </c>
      <c r="C7" s="318" t="str">
        <f>C123</f>
        <v>RAZVOD VODOVODA SANITARNE VODE</v>
      </c>
      <c r="D7" s="432"/>
      <c r="E7" s="433"/>
      <c r="F7" s="365"/>
      <c r="G7" s="62">
        <f>G197</f>
        <v>0</v>
      </c>
      <c r="H7" s="62"/>
      <c r="I7" s="366">
        <f t="shared" ref="I7:J7" si="1">I197</f>
        <v>0</v>
      </c>
      <c r="J7" s="331">
        <f t="shared" si="1"/>
        <v>0</v>
      </c>
    </row>
    <row r="8" spans="1:10">
      <c r="A8" s="311"/>
      <c r="B8" s="480" t="str">
        <f>B200</f>
        <v>V.3</v>
      </c>
      <c r="C8" s="318" t="str">
        <f>C200</f>
        <v>PROTIPOŽARNA OPREMA IN RAZVOD</v>
      </c>
      <c r="D8" s="432"/>
      <c r="E8" s="433"/>
      <c r="F8" s="365"/>
      <c r="G8" s="62">
        <f>G238</f>
        <v>0</v>
      </c>
      <c r="H8" s="62"/>
      <c r="I8" s="366">
        <f t="shared" ref="I8:J8" si="2">I238</f>
        <v>0</v>
      </c>
      <c r="J8" s="331">
        <f t="shared" si="2"/>
        <v>0</v>
      </c>
    </row>
    <row r="9" spans="1:10">
      <c r="A9" s="311"/>
      <c r="B9" s="480" t="str">
        <f>B240</f>
        <v>V.4</v>
      </c>
      <c r="C9" s="318" t="str">
        <f>C240</f>
        <v>SANITARNA OPREMA</v>
      </c>
      <c r="D9" s="432"/>
      <c r="E9" s="433"/>
      <c r="F9" s="365"/>
      <c r="G9" s="62">
        <f>G363</f>
        <v>0</v>
      </c>
      <c r="H9" s="62"/>
      <c r="I9" s="366">
        <f t="shared" ref="I9:J9" si="3">I363</f>
        <v>0</v>
      </c>
      <c r="J9" s="331">
        <f t="shared" si="3"/>
        <v>0</v>
      </c>
    </row>
    <row r="10" spans="1:10">
      <c r="A10" s="311"/>
      <c r="B10" s="537" t="str">
        <f>B366</f>
        <v>V.5</v>
      </c>
      <c r="C10" s="538" t="str">
        <f>C366</f>
        <v>KANALIZACIJSKA OPREMA</v>
      </c>
      <c r="D10" s="432"/>
      <c r="E10" s="433"/>
      <c r="F10" s="365"/>
      <c r="G10" s="62">
        <f>G390</f>
        <v>0</v>
      </c>
      <c r="H10" s="62"/>
      <c r="I10" s="366">
        <f t="shared" ref="I10:J10" si="4">I390</f>
        <v>0</v>
      </c>
      <c r="J10" s="331">
        <f t="shared" si="4"/>
        <v>0</v>
      </c>
    </row>
    <row r="11" spans="1:10">
      <c r="A11" s="311"/>
      <c r="B11" s="537" t="str">
        <f>B392</f>
        <v>V.6</v>
      </c>
      <c r="C11" s="538" t="str">
        <f>C392</f>
        <v>RAZVOD KANALIZACIJE</v>
      </c>
      <c r="D11" s="432"/>
      <c r="E11" s="433"/>
      <c r="F11" s="365"/>
      <c r="G11" s="62">
        <f>G424</f>
        <v>0</v>
      </c>
      <c r="H11" s="62"/>
      <c r="I11" s="366">
        <f t="shared" ref="I11:J11" si="5">I424</f>
        <v>0</v>
      </c>
      <c r="J11" s="331">
        <f t="shared" si="5"/>
        <v>0</v>
      </c>
    </row>
    <row r="12" spans="1:10">
      <c r="A12" s="311"/>
      <c r="B12" s="537" t="str">
        <f>B426</f>
        <v>V.7</v>
      </c>
      <c r="C12" s="538" t="str">
        <f>C426</f>
        <v>INSTALACIJE ZA ZOBOZDRAVSTVENO OPREMO</v>
      </c>
      <c r="D12" s="432"/>
      <c r="E12" s="433"/>
      <c r="F12" s="365"/>
      <c r="G12" s="62">
        <f>G434</f>
        <v>0</v>
      </c>
      <c r="H12" s="62"/>
      <c r="I12" s="366">
        <f t="shared" ref="I12:J12" si="6">I434</f>
        <v>0</v>
      </c>
      <c r="J12" s="331">
        <f t="shared" si="6"/>
        <v>0</v>
      </c>
    </row>
    <row r="13" spans="1:10">
      <c r="A13" s="311"/>
      <c r="B13" s="537" t="str">
        <f>B436</f>
        <v>V.8</v>
      </c>
      <c r="C13" s="538" t="str">
        <f>C436</f>
        <v>SPLOŠNE POSTAVKE</v>
      </c>
      <c r="D13" s="432"/>
      <c r="E13" s="433"/>
      <c r="F13" s="365"/>
      <c r="G13" s="62">
        <f>G452</f>
        <v>0</v>
      </c>
      <c r="H13" s="62"/>
      <c r="I13" s="366">
        <f t="shared" ref="I13:J13" si="7">I452</f>
        <v>0</v>
      </c>
      <c r="J13" s="331">
        <f t="shared" si="7"/>
        <v>0</v>
      </c>
    </row>
    <row r="14" spans="1:10">
      <c r="A14" s="311"/>
      <c r="B14" s="539"/>
      <c r="C14" s="20"/>
      <c r="D14" s="432"/>
      <c r="E14" s="433"/>
      <c r="F14" s="365"/>
      <c r="G14" s="62"/>
      <c r="H14" s="62"/>
      <c r="I14" s="62"/>
      <c r="J14" s="62"/>
    </row>
    <row r="15" spans="1:10">
      <c r="A15" s="311"/>
      <c r="B15" s="434"/>
      <c r="C15" s="8"/>
      <c r="D15" s="432"/>
      <c r="E15" s="433"/>
      <c r="F15" s="365"/>
      <c r="G15" s="62"/>
      <c r="H15" s="62"/>
      <c r="I15" s="62"/>
      <c r="J15" s="62"/>
    </row>
    <row r="16" spans="1:10" ht="13.5" thickBot="1">
      <c r="A16" s="371"/>
      <c r="B16" s="435"/>
      <c r="C16" s="373" t="s">
        <v>2008</v>
      </c>
      <c r="D16" s="393"/>
      <c r="E16" s="394"/>
      <c r="F16" s="412"/>
      <c r="G16" s="406">
        <f>SUM(G6:G15)</f>
        <v>0</v>
      </c>
      <c r="H16" s="406"/>
      <c r="I16" s="322">
        <f t="shared" ref="I16:J16" si="8">SUM(I6:I15)</f>
        <v>0</v>
      </c>
      <c r="J16" s="323">
        <f t="shared" si="8"/>
        <v>0</v>
      </c>
    </row>
    <row r="17" spans="1:16" ht="13.5" thickTop="1">
      <c r="F17" s="489"/>
      <c r="H17" s="489"/>
      <c r="I17" s="489"/>
      <c r="J17" s="489"/>
    </row>
    <row r="18" spans="1:16" s="470" customFormat="1" ht="25.5">
      <c r="A18" s="488"/>
      <c r="B18" s="540"/>
      <c r="C18" s="395" t="s">
        <v>1</v>
      </c>
      <c r="D18" s="396" t="s">
        <v>847</v>
      </c>
      <c r="E18" s="396" t="s">
        <v>2</v>
      </c>
      <c r="F18" s="407" t="s">
        <v>2181</v>
      </c>
      <c r="G18" s="407" t="s">
        <v>4</v>
      </c>
      <c r="H18" s="407"/>
      <c r="I18" s="407"/>
      <c r="J18" s="407"/>
      <c r="L18" s="531"/>
      <c r="N18" s="471"/>
      <c r="O18" s="471"/>
      <c r="P18" s="471"/>
    </row>
    <row r="19" spans="1:16" s="470" customFormat="1">
      <c r="A19" s="488"/>
      <c r="B19" s="541"/>
      <c r="C19" s="542"/>
      <c r="D19" s="541"/>
      <c r="E19" s="543"/>
      <c r="F19" s="543"/>
      <c r="G19" s="543"/>
      <c r="H19" s="543"/>
      <c r="I19" s="543"/>
      <c r="J19" s="543"/>
      <c r="L19" s="531"/>
      <c r="N19" s="471"/>
      <c r="O19" s="471"/>
      <c r="P19" s="471"/>
    </row>
    <row r="20" spans="1:16">
      <c r="B20" s="462"/>
      <c r="C20" s="463"/>
      <c r="D20" s="463"/>
      <c r="E20" s="463"/>
      <c r="F20" s="463"/>
      <c r="G20" s="463"/>
      <c r="H20" s="463"/>
      <c r="I20" s="463"/>
      <c r="J20" s="463"/>
      <c r="L20" s="469"/>
      <c r="N20" s="469"/>
      <c r="O20" s="469"/>
      <c r="P20" s="469"/>
    </row>
    <row r="21" spans="1:16" ht="89.25">
      <c r="B21" s="462"/>
      <c r="C21" s="20" t="s">
        <v>5695</v>
      </c>
      <c r="D21" s="463"/>
      <c r="E21" s="463"/>
      <c r="F21" s="463"/>
      <c r="G21" s="463"/>
      <c r="H21" s="463"/>
      <c r="I21" s="463"/>
      <c r="J21" s="463"/>
      <c r="L21" s="469"/>
      <c r="N21" s="469"/>
      <c r="O21" s="469"/>
      <c r="P21" s="469"/>
    </row>
    <row r="22" spans="1:16">
      <c r="B22" s="462"/>
      <c r="C22" s="463"/>
      <c r="D22" s="463"/>
      <c r="E22" s="463"/>
      <c r="F22" s="463"/>
      <c r="G22" s="463"/>
      <c r="H22" s="463"/>
      <c r="I22" s="463"/>
      <c r="J22" s="463"/>
      <c r="L22" s="469"/>
      <c r="N22" s="469"/>
      <c r="O22" s="469"/>
      <c r="P22" s="469"/>
    </row>
    <row r="23" spans="1:16">
      <c r="B23" s="462"/>
      <c r="C23" s="463"/>
      <c r="D23" s="463"/>
      <c r="E23" s="463"/>
      <c r="F23" s="463"/>
      <c r="G23" s="463"/>
      <c r="H23" s="463"/>
      <c r="I23" s="463"/>
      <c r="J23" s="463"/>
      <c r="L23" s="469"/>
      <c r="N23" s="469"/>
      <c r="O23" s="469"/>
      <c r="P23" s="469"/>
    </row>
    <row r="24" spans="1:16">
      <c r="B24" s="367" t="s">
        <v>3938</v>
      </c>
      <c r="C24" s="462" t="s">
        <v>2199</v>
      </c>
      <c r="D24" s="463"/>
      <c r="E24" s="463"/>
      <c r="F24" s="463"/>
      <c r="G24" s="463"/>
      <c r="H24" s="463"/>
      <c r="I24" s="463"/>
      <c r="J24" s="463"/>
      <c r="L24" s="469"/>
      <c r="N24" s="469"/>
      <c r="O24" s="469"/>
      <c r="P24" s="469"/>
    </row>
    <row r="25" spans="1:16">
      <c r="B25" s="402"/>
      <c r="C25" s="463"/>
      <c r="D25" s="463"/>
      <c r="E25" s="463"/>
      <c r="F25" s="463"/>
      <c r="G25" s="463"/>
      <c r="H25" s="463"/>
      <c r="I25" s="463"/>
      <c r="J25" s="463"/>
      <c r="L25" s="469"/>
      <c r="N25" s="469"/>
      <c r="O25" s="469"/>
      <c r="P25" s="469"/>
    </row>
    <row r="26" spans="1:16" ht="164.25" customHeight="1">
      <c r="B26" s="544">
        <f>COUNT($B$10:B25)+1</f>
        <v>1</v>
      </c>
      <c r="C26" s="401" t="s">
        <v>5855</v>
      </c>
      <c r="D26" s="463" t="s">
        <v>35</v>
      </c>
      <c r="E26" s="545">
        <v>1</v>
      </c>
      <c r="F26" s="215"/>
      <c r="G26" s="329">
        <f>E26*F26</f>
        <v>0</v>
      </c>
      <c r="H26" s="329"/>
      <c r="I26" s="366">
        <f>G26*0</f>
        <v>0</v>
      </c>
      <c r="J26" s="331">
        <f>G26*1</f>
        <v>0</v>
      </c>
      <c r="L26" s="469"/>
      <c r="N26" s="469"/>
      <c r="O26" s="469"/>
      <c r="P26" s="469"/>
    </row>
    <row r="27" spans="1:16">
      <c r="B27" s="544"/>
      <c r="C27" s="476" t="s">
        <v>3939</v>
      </c>
      <c r="D27" s="463"/>
      <c r="E27" s="545"/>
      <c r="F27" s="545"/>
      <c r="G27" s="545"/>
      <c r="H27" s="545"/>
      <c r="I27" s="545"/>
      <c r="J27" s="545"/>
      <c r="L27" s="469"/>
      <c r="N27" s="469"/>
      <c r="O27" s="469"/>
      <c r="P27" s="469"/>
    </row>
    <row r="28" spans="1:16">
      <c r="B28" s="544"/>
      <c r="C28" s="401"/>
      <c r="D28" s="463"/>
      <c r="E28" s="545"/>
      <c r="F28" s="545"/>
      <c r="G28" s="545"/>
      <c r="H28" s="545"/>
      <c r="I28" s="545"/>
      <c r="J28" s="545"/>
      <c r="L28" s="469"/>
      <c r="N28" s="469"/>
      <c r="O28" s="469"/>
      <c r="P28" s="469"/>
    </row>
    <row r="29" spans="1:16" ht="199.5" customHeight="1">
      <c r="B29" s="544">
        <f>COUNT($B$10:B28)+1</f>
        <v>2</v>
      </c>
      <c r="C29" s="401" t="s">
        <v>5856</v>
      </c>
      <c r="D29" s="463" t="s">
        <v>35</v>
      </c>
      <c r="E29" s="545">
        <v>2</v>
      </c>
      <c r="F29" s="215"/>
      <c r="G29" s="329">
        <f>E29*F29</f>
        <v>0</v>
      </c>
      <c r="H29" s="329"/>
      <c r="I29" s="366">
        <f>G29*0</f>
        <v>0</v>
      </c>
      <c r="J29" s="331">
        <f>G29*1</f>
        <v>0</v>
      </c>
      <c r="L29" s="469"/>
      <c r="N29" s="469"/>
      <c r="O29" s="469"/>
      <c r="P29" s="469"/>
    </row>
    <row r="30" spans="1:16">
      <c r="B30" s="544"/>
      <c r="C30" s="476" t="s">
        <v>3939</v>
      </c>
      <c r="D30" s="463"/>
      <c r="E30" s="545"/>
      <c r="F30" s="545"/>
      <c r="G30" s="545"/>
      <c r="H30" s="545"/>
      <c r="I30" s="366"/>
      <c r="J30" s="331"/>
      <c r="L30" s="469"/>
      <c r="N30" s="469"/>
      <c r="O30" s="469"/>
      <c r="P30" s="469"/>
    </row>
    <row r="31" spans="1:16">
      <c r="B31" s="544"/>
      <c r="C31" s="401"/>
      <c r="D31" s="463"/>
      <c r="E31" s="545"/>
      <c r="F31" s="545"/>
      <c r="G31" s="545"/>
      <c r="H31" s="545"/>
      <c r="I31" s="366"/>
      <c r="J31" s="331"/>
    </row>
    <row r="32" spans="1:16" ht="198" customHeight="1">
      <c r="B32" s="544">
        <f>COUNT($B$10:B31)+1</f>
        <v>3</v>
      </c>
      <c r="C32" s="401" t="s">
        <v>5857</v>
      </c>
      <c r="D32" s="463" t="s">
        <v>35</v>
      </c>
      <c r="E32" s="545">
        <v>1</v>
      </c>
      <c r="F32" s="215"/>
      <c r="G32" s="329">
        <f>E32*F32</f>
        <v>0</v>
      </c>
      <c r="H32" s="329"/>
      <c r="I32" s="366">
        <f>G32*0</f>
        <v>0</v>
      </c>
      <c r="J32" s="331">
        <f>G32*1</f>
        <v>0</v>
      </c>
    </row>
    <row r="33" spans="2:10">
      <c r="B33" s="544"/>
      <c r="C33" s="476" t="s">
        <v>3939</v>
      </c>
      <c r="D33" s="463"/>
      <c r="E33" s="545"/>
      <c r="F33" s="545"/>
      <c r="G33" s="545"/>
      <c r="H33" s="545"/>
      <c r="I33" s="366"/>
      <c r="J33" s="331"/>
    </row>
    <row r="34" spans="2:10">
      <c r="B34" s="544"/>
      <c r="C34" s="401"/>
      <c r="D34" s="463"/>
      <c r="E34" s="545"/>
      <c r="F34" s="545"/>
      <c r="G34" s="545"/>
      <c r="H34" s="545"/>
      <c r="I34" s="366"/>
      <c r="J34" s="331"/>
    </row>
    <row r="35" spans="2:10" ht="25.5">
      <c r="B35" s="544">
        <f>COUNT($B$10:B34)+1</f>
        <v>4</v>
      </c>
      <c r="C35" s="401" t="s">
        <v>5858</v>
      </c>
      <c r="D35" s="463" t="s">
        <v>219</v>
      </c>
      <c r="E35" s="545">
        <v>1</v>
      </c>
      <c r="F35" s="551">
        <f>SUM(F37:F43)</f>
        <v>0</v>
      </c>
      <c r="G35" s="329">
        <f>E35*F35</f>
        <v>0</v>
      </c>
      <c r="H35" s="329"/>
      <c r="I35" s="366">
        <f>G35*0</f>
        <v>0</v>
      </c>
      <c r="J35" s="331">
        <f>G35*1</f>
        <v>0</v>
      </c>
    </row>
    <row r="36" spans="2:10">
      <c r="B36" s="544"/>
      <c r="C36" s="401"/>
      <c r="D36" s="463"/>
      <c r="E36" s="545"/>
      <c r="F36" s="545"/>
      <c r="G36" s="545"/>
      <c r="H36" s="545"/>
      <c r="I36" s="366"/>
      <c r="J36" s="331"/>
    </row>
    <row r="37" spans="2:10" ht="114.75">
      <c r="B37" s="544"/>
      <c r="C37" s="401" t="s">
        <v>5859</v>
      </c>
      <c r="D37" s="463" t="s">
        <v>35</v>
      </c>
      <c r="E37" s="545">
        <v>1</v>
      </c>
      <c r="F37" s="215"/>
      <c r="G37" s="329"/>
      <c r="H37" s="329"/>
      <c r="I37" s="366"/>
      <c r="J37" s="331"/>
    </row>
    <row r="38" spans="2:10">
      <c r="B38" s="544"/>
      <c r="C38" s="401"/>
      <c r="D38" s="463"/>
      <c r="E38" s="545"/>
      <c r="F38" s="545"/>
      <c r="G38" s="545"/>
      <c r="H38" s="545"/>
      <c r="I38" s="366"/>
      <c r="J38" s="331"/>
    </row>
    <row r="39" spans="2:10" ht="293.25">
      <c r="B39" s="544"/>
      <c r="C39" s="401" t="s">
        <v>5860</v>
      </c>
      <c r="D39" s="463" t="s">
        <v>35</v>
      </c>
      <c r="E39" s="545">
        <v>1</v>
      </c>
      <c r="F39" s="215"/>
      <c r="G39" s="545"/>
      <c r="H39" s="545"/>
      <c r="I39" s="366"/>
      <c r="J39" s="331"/>
    </row>
    <row r="40" spans="2:10">
      <c r="B40" s="544"/>
      <c r="C40" s="401"/>
      <c r="D40" s="463"/>
      <c r="E40" s="545"/>
      <c r="F40" s="545"/>
      <c r="G40" s="545"/>
      <c r="H40" s="545"/>
      <c r="I40" s="366"/>
      <c r="J40" s="331"/>
    </row>
    <row r="41" spans="2:10" ht="255">
      <c r="B41" s="544"/>
      <c r="C41" s="401" t="s">
        <v>5861</v>
      </c>
      <c r="D41" s="463" t="s">
        <v>35</v>
      </c>
      <c r="E41" s="545">
        <v>1</v>
      </c>
      <c r="F41" s="215"/>
      <c r="G41" s="545"/>
      <c r="H41" s="545"/>
      <c r="I41" s="366"/>
      <c r="J41" s="331"/>
    </row>
    <row r="42" spans="2:10">
      <c r="B42" s="544"/>
      <c r="C42" s="401"/>
      <c r="D42" s="463"/>
      <c r="E42" s="545"/>
      <c r="F42" s="545"/>
      <c r="G42" s="545"/>
      <c r="H42" s="545"/>
      <c r="I42" s="366"/>
      <c r="J42" s="331"/>
    </row>
    <row r="43" spans="2:10" ht="291" customHeight="1">
      <c r="B43" s="544"/>
      <c r="C43" s="401" t="s">
        <v>5862</v>
      </c>
      <c r="D43" s="463" t="s">
        <v>35</v>
      </c>
      <c r="E43" s="545">
        <v>1</v>
      </c>
      <c r="F43" s="215"/>
      <c r="G43" s="545"/>
      <c r="H43" s="545"/>
      <c r="I43" s="366"/>
      <c r="J43" s="331"/>
    </row>
    <row r="44" spans="2:10">
      <c r="B44" s="544"/>
      <c r="C44" s="401"/>
      <c r="D44" s="463"/>
      <c r="E44" s="545"/>
      <c r="F44" s="545"/>
      <c r="G44" s="545"/>
      <c r="H44" s="545"/>
      <c r="I44" s="366"/>
      <c r="J44" s="331"/>
    </row>
    <row r="45" spans="2:10" ht="25.5">
      <c r="B45" s="544">
        <f>COUNT($B$10:B44)+1</f>
        <v>5</v>
      </c>
      <c r="C45" s="401" t="s">
        <v>5863</v>
      </c>
      <c r="D45" s="463" t="s">
        <v>219</v>
      </c>
      <c r="E45" s="545">
        <v>1</v>
      </c>
      <c r="F45" s="551">
        <f>SUM(F47:F51)</f>
        <v>0</v>
      </c>
      <c r="G45" s="329">
        <f>E45*F45</f>
        <v>0</v>
      </c>
      <c r="H45" s="329"/>
      <c r="I45" s="366">
        <f>G45*0</f>
        <v>0</v>
      </c>
      <c r="J45" s="331">
        <f>G45*1</f>
        <v>0</v>
      </c>
    </row>
    <row r="46" spans="2:10">
      <c r="B46" s="544"/>
      <c r="C46" s="401"/>
      <c r="D46" s="463"/>
      <c r="E46" s="545"/>
      <c r="F46" s="545"/>
      <c r="G46" s="545"/>
      <c r="H46" s="545"/>
      <c r="I46" s="366"/>
      <c r="J46" s="331"/>
    </row>
    <row r="47" spans="2:10" ht="331.5">
      <c r="B47" s="544"/>
      <c r="C47" s="401" t="s">
        <v>5864</v>
      </c>
      <c r="D47" s="463" t="s">
        <v>35</v>
      </c>
      <c r="E47" s="545">
        <v>1</v>
      </c>
      <c r="F47" s="215"/>
      <c r="G47" s="545"/>
      <c r="H47" s="545"/>
      <c r="I47" s="366"/>
      <c r="J47" s="331"/>
    </row>
    <row r="48" spans="2:10">
      <c r="B48" s="544"/>
      <c r="C48" s="401"/>
      <c r="D48" s="463"/>
      <c r="E48" s="545"/>
      <c r="F48" s="545"/>
      <c r="G48" s="545"/>
      <c r="H48" s="545"/>
      <c r="I48" s="366"/>
      <c r="J48" s="331"/>
    </row>
    <row r="49" spans="2:10" ht="178.5">
      <c r="B49" s="544"/>
      <c r="C49" s="401" t="s">
        <v>5865</v>
      </c>
      <c r="D49" s="463" t="s">
        <v>35</v>
      </c>
      <c r="E49" s="545">
        <v>1</v>
      </c>
      <c r="F49" s="215"/>
      <c r="G49" s="545"/>
      <c r="H49" s="545"/>
      <c r="I49" s="366"/>
      <c r="J49" s="331"/>
    </row>
    <row r="50" spans="2:10">
      <c r="B50" s="544"/>
      <c r="C50" s="401"/>
      <c r="D50" s="463"/>
      <c r="E50" s="545"/>
      <c r="F50" s="545"/>
      <c r="G50" s="545"/>
      <c r="H50" s="545"/>
      <c r="I50" s="366"/>
      <c r="J50" s="331"/>
    </row>
    <row r="51" spans="2:10" ht="165.75">
      <c r="B51" s="544"/>
      <c r="C51" s="401" t="s">
        <v>5866</v>
      </c>
      <c r="D51" s="463" t="s">
        <v>35</v>
      </c>
      <c r="E51" s="545">
        <v>1</v>
      </c>
      <c r="F51" s="215"/>
      <c r="G51" s="545"/>
      <c r="H51" s="545"/>
      <c r="I51" s="366"/>
      <c r="J51" s="331"/>
    </row>
    <row r="52" spans="2:10">
      <c r="B52" s="544"/>
      <c r="C52" s="401"/>
      <c r="D52" s="463"/>
      <c r="E52" s="545"/>
      <c r="F52" s="545"/>
      <c r="G52" s="545"/>
      <c r="H52" s="545"/>
      <c r="I52" s="366"/>
      <c r="J52" s="331"/>
    </row>
    <row r="53" spans="2:10" ht="190.5" customHeight="1">
      <c r="B53" s="544">
        <f>COUNT($B$10:B52)+1</f>
        <v>6</v>
      </c>
      <c r="C53" s="401" t="s">
        <v>5867</v>
      </c>
      <c r="D53" s="463"/>
      <c r="E53" s="545"/>
      <c r="F53" s="545"/>
      <c r="G53" s="545"/>
      <c r="H53" s="545"/>
      <c r="I53" s="366"/>
      <c r="J53" s="331"/>
    </row>
    <row r="54" spans="2:10" ht="229.5">
      <c r="B54" s="544"/>
      <c r="C54" s="401" t="s">
        <v>3940</v>
      </c>
      <c r="D54" s="463"/>
      <c r="E54" s="545"/>
      <c r="F54" s="545"/>
      <c r="G54" s="545"/>
      <c r="H54" s="545"/>
      <c r="I54" s="366"/>
      <c r="J54" s="331"/>
    </row>
    <row r="55" spans="2:10" ht="280.5">
      <c r="B55" s="544"/>
      <c r="C55" s="546" t="s">
        <v>3941</v>
      </c>
      <c r="D55" s="463" t="s">
        <v>35</v>
      </c>
      <c r="E55" s="545">
        <v>1</v>
      </c>
      <c r="F55" s="215"/>
      <c r="G55" s="329">
        <f>E55*F55</f>
        <v>0</v>
      </c>
      <c r="H55" s="329"/>
      <c r="I55" s="366">
        <f>G55*0</f>
        <v>0</v>
      </c>
      <c r="J55" s="331">
        <f>G55*1</f>
        <v>0</v>
      </c>
    </row>
    <row r="56" spans="2:10">
      <c r="B56" s="544"/>
      <c r="C56" s="401"/>
      <c r="D56" s="463"/>
      <c r="E56" s="545"/>
      <c r="F56" s="545"/>
      <c r="G56" s="545"/>
      <c r="H56" s="545"/>
      <c r="I56" s="366"/>
      <c r="J56" s="331"/>
    </row>
    <row r="57" spans="2:10" ht="114.75">
      <c r="B57" s="544">
        <f>COUNT($B$10:B56)+1</f>
        <v>7</v>
      </c>
      <c r="C57" s="401" t="s">
        <v>5868</v>
      </c>
      <c r="D57" s="463" t="s">
        <v>35</v>
      </c>
      <c r="E57" s="545">
        <v>1</v>
      </c>
      <c r="F57" s="215"/>
      <c r="G57" s="329">
        <f>E57*F57</f>
        <v>0</v>
      </c>
      <c r="H57" s="329"/>
      <c r="I57" s="366">
        <f>G57*0</f>
        <v>0</v>
      </c>
      <c r="J57" s="331">
        <f>G57*1</f>
        <v>0</v>
      </c>
    </row>
    <row r="58" spans="2:10">
      <c r="B58" s="544"/>
      <c r="C58" s="401"/>
      <c r="D58" s="463"/>
      <c r="E58" s="545"/>
      <c r="F58" s="545"/>
      <c r="G58" s="545"/>
      <c r="H58" s="545"/>
      <c r="I58" s="366"/>
      <c r="J58" s="331"/>
    </row>
    <row r="59" spans="2:10" ht="102">
      <c r="B59" s="544">
        <f>COUNT($B$10:B58)+1</f>
        <v>8</v>
      </c>
      <c r="C59" s="401" t="s">
        <v>5869</v>
      </c>
      <c r="D59" s="463" t="s">
        <v>35</v>
      </c>
      <c r="E59" s="545">
        <v>1</v>
      </c>
      <c r="F59" s="215"/>
      <c r="G59" s="329">
        <f>E59*F59</f>
        <v>0</v>
      </c>
      <c r="H59" s="329"/>
      <c r="I59" s="366">
        <f>G59*0</f>
        <v>0</v>
      </c>
      <c r="J59" s="331">
        <f>G59*1</f>
        <v>0</v>
      </c>
    </row>
    <row r="60" spans="2:10">
      <c r="B60" s="544"/>
      <c r="C60" s="401"/>
      <c r="D60" s="463"/>
      <c r="E60" s="545"/>
      <c r="F60" s="545"/>
      <c r="G60" s="545"/>
      <c r="H60" s="545"/>
      <c r="I60" s="366"/>
      <c r="J60" s="331"/>
    </row>
    <row r="61" spans="2:10" ht="89.25">
      <c r="B61" s="544">
        <f>COUNT($B$10:B60)+1</f>
        <v>9</v>
      </c>
      <c r="C61" s="401" t="s">
        <v>5870</v>
      </c>
      <c r="D61" s="463" t="s">
        <v>35</v>
      </c>
      <c r="E61" s="545">
        <v>1</v>
      </c>
      <c r="F61" s="215"/>
      <c r="G61" s="329">
        <f>E61*F61</f>
        <v>0</v>
      </c>
      <c r="H61" s="329"/>
      <c r="I61" s="366">
        <f>G61*0</f>
        <v>0</v>
      </c>
      <c r="J61" s="331">
        <f>G61*1</f>
        <v>0</v>
      </c>
    </row>
    <row r="62" spans="2:10">
      <c r="B62" s="544"/>
      <c r="C62" s="401"/>
      <c r="D62" s="463"/>
      <c r="E62" s="545"/>
      <c r="F62" s="545"/>
      <c r="G62" s="545"/>
      <c r="H62" s="545"/>
      <c r="I62" s="366"/>
      <c r="J62" s="331"/>
    </row>
    <row r="63" spans="2:10" ht="51">
      <c r="B63" s="544">
        <f>COUNT($B$10:B62)+1</f>
        <v>10</v>
      </c>
      <c r="C63" s="401" t="s">
        <v>5871</v>
      </c>
      <c r="D63" s="463" t="s">
        <v>35</v>
      </c>
      <c r="E63" s="545">
        <v>8</v>
      </c>
      <c r="F63" s="215"/>
      <c r="G63" s="329">
        <f>E63*F63</f>
        <v>0</v>
      </c>
      <c r="H63" s="329"/>
      <c r="I63" s="366">
        <f>G63*0</f>
        <v>0</v>
      </c>
      <c r="J63" s="331">
        <f>G63*1</f>
        <v>0</v>
      </c>
    </row>
    <row r="64" spans="2:10">
      <c r="B64" s="544"/>
      <c r="C64" s="401"/>
      <c r="D64" s="463"/>
      <c r="E64" s="545"/>
      <c r="F64" s="545"/>
      <c r="G64" s="545"/>
      <c r="H64" s="545"/>
      <c r="I64" s="366"/>
      <c r="J64" s="331"/>
    </row>
    <row r="65" spans="2:10" ht="51">
      <c r="B65" s="544">
        <f>COUNT($B$10:B64)+1</f>
        <v>11</v>
      </c>
      <c r="C65" s="401" t="s">
        <v>5872</v>
      </c>
      <c r="D65" s="463" t="s">
        <v>35</v>
      </c>
      <c r="E65" s="545">
        <v>6</v>
      </c>
      <c r="F65" s="215"/>
      <c r="G65" s="329">
        <f>E65*F65</f>
        <v>0</v>
      </c>
      <c r="H65" s="329"/>
      <c r="I65" s="366">
        <f>G65*0</f>
        <v>0</v>
      </c>
      <c r="J65" s="331">
        <f>G65*1</f>
        <v>0</v>
      </c>
    </row>
    <row r="66" spans="2:10">
      <c r="B66" s="544"/>
      <c r="C66" s="401"/>
      <c r="D66" s="463"/>
      <c r="E66" s="545"/>
      <c r="F66" s="545"/>
      <c r="G66" s="545"/>
      <c r="H66" s="545"/>
      <c r="I66" s="366"/>
      <c r="J66" s="331"/>
    </row>
    <row r="67" spans="2:10" ht="51">
      <c r="B67" s="544">
        <f>COUNT($B$10:B66)+1</f>
        <v>12</v>
      </c>
      <c r="C67" s="401" t="s">
        <v>5873</v>
      </c>
      <c r="D67" s="463" t="s">
        <v>35</v>
      </c>
      <c r="E67" s="545">
        <v>4</v>
      </c>
      <c r="F67" s="215"/>
      <c r="G67" s="329">
        <f>E67*F67</f>
        <v>0</v>
      </c>
      <c r="H67" s="329"/>
      <c r="I67" s="366">
        <f>G67*0</f>
        <v>0</v>
      </c>
      <c r="J67" s="331">
        <f>G67*1</f>
        <v>0</v>
      </c>
    </row>
    <row r="68" spans="2:10">
      <c r="B68" s="544"/>
      <c r="C68" s="401"/>
      <c r="D68" s="463"/>
      <c r="E68" s="545"/>
      <c r="F68" s="545"/>
      <c r="G68" s="545"/>
      <c r="H68" s="545"/>
      <c r="I68" s="366"/>
      <c r="J68" s="331"/>
    </row>
    <row r="69" spans="2:10" ht="51">
      <c r="B69" s="544">
        <f>COUNT($B$10:B68)+1</f>
        <v>13</v>
      </c>
      <c r="C69" s="401" t="s">
        <v>5874</v>
      </c>
      <c r="D69" s="463" t="s">
        <v>35</v>
      </c>
      <c r="E69" s="545">
        <v>3</v>
      </c>
      <c r="F69" s="215"/>
      <c r="G69" s="329">
        <f>E69*F69</f>
        <v>0</v>
      </c>
      <c r="H69" s="329"/>
      <c r="I69" s="366">
        <f>G69*0</f>
        <v>0</v>
      </c>
      <c r="J69" s="331">
        <f>G69*1</f>
        <v>0</v>
      </c>
    </row>
    <row r="70" spans="2:10">
      <c r="B70" s="544"/>
      <c r="C70" s="401"/>
      <c r="D70" s="463"/>
      <c r="E70" s="545"/>
      <c r="F70" s="545"/>
      <c r="G70" s="545"/>
      <c r="H70" s="545"/>
      <c r="I70" s="366"/>
      <c r="J70" s="331"/>
    </row>
    <row r="71" spans="2:10" ht="89.25">
      <c r="B71" s="544">
        <f>COUNT($B$10:B70)+1</f>
        <v>14</v>
      </c>
      <c r="C71" s="401" t="s">
        <v>5875</v>
      </c>
      <c r="D71" s="463" t="s">
        <v>264</v>
      </c>
      <c r="E71" s="545">
        <v>6</v>
      </c>
      <c r="F71" s="215"/>
      <c r="G71" s="329">
        <f>E71*F71</f>
        <v>0</v>
      </c>
      <c r="H71" s="329"/>
      <c r="I71" s="366">
        <f>G71*0</f>
        <v>0</v>
      </c>
      <c r="J71" s="331">
        <f>G71*1</f>
        <v>0</v>
      </c>
    </row>
    <row r="72" spans="2:10">
      <c r="B72" s="544"/>
      <c r="C72" s="401"/>
      <c r="D72" s="463"/>
      <c r="E72" s="545"/>
      <c r="F72" s="545"/>
      <c r="G72" s="545"/>
      <c r="H72" s="545"/>
      <c r="I72" s="366"/>
      <c r="J72" s="331"/>
    </row>
    <row r="73" spans="2:10" ht="25.5">
      <c r="B73" s="544">
        <f>COUNT($B$10:B72)+1</f>
        <v>15</v>
      </c>
      <c r="C73" s="401" t="s">
        <v>5876</v>
      </c>
      <c r="D73" s="463" t="s">
        <v>264</v>
      </c>
      <c r="E73" s="545">
        <v>24</v>
      </c>
      <c r="F73" s="215"/>
      <c r="G73" s="329">
        <f>E73*F73</f>
        <v>0</v>
      </c>
      <c r="H73" s="329"/>
      <c r="I73" s="366">
        <f>G73*0</f>
        <v>0</v>
      </c>
      <c r="J73" s="331">
        <f>G73*1</f>
        <v>0</v>
      </c>
    </row>
    <row r="74" spans="2:10">
      <c r="B74" s="544"/>
      <c r="C74" s="401"/>
      <c r="D74" s="463"/>
      <c r="E74" s="545"/>
      <c r="F74" s="545"/>
      <c r="G74" s="545"/>
      <c r="H74" s="545"/>
      <c r="I74" s="366"/>
      <c r="J74" s="331"/>
    </row>
    <row r="75" spans="2:10" ht="51">
      <c r="B75" s="544">
        <f>COUNT($B$10:B74)+1</f>
        <v>16</v>
      </c>
      <c r="C75" s="401" t="s">
        <v>5877</v>
      </c>
      <c r="D75" s="463" t="s">
        <v>35</v>
      </c>
      <c r="E75" s="545">
        <v>3</v>
      </c>
      <c r="F75" s="215"/>
      <c r="G75" s="329">
        <f>E75*F75</f>
        <v>0</v>
      </c>
      <c r="H75" s="329"/>
      <c r="I75" s="366">
        <f>G75*0</f>
        <v>0</v>
      </c>
      <c r="J75" s="331">
        <f>G75*1</f>
        <v>0</v>
      </c>
    </row>
    <row r="76" spans="2:10">
      <c r="B76" s="544"/>
      <c r="C76" s="401"/>
      <c r="D76" s="463"/>
      <c r="E76" s="545"/>
      <c r="F76" s="545"/>
      <c r="G76" s="545"/>
      <c r="H76" s="545"/>
      <c r="I76" s="366"/>
      <c r="J76" s="331"/>
    </row>
    <row r="77" spans="2:10" ht="38.25">
      <c r="B77" s="544">
        <f>COUNT($B$10:B76)+1</f>
        <v>17</v>
      </c>
      <c r="C77" s="401" t="s">
        <v>5878</v>
      </c>
      <c r="D77" s="463" t="s">
        <v>35</v>
      </c>
      <c r="E77" s="545">
        <v>39</v>
      </c>
      <c r="F77" s="215"/>
      <c r="G77" s="329">
        <f>E77*F77</f>
        <v>0</v>
      </c>
      <c r="H77" s="329"/>
      <c r="I77" s="366">
        <f>G77*0</f>
        <v>0</v>
      </c>
      <c r="J77" s="331">
        <f>G77*1</f>
        <v>0</v>
      </c>
    </row>
    <row r="78" spans="2:10">
      <c r="B78" s="544"/>
      <c r="C78" s="401"/>
      <c r="D78" s="463"/>
      <c r="E78" s="545"/>
      <c r="F78" s="545"/>
      <c r="G78" s="545"/>
      <c r="H78" s="545"/>
      <c r="I78" s="366"/>
      <c r="J78" s="331"/>
    </row>
    <row r="79" spans="2:10">
      <c r="B79" s="544">
        <f>COUNT($B$10:B78)+1</f>
        <v>18</v>
      </c>
      <c r="C79" s="401" t="s">
        <v>5879</v>
      </c>
      <c r="D79" s="463" t="s">
        <v>35</v>
      </c>
      <c r="E79" s="545">
        <v>13</v>
      </c>
      <c r="F79" s="215"/>
      <c r="G79" s="329">
        <f>E79*F79</f>
        <v>0</v>
      </c>
      <c r="H79" s="329"/>
      <c r="I79" s="366">
        <f>G79*0</f>
        <v>0</v>
      </c>
      <c r="J79" s="331">
        <f>G79*1</f>
        <v>0</v>
      </c>
    </row>
    <row r="80" spans="2:10">
      <c r="B80" s="544"/>
      <c r="C80" s="401"/>
      <c r="D80" s="463"/>
      <c r="E80" s="545"/>
      <c r="F80" s="545"/>
      <c r="G80" s="545"/>
      <c r="H80" s="545"/>
      <c r="I80" s="366"/>
      <c r="J80" s="331"/>
    </row>
    <row r="81" spans="2:10">
      <c r="B81" s="544">
        <f>COUNT($B$10:B80)+1</f>
        <v>19</v>
      </c>
      <c r="C81" s="401" t="s">
        <v>5880</v>
      </c>
      <c r="D81" s="463" t="s">
        <v>35</v>
      </c>
      <c r="E81" s="545">
        <v>44</v>
      </c>
      <c r="F81" s="215"/>
      <c r="G81" s="329">
        <f>E81*F81</f>
        <v>0</v>
      </c>
      <c r="H81" s="329"/>
      <c r="I81" s="366">
        <f>G81*0</f>
        <v>0</v>
      </c>
      <c r="J81" s="331">
        <f>G81*1</f>
        <v>0</v>
      </c>
    </row>
    <row r="82" spans="2:10">
      <c r="B82" s="544"/>
      <c r="C82" s="401"/>
      <c r="D82" s="463"/>
      <c r="E82" s="545"/>
      <c r="F82" s="545"/>
      <c r="G82" s="545"/>
      <c r="H82" s="545"/>
      <c r="I82" s="366"/>
      <c r="J82" s="331"/>
    </row>
    <row r="83" spans="2:10">
      <c r="B83" s="544">
        <f>COUNT($B$10:B82)+1</f>
        <v>20</v>
      </c>
      <c r="C83" s="401" t="s">
        <v>5881</v>
      </c>
      <c r="D83" s="463" t="s">
        <v>35</v>
      </c>
      <c r="E83" s="545">
        <v>23</v>
      </c>
      <c r="F83" s="215"/>
      <c r="G83" s="329">
        <f>E83*F83</f>
        <v>0</v>
      </c>
      <c r="H83" s="329"/>
      <c r="I83" s="366">
        <f>G83*0</f>
        <v>0</v>
      </c>
      <c r="J83" s="331">
        <f>G83*1</f>
        <v>0</v>
      </c>
    </row>
    <row r="84" spans="2:10">
      <c r="B84" s="544"/>
      <c r="C84" s="401"/>
      <c r="D84" s="463"/>
      <c r="E84" s="545"/>
      <c r="F84" s="545"/>
      <c r="G84" s="545"/>
      <c r="H84" s="545"/>
      <c r="I84" s="366"/>
      <c r="J84" s="331"/>
    </row>
    <row r="85" spans="2:10">
      <c r="B85" s="544">
        <f>COUNT($B$10:B84)+1</f>
        <v>21</v>
      </c>
      <c r="C85" s="401" t="s">
        <v>5882</v>
      </c>
      <c r="D85" s="463" t="s">
        <v>35</v>
      </c>
      <c r="E85" s="545">
        <v>9</v>
      </c>
      <c r="F85" s="215"/>
      <c r="G85" s="329">
        <f>E85*F85</f>
        <v>0</v>
      </c>
      <c r="H85" s="329"/>
      <c r="I85" s="366">
        <f>G85*0</f>
        <v>0</v>
      </c>
      <c r="J85" s="331">
        <f>G85*1</f>
        <v>0</v>
      </c>
    </row>
    <row r="86" spans="2:10">
      <c r="B86" s="544"/>
      <c r="C86" s="401"/>
      <c r="D86" s="463"/>
      <c r="E86" s="545"/>
      <c r="F86" s="545"/>
      <c r="G86" s="545"/>
      <c r="H86" s="545"/>
      <c r="I86" s="366"/>
      <c r="J86" s="331"/>
    </row>
    <row r="87" spans="2:10">
      <c r="B87" s="544">
        <f>COUNT($B$10:B86)+1</f>
        <v>22</v>
      </c>
      <c r="C87" s="401" t="s">
        <v>5883</v>
      </c>
      <c r="D87" s="463" t="s">
        <v>35</v>
      </c>
      <c r="E87" s="545">
        <v>9</v>
      </c>
      <c r="F87" s="215"/>
      <c r="G87" s="329">
        <f>E87*F87</f>
        <v>0</v>
      </c>
      <c r="H87" s="329"/>
      <c r="I87" s="366">
        <f>G87*0</f>
        <v>0</v>
      </c>
      <c r="J87" s="331">
        <f>G87*1</f>
        <v>0</v>
      </c>
    </row>
    <row r="88" spans="2:10">
      <c r="B88" s="544"/>
      <c r="C88" s="401"/>
      <c r="D88" s="463"/>
      <c r="E88" s="545"/>
      <c r="F88" s="545"/>
      <c r="G88" s="545"/>
      <c r="H88" s="545"/>
      <c r="I88" s="366"/>
      <c r="J88" s="331"/>
    </row>
    <row r="89" spans="2:10" ht="102">
      <c r="B89" s="544">
        <f>COUNT($B$10:B88)+1</f>
        <v>23</v>
      </c>
      <c r="C89" s="401" t="s">
        <v>5884</v>
      </c>
      <c r="D89" s="463" t="s">
        <v>35</v>
      </c>
      <c r="E89" s="545">
        <v>1</v>
      </c>
      <c r="F89" s="215"/>
      <c r="G89" s="329">
        <f>E89*F89</f>
        <v>0</v>
      </c>
      <c r="H89" s="329"/>
      <c r="I89" s="366">
        <f>G89*0</f>
        <v>0</v>
      </c>
      <c r="J89" s="331">
        <f>G89*1</f>
        <v>0</v>
      </c>
    </row>
    <row r="90" spans="2:10">
      <c r="B90" s="544"/>
      <c r="C90" s="401"/>
      <c r="D90" s="463"/>
      <c r="E90" s="545"/>
      <c r="F90" s="545"/>
      <c r="G90" s="545"/>
      <c r="H90" s="545"/>
      <c r="I90" s="366"/>
      <c r="J90" s="331"/>
    </row>
    <row r="91" spans="2:10">
      <c r="B91" s="544">
        <f>COUNT($B$10:B90)+1</f>
        <v>24</v>
      </c>
      <c r="C91" s="401" t="s">
        <v>5885</v>
      </c>
      <c r="D91" s="463" t="s">
        <v>35</v>
      </c>
      <c r="E91" s="545">
        <v>3</v>
      </c>
      <c r="F91" s="215"/>
      <c r="G91" s="329">
        <f>E91*F91</f>
        <v>0</v>
      </c>
      <c r="H91" s="329"/>
      <c r="I91" s="366">
        <f>G91*0</f>
        <v>0</v>
      </c>
      <c r="J91" s="331">
        <f>G91*1</f>
        <v>0</v>
      </c>
    </row>
    <row r="92" spans="2:10">
      <c r="B92" s="544"/>
      <c r="C92" s="401"/>
      <c r="D92" s="463"/>
      <c r="E92" s="545"/>
      <c r="F92" s="545"/>
      <c r="G92" s="545"/>
      <c r="H92" s="545"/>
      <c r="I92" s="366"/>
      <c r="J92" s="331"/>
    </row>
    <row r="93" spans="2:10">
      <c r="B93" s="544">
        <f>COUNT($B$10:B92)+1</f>
        <v>25</v>
      </c>
      <c r="C93" s="401" t="s">
        <v>5886</v>
      </c>
      <c r="D93" s="463" t="s">
        <v>35</v>
      </c>
      <c r="E93" s="545">
        <v>2</v>
      </c>
      <c r="F93" s="215"/>
      <c r="G93" s="329">
        <f>E93*F93</f>
        <v>0</v>
      </c>
      <c r="H93" s="329"/>
      <c r="I93" s="366">
        <f>G93*0</f>
        <v>0</v>
      </c>
      <c r="J93" s="331">
        <f>G93*1</f>
        <v>0</v>
      </c>
    </row>
    <row r="94" spans="2:10">
      <c r="B94" s="544"/>
      <c r="C94" s="401"/>
      <c r="D94" s="463"/>
      <c r="E94" s="545"/>
      <c r="F94" s="545"/>
      <c r="G94" s="545"/>
      <c r="H94" s="545"/>
      <c r="I94" s="366"/>
      <c r="J94" s="331"/>
    </row>
    <row r="95" spans="2:10">
      <c r="B95" s="544">
        <f>COUNT($B$10:B94)+1</f>
        <v>26</v>
      </c>
      <c r="C95" s="401" t="s">
        <v>5887</v>
      </c>
      <c r="D95" s="463" t="s">
        <v>35</v>
      </c>
      <c r="E95" s="545">
        <v>14</v>
      </c>
      <c r="F95" s="215"/>
      <c r="G95" s="329">
        <f>E95*F95</f>
        <v>0</v>
      </c>
      <c r="H95" s="329"/>
      <c r="I95" s="366">
        <f>G95*0</f>
        <v>0</v>
      </c>
      <c r="J95" s="331">
        <f>G95*1</f>
        <v>0</v>
      </c>
    </row>
    <row r="96" spans="2:10">
      <c r="B96" s="544"/>
      <c r="C96" s="401"/>
      <c r="D96" s="463"/>
      <c r="E96" s="545"/>
      <c r="F96" s="545"/>
      <c r="G96" s="545"/>
      <c r="H96" s="545"/>
      <c r="I96" s="366"/>
      <c r="J96" s="331"/>
    </row>
    <row r="97" spans="2:10" ht="51">
      <c r="B97" s="544">
        <f>COUNT($B$10:B96)+1</f>
        <v>27</v>
      </c>
      <c r="C97" s="401" t="s">
        <v>5888</v>
      </c>
      <c r="D97" s="463" t="s">
        <v>35</v>
      </c>
      <c r="E97" s="545">
        <v>1</v>
      </c>
      <c r="F97" s="215"/>
      <c r="G97" s="329">
        <f>E97*F97</f>
        <v>0</v>
      </c>
      <c r="H97" s="329"/>
      <c r="I97" s="366">
        <f>G97*0</f>
        <v>0</v>
      </c>
      <c r="J97" s="331">
        <f>G97*1</f>
        <v>0</v>
      </c>
    </row>
    <row r="98" spans="2:10">
      <c r="B98" s="544"/>
      <c r="C98" s="401"/>
      <c r="D98" s="463"/>
      <c r="E98" s="545"/>
      <c r="F98" s="545"/>
      <c r="G98" s="545"/>
      <c r="H98" s="545"/>
      <c r="I98" s="366"/>
      <c r="J98" s="331"/>
    </row>
    <row r="99" spans="2:10">
      <c r="B99" s="544">
        <f>COUNT($B$10:B98)+1</f>
        <v>28</v>
      </c>
      <c r="C99" s="401" t="s">
        <v>5889</v>
      </c>
      <c r="D99" s="463" t="s">
        <v>35</v>
      </c>
      <c r="E99" s="545">
        <v>1</v>
      </c>
      <c r="F99" s="215"/>
      <c r="G99" s="329">
        <f>E99*F99</f>
        <v>0</v>
      </c>
      <c r="H99" s="329"/>
      <c r="I99" s="366">
        <f>G99*0</f>
        <v>0</v>
      </c>
      <c r="J99" s="331">
        <f>G99*1</f>
        <v>0</v>
      </c>
    </row>
    <row r="100" spans="2:10">
      <c r="B100" s="544"/>
      <c r="C100" s="401"/>
      <c r="D100" s="463"/>
      <c r="E100" s="545"/>
      <c r="F100" s="545"/>
      <c r="G100" s="545"/>
      <c r="H100" s="545"/>
      <c r="I100" s="366"/>
      <c r="J100" s="331"/>
    </row>
    <row r="101" spans="2:10" ht="76.5">
      <c r="B101" s="544">
        <f>COUNT($B$10:B100)+1</f>
        <v>29</v>
      </c>
      <c r="C101" s="401" t="s">
        <v>5890</v>
      </c>
      <c r="D101" s="463" t="s">
        <v>35</v>
      </c>
      <c r="E101" s="545">
        <v>1</v>
      </c>
      <c r="F101" s="215"/>
      <c r="G101" s="329">
        <f>E101*F101</f>
        <v>0</v>
      </c>
      <c r="H101" s="329"/>
      <c r="I101" s="366">
        <f>G101*0</f>
        <v>0</v>
      </c>
      <c r="J101" s="331">
        <f>G101*1</f>
        <v>0</v>
      </c>
    </row>
    <row r="102" spans="2:10">
      <c r="B102" s="544"/>
      <c r="C102" s="401"/>
      <c r="D102" s="463"/>
      <c r="E102" s="545"/>
      <c r="F102" s="545"/>
      <c r="G102" s="545"/>
      <c r="H102" s="545"/>
      <c r="I102" s="366"/>
      <c r="J102" s="331"/>
    </row>
    <row r="103" spans="2:10" ht="114.75">
      <c r="B103" s="544">
        <f>COUNT($B$10:B102)+1</f>
        <v>30</v>
      </c>
      <c r="C103" s="401" t="s">
        <v>5891</v>
      </c>
      <c r="D103" s="463" t="s">
        <v>35</v>
      </c>
      <c r="E103" s="545">
        <v>1</v>
      </c>
      <c r="F103" s="215"/>
      <c r="G103" s="329">
        <f>E103*F103</f>
        <v>0</v>
      </c>
      <c r="H103" s="329"/>
      <c r="I103" s="366">
        <f>G103*0</f>
        <v>0</v>
      </c>
      <c r="J103" s="331">
        <f>G103*1</f>
        <v>0</v>
      </c>
    </row>
    <row r="104" spans="2:10">
      <c r="B104" s="544"/>
      <c r="C104" s="401"/>
      <c r="D104" s="463"/>
      <c r="E104" s="545"/>
      <c r="F104" s="545"/>
      <c r="G104" s="545"/>
      <c r="H104" s="545"/>
      <c r="I104" s="366"/>
      <c r="J104" s="331"/>
    </row>
    <row r="105" spans="2:10" ht="25.5">
      <c r="B105" s="544">
        <f>COUNT($B$10:B104)+1</f>
        <v>31</v>
      </c>
      <c r="C105" s="401" t="s">
        <v>5892</v>
      </c>
      <c r="D105" s="463" t="s">
        <v>219</v>
      </c>
      <c r="E105" s="545">
        <v>21</v>
      </c>
      <c r="F105" s="551">
        <f>SUM(F107:F111)</f>
        <v>0</v>
      </c>
      <c r="G105" s="329">
        <f>E105*F105</f>
        <v>0</v>
      </c>
      <c r="H105" s="329"/>
      <c r="I105" s="366">
        <f>G105*0</f>
        <v>0</v>
      </c>
      <c r="J105" s="331">
        <f>G105*1</f>
        <v>0</v>
      </c>
    </row>
    <row r="106" spans="2:10">
      <c r="B106" s="544"/>
      <c r="C106" s="401"/>
      <c r="D106" s="463"/>
      <c r="E106" s="545"/>
      <c r="F106" s="545"/>
      <c r="G106" s="545"/>
      <c r="H106" s="545"/>
      <c r="I106" s="366"/>
      <c r="J106" s="331"/>
    </row>
    <row r="107" spans="2:10" ht="140.25">
      <c r="B107" s="544"/>
      <c r="C107" s="401" t="s">
        <v>5893</v>
      </c>
      <c r="D107" s="463" t="s">
        <v>35</v>
      </c>
      <c r="E107" s="545">
        <v>1</v>
      </c>
      <c r="F107" s="215"/>
      <c r="G107" s="329"/>
      <c r="H107" s="329"/>
      <c r="I107" s="366"/>
      <c r="J107" s="331"/>
    </row>
    <row r="108" spans="2:10">
      <c r="B108" s="544"/>
      <c r="C108" s="401"/>
      <c r="D108" s="463"/>
      <c r="E108" s="545"/>
      <c r="F108" s="551"/>
      <c r="G108" s="545"/>
      <c r="H108" s="545"/>
      <c r="I108" s="366"/>
      <c r="J108" s="331"/>
    </row>
    <row r="109" spans="2:10" ht="38.25">
      <c r="B109" s="544"/>
      <c r="C109" s="401" t="s">
        <v>5894</v>
      </c>
      <c r="D109" s="463" t="s">
        <v>35</v>
      </c>
      <c r="E109" s="545">
        <v>1</v>
      </c>
      <c r="F109" s="215"/>
      <c r="G109" s="329"/>
      <c r="H109" s="329"/>
      <c r="I109" s="366"/>
      <c r="J109" s="331"/>
    </row>
    <row r="110" spans="2:10">
      <c r="B110" s="544"/>
      <c r="C110" s="401"/>
      <c r="D110" s="463"/>
      <c r="E110" s="545"/>
      <c r="F110" s="551"/>
      <c r="G110" s="545"/>
      <c r="H110" s="545"/>
      <c r="I110" s="366"/>
      <c r="J110" s="331"/>
    </row>
    <row r="111" spans="2:10" ht="38.25">
      <c r="B111" s="544"/>
      <c r="C111" s="401" t="s">
        <v>5895</v>
      </c>
      <c r="D111" s="463" t="s">
        <v>35</v>
      </c>
      <c r="E111" s="545">
        <v>1</v>
      </c>
      <c r="F111" s="215"/>
      <c r="G111" s="329"/>
      <c r="H111" s="329"/>
      <c r="I111" s="366"/>
      <c r="J111" s="331"/>
    </row>
    <row r="112" spans="2:10">
      <c r="B112" s="544"/>
      <c r="C112" s="401"/>
      <c r="D112" s="463"/>
      <c r="E112" s="545"/>
      <c r="F112" s="545"/>
      <c r="G112" s="545"/>
      <c r="H112" s="545"/>
      <c r="I112" s="366"/>
      <c r="J112" s="331"/>
    </row>
    <row r="113" spans="2:10" ht="102">
      <c r="B113" s="544">
        <f>COUNT($B$10:B112)+1</f>
        <v>32</v>
      </c>
      <c r="C113" s="401" t="s">
        <v>5896</v>
      </c>
      <c r="D113" s="463" t="s">
        <v>35</v>
      </c>
      <c r="E113" s="545">
        <v>1</v>
      </c>
      <c r="F113" s="215"/>
      <c r="G113" s="329">
        <f>E113*F113</f>
        <v>0</v>
      </c>
      <c r="H113" s="329"/>
      <c r="I113" s="366">
        <f>G113*0</f>
        <v>0</v>
      </c>
      <c r="J113" s="331">
        <f>G113*1</f>
        <v>0</v>
      </c>
    </row>
    <row r="114" spans="2:10">
      <c r="B114" s="544"/>
      <c r="C114" s="401"/>
      <c r="D114" s="463"/>
      <c r="E114" s="545"/>
      <c r="F114" s="545"/>
      <c r="G114" s="545"/>
      <c r="H114" s="545"/>
      <c r="I114" s="366"/>
      <c r="J114" s="331"/>
    </row>
    <row r="115" spans="2:10" ht="89.25">
      <c r="B115" s="544">
        <f>COUNT($B$10:B114)+1</f>
        <v>33</v>
      </c>
      <c r="C115" s="401" t="s">
        <v>5897</v>
      </c>
      <c r="D115" s="463" t="s">
        <v>35</v>
      </c>
      <c r="E115" s="545">
        <v>1</v>
      </c>
      <c r="F115" s="215"/>
      <c r="G115" s="329">
        <f>E115*F115</f>
        <v>0</v>
      </c>
      <c r="H115" s="329"/>
      <c r="I115" s="366">
        <f>G115*0</f>
        <v>0</v>
      </c>
      <c r="J115" s="331">
        <f>G115*1</f>
        <v>0</v>
      </c>
    </row>
    <row r="116" spans="2:10">
      <c r="B116" s="544"/>
      <c r="C116" s="401"/>
      <c r="D116" s="463"/>
      <c r="E116" s="545"/>
      <c r="F116" s="545"/>
      <c r="G116" s="545"/>
      <c r="H116" s="545"/>
      <c r="I116" s="366"/>
      <c r="J116" s="331"/>
    </row>
    <row r="117" spans="2:10" ht="38.25">
      <c r="B117" s="544">
        <f>COUNT($B$10:B116)+1</f>
        <v>34</v>
      </c>
      <c r="C117" s="401" t="s">
        <v>5898</v>
      </c>
      <c r="D117" s="463" t="s">
        <v>35</v>
      </c>
      <c r="E117" s="545">
        <v>7</v>
      </c>
      <c r="F117" s="215"/>
      <c r="G117" s="329">
        <f>E117*F117</f>
        <v>0</v>
      </c>
      <c r="H117" s="329"/>
      <c r="I117" s="366">
        <f>G117*0</f>
        <v>0</v>
      </c>
      <c r="J117" s="331">
        <f>G117*1</f>
        <v>0</v>
      </c>
    </row>
    <row r="118" spans="2:10">
      <c r="B118" s="544"/>
      <c r="C118" s="401"/>
      <c r="D118" s="463"/>
      <c r="E118" s="545"/>
      <c r="F118" s="545"/>
      <c r="G118" s="545"/>
      <c r="H118" s="545"/>
      <c r="I118" s="366"/>
      <c r="J118" s="331"/>
    </row>
    <row r="119" spans="2:10" ht="89.25">
      <c r="B119" s="544">
        <f>COUNT($B$10:B118)+1</f>
        <v>35</v>
      </c>
      <c r="C119" s="401" t="s">
        <v>5899</v>
      </c>
      <c r="D119" s="463" t="s">
        <v>35</v>
      </c>
      <c r="E119" s="545">
        <v>3</v>
      </c>
      <c r="F119" s="215"/>
      <c r="G119" s="329">
        <f>E119*F119</f>
        <v>0</v>
      </c>
      <c r="H119" s="329"/>
      <c r="I119" s="366">
        <f>G119*0</f>
        <v>0</v>
      </c>
      <c r="J119" s="331">
        <f>G119*1</f>
        <v>0</v>
      </c>
    </row>
    <row r="120" spans="2:10">
      <c r="B120" s="544"/>
      <c r="C120" s="401"/>
      <c r="D120" s="463"/>
      <c r="E120" s="545"/>
      <c r="F120" s="545"/>
      <c r="G120" s="545"/>
      <c r="H120" s="545"/>
      <c r="I120" s="545"/>
      <c r="J120" s="545"/>
    </row>
    <row r="121" spans="2:10" ht="13.5" thickBot="1">
      <c r="B121" s="544"/>
      <c r="C121" s="526" t="s">
        <v>2200</v>
      </c>
      <c r="D121" s="393"/>
      <c r="E121" s="394"/>
      <c r="F121" s="528"/>
      <c r="G121" s="527">
        <f>SUM(G26:G119)</f>
        <v>0</v>
      </c>
      <c r="H121" s="527"/>
      <c r="I121" s="322">
        <f t="shared" ref="I121:J121" si="9">SUM(I26:I119)</f>
        <v>0</v>
      </c>
      <c r="J121" s="323">
        <f t="shared" si="9"/>
        <v>0</v>
      </c>
    </row>
    <row r="122" spans="2:10" ht="13.5" thickTop="1">
      <c r="B122" s="544"/>
      <c r="C122" s="401"/>
      <c r="D122" s="463"/>
      <c r="E122" s="545"/>
      <c r="F122" s="545"/>
      <c r="G122" s="545"/>
      <c r="H122" s="545"/>
      <c r="I122" s="545"/>
      <c r="J122" s="545"/>
    </row>
    <row r="123" spans="2:10">
      <c r="B123" s="367" t="s">
        <v>3942</v>
      </c>
      <c r="C123" s="462" t="s">
        <v>2201</v>
      </c>
      <c r="D123" s="463"/>
      <c r="E123" s="545"/>
      <c r="F123" s="545"/>
      <c r="G123" s="545"/>
      <c r="H123" s="545"/>
      <c r="I123" s="545"/>
      <c r="J123" s="545"/>
    </row>
    <row r="124" spans="2:10">
      <c r="B124" s="544"/>
      <c r="C124" s="401"/>
      <c r="D124" s="463"/>
      <c r="E124" s="545"/>
      <c r="F124" s="545"/>
      <c r="G124" s="545"/>
      <c r="H124" s="545"/>
      <c r="I124" s="545"/>
      <c r="J124" s="545"/>
    </row>
    <row r="125" spans="2:10" ht="127.5">
      <c r="B125" s="544">
        <f>COUNT($B$10:B124)+1</f>
        <v>36</v>
      </c>
      <c r="C125" s="401" t="s">
        <v>5900</v>
      </c>
      <c r="D125" s="463" t="s">
        <v>264</v>
      </c>
      <c r="E125" s="545">
        <v>92</v>
      </c>
      <c r="F125" s="215"/>
      <c r="G125" s="329">
        <f>E125*F125</f>
        <v>0</v>
      </c>
      <c r="H125" s="329"/>
      <c r="I125" s="366">
        <f>G125*0</f>
        <v>0</v>
      </c>
      <c r="J125" s="331">
        <f>G125*1</f>
        <v>0</v>
      </c>
    </row>
    <row r="126" spans="2:10">
      <c r="B126" s="544"/>
      <c r="C126" s="401"/>
      <c r="D126" s="463"/>
      <c r="E126" s="545"/>
      <c r="F126" s="545"/>
      <c r="G126" s="545"/>
      <c r="H126" s="545"/>
      <c r="I126" s="366"/>
      <c r="J126" s="331"/>
    </row>
    <row r="127" spans="2:10">
      <c r="B127" s="544">
        <f>COUNT($B$10:B126)+1</f>
        <v>37</v>
      </c>
      <c r="C127" s="401" t="s">
        <v>5901</v>
      </c>
      <c r="D127" s="463" t="s">
        <v>264</v>
      </c>
      <c r="E127" s="545">
        <v>97</v>
      </c>
      <c r="F127" s="215"/>
      <c r="G127" s="329">
        <f>E127*F127</f>
        <v>0</v>
      </c>
      <c r="H127" s="329"/>
      <c r="I127" s="366">
        <f>G127*0</f>
        <v>0</v>
      </c>
      <c r="J127" s="331">
        <f>G127*1</f>
        <v>0</v>
      </c>
    </row>
    <row r="128" spans="2:10">
      <c r="B128" s="544"/>
      <c r="C128" s="401"/>
      <c r="D128" s="463"/>
      <c r="E128" s="545"/>
      <c r="F128" s="545"/>
      <c r="G128" s="545"/>
      <c r="H128" s="545"/>
      <c r="I128" s="366"/>
      <c r="J128" s="331"/>
    </row>
    <row r="129" spans="2:10">
      <c r="B129" s="544">
        <f>COUNT($B$10:B128)+1</f>
        <v>38</v>
      </c>
      <c r="C129" s="401" t="s">
        <v>5902</v>
      </c>
      <c r="D129" s="463" t="s">
        <v>264</v>
      </c>
      <c r="E129" s="545">
        <v>248</v>
      </c>
      <c r="F129" s="215"/>
      <c r="G129" s="329">
        <f>E129*F129</f>
        <v>0</v>
      </c>
      <c r="H129" s="329"/>
      <c r="I129" s="366">
        <f>G129*0</f>
        <v>0</v>
      </c>
      <c r="J129" s="331">
        <f>G129*1</f>
        <v>0</v>
      </c>
    </row>
    <row r="130" spans="2:10">
      <c r="B130" s="544"/>
      <c r="C130" s="401"/>
      <c r="D130" s="463"/>
      <c r="E130" s="545"/>
      <c r="F130" s="545"/>
      <c r="G130" s="545"/>
      <c r="H130" s="545"/>
      <c r="I130" s="366"/>
      <c r="J130" s="331"/>
    </row>
    <row r="131" spans="2:10">
      <c r="B131" s="544">
        <f>COUNT($B$10:B130)+1</f>
        <v>39</v>
      </c>
      <c r="C131" s="401" t="s">
        <v>5903</v>
      </c>
      <c r="D131" s="463" t="s">
        <v>264</v>
      </c>
      <c r="E131" s="545">
        <v>165</v>
      </c>
      <c r="F131" s="215"/>
      <c r="G131" s="329">
        <f>E131*F131</f>
        <v>0</v>
      </c>
      <c r="H131" s="329"/>
      <c r="I131" s="366">
        <f>G131*0</f>
        <v>0</v>
      </c>
      <c r="J131" s="331">
        <f>G131*1</f>
        <v>0</v>
      </c>
    </row>
    <row r="132" spans="2:10">
      <c r="B132" s="544"/>
      <c r="C132" s="401"/>
      <c r="D132" s="463"/>
      <c r="E132" s="545"/>
      <c r="F132" s="545"/>
      <c r="G132" s="545"/>
      <c r="H132" s="545"/>
      <c r="I132" s="366"/>
      <c r="J132" s="331"/>
    </row>
    <row r="133" spans="2:10">
      <c r="B133" s="544">
        <f>COUNT($B$10:B132)+1</f>
        <v>40</v>
      </c>
      <c r="C133" s="401" t="s">
        <v>5904</v>
      </c>
      <c r="D133" s="463" t="s">
        <v>264</v>
      </c>
      <c r="E133" s="545">
        <v>281</v>
      </c>
      <c r="F133" s="215"/>
      <c r="G133" s="329">
        <f>E133*F133</f>
        <v>0</v>
      </c>
      <c r="H133" s="329"/>
      <c r="I133" s="366">
        <f>G133*0</f>
        <v>0</v>
      </c>
      <c r="J133" s="331">
        <f>G133*1</f>
        <v>0</v>
      </c>
    </row>
    <row r="134" spans="2:10">
      <c r="B134" s="544"/>
      <c r="C134" s="401"/>
      <c r="D134" s="463"/>
      <c r="E134" s="545"/>
      <c r="F134" s="545"/>
      <c r="G134" s="545"/>
      <c r="H134" s="545"/>
      <c r="I134" s="366"/>
      <c r="J134" s="331"/>
    </row>
    <row r="135" spans="2:10">
      <c r="B135" s="544">
        <f>COUNT($B$10:B134)+1</f>
        <v>41</v>
      </c>
      <c r="C135" s="401" t="s">
        <v>5905</v>
      </c>
      <c r="D135" s="463" t="s">
        <v>264</v>
      </c>
      <c r="E135" s="545">
        <v>159</v>
      </c>
      <c r="F135" s="215"/>
      <c r="G135" s="329">
        <f>E135*F135</f>
        <v>0</v>
      </c>
      <c r="H135" s="329"/>
      <c r="I135" s="366">
        <f>G135*0</f>
        <v>0</v>
      </c>
      <c r="J135" s="331">
        <f>G135*1</f>
        <v>0</v>
      </c>
    </row>
    <row r="136" spans="2:10">
      <c r="B136" s="544"/>
      <c r="C136" s="401"/>
      <c r="D136" s="463"/>
      <c r="E136" s="545"/>
      <c r="F136" s="545"/>
      <c r="G136" s="545"/>
      <c r="H136" s="545"/>
      <c r="I136" s="366"/>
      <c r="J136" s="331"/>
    </row>
    <row r="137" spans="2:10">
      <c r="B137" s="544">
        <f>COUNT($B$10:B136)+1</f>
        <v>42</v>
      </c>
      <c r="C137" s="401" t="s">
        <v>5906</v>
      </c>
      <c r="D137" s="463" t="s">
        <v>264</v>
      </c>
      <c r="E137" s="545">
        <v>15</v>
      </c>
      <c r="F137" s="215"/>
      <c r="G137" s="329">
        <f>E137*F137</f>
        <v>0</v>
      </c>
      <c r="H137" s="329"/>
      <c r="I137" s="366">
        <f>G137*0</f>
        <v>0</v>
      </c>
      <c r="J137" s="331">
        <f>G137*1</f>
        <v>0</v>
      </c>
    </row>
    <row r="138" spans="2:10">
      <c r="B138" s="544"/>
      <c r="C138" s="401"/>
      <c r="D138" s="463"/>
      <c r="E138" s="545"/>
      <c r="F138" s="545"/>
      <c r="G138" s="545"/>
      <c r="H138" s="545"/>
      <c r="I138" s="366"/>
      <c r="J138" s="331"/>
    </row>
    <row r="139" spans="2:10" ht="89.25">
      <c r="B139" s="544">
        <f>COUNT($B$10:B138)+1</f>
        <v>43</v>
      </c>
      <c r="C139" s="401" t="s">
        <v>5907</v>
      </c>
      <c r="D139" s="463" t="s">
        <v>264</v>
      </c>
      <c r="E139" s="545">
        <v>86</v>
      </c>
      <c r="F139" s="215"/>
      <c r="G139" s="329">
        <f>E139*F139</f>
        <v>0</v>
      </c>
      <c r="H139" s="329"/>
      <c r="I139" s="366">
        <f>G139*0</f>
        <v>0</v>
      </c>
      <c r="J139" s="331">
        <f>G139*1</f>
        <v>0</v>
      </c>
    </row>
    <row r="140" spans="2:10">
      <c r="B140" s="544"/>
      <c r="C140" s="401"/>
      <c r="D140" s="463"/>
      <c r="E140" s="545"/>
      <c r="F140" s="545"/>
      <c r="G140" s="545"/>
      <c r="H140" s="545"/>
      <c r="I140" s="366"/>
      <c r="J140" s="331"/>
    </row>
    <row r="141" spans="2:10" ht="25.5">
      <c r="B141" s="544">
        <f>COUNT($B$10:B140)+1</f>
        <v>44</v>
      </c>
      <c r="C141" s="401" t="s">
        <v>5908</v>
      </c>
      <c r="D141" s="463" t="s">
        <v>264</v>
      </c>
      <c r="E141" s="545">
        <v>51</v>
      </c>
      <c r="F141" s="215"/>
      <c r="G141" s="329">
        <f>E141*F141</f>
        <v>0</v>
      </c>
      <c r="H141" s="329"/>
      <c r="I141" s="366">
        <f>G141*0</f>
        <v>0</v>
      </c>
      <c r="J141" s="331">
        <f>G141*1</f>
        <v>0</v>
      </c>
    </row>
    <row r="142" spans="2:10">
      <c r="B142" s="544"/>
      <c r="C142" s="401"/>
      <c r="D142" s="463"/>
      <c r="E142" s="545"/>
      <c r="F142" s="545"/>
      <c r="G142" s="545"/>
      <c r="H142" s="545"/>
      <c r="I142" s="366"/>
      <c r="J142" s="331"/>
    </row>
    <row r="143" spans="2:10" ht="25.5">
      <c r="B143" s="544">
        <f>COUNT($B$10:B142)+1</f>
        <v>45</v>
      </c>
      <c r="C143" s="401" t="s">
        <v>5909</v>
      </c>
      <c r="D143" s="463" t="s">
        <v>264</v>
      </c>
      <c r="E143" s="545">
        <v>124</v>
      </c>
      <c r="F143" s="215"/>
      <c r="G143" s="329">
        <f>E143*F143</f>
        <v>0</v>
      </c>
      <c r="H143" s="329"/>
      <c r="I143" s="366">
        <f>G143*0</f>
        <v>0</v>
      </c>
      <c r="J143" s="331">
        <f>G143*1</f>
        <v>0</v>
      </c>
    </row>
    <row r="144" spans="2:10">
      <c r="B144" s="544"/>
      <c r="C144" s="401"/>
      <c r="D144" s="463"/>
      <c r="E144" s="545"/>
      <c r="F144" s="545"/>
      <c r="G144" s="545"/>
      <c r="H144" s="545"/>
      <c r="I144" s="366"/>
      <c r="J144" s="331"/>
    </row>
    <row r="145" spans="2:10" ht="25.5">
      <c r="B145" s="544">
        <f>COUNT($B$10:B144)+1</f>
        <v>46</v>
      </c>
      <c r="C145" s="401" t="s">
        <v>5910</v>
      </c>
      <c r="D145" s="463" t="s">
        <v>264</v>
      </c>
      <c r="E145" s="545">
        <v>155</v>
      </c>
      <c r="F145" s="215"/>
      <c r="G145" s="329">
        <f>E145*F145</f>
        <v>0</v>
      </c>
      <c r="H145" s="329"/>
      <c r="I145" s="366">
        <f>G145*0</f>
        <v>0</v>
      </c>
      <c r="J145" s="331">
        <f>G145*1</f>
        <v>0</v>
      </c>
    </row>
    <row r="146" spans="2:10">
      <c r="B146" s="544"/>
      <c r="C146" s="401"/>
      <c r="D146" s="463"/>
      <c r="E146" s="545"/>
      <c r="F146" s="545"/>
      <c r="G146" s="545"/>
      <c r="H146" s="545"/>
      <c r="I146" s="366"/>
      <c r="J146" s="331"/>
    </row>
    <row r="147" spans="2:10" ht="25.5">
      <c r="B147" s="544">
        <f>COUNT($B$10:B146)+1</f>
        <v>47</v>
      </c>
      <c r="C147" s="401" t="s">
        <v>5911</v>
      </c>
      <c r="D147" s="463" t="s">
        <v>264</v>
      </c>
      <c r="E147" s="545">
        <v>152</v>
      </c>
      <c r="F147" s="215"/>
      <c r="G147" s="329">
        <f>E147*F147</f>
        <v>0</v>
      </c>
      <c r="H147" s="329"/>
      <c r="I147" s="366">
        <f>G147*0</f>
        <v>0</v>
      </c>
      <c r="J147" s="331">
        <f>G147*1</f>
        <v>0</v>
      </c>
    </row>
    <row r="148" spans="2:10">
      <c r="B148" s="544"/>
      <c r="C148" s="401"/>
      <c r="D148" s="463"/>
      <c r="E148" s="545"/>
      <c r="F148" s="545"/>
      <c r="G148" s="545"/>
      <c r="H148" s="545"/>
      <c r="I148" s="366"/>
      <c r="J148" s="331"/>
    </row>
    <row r="149" spans="2:10" ht="25.5">
      <c r="B149" s="544">
        <f>COUNT($B$10:B148)+1</f>
        <v>48</v>
      </c>
      <c r="C149" s="401" t="s">
        <v>5912</v>
      </c>
      <c r="D149" s="463" t="s">
        <v>264</v>
      </c>
      <c r="E149" s="545">
        <v>138</v>
      </c>
      <c r="F149" s="215"/>
      <c r="G149" s="329">
        <f>E149*F149</f>
        <v>0</v>
      </c>
      <c r="H149" s="329"/>
      <c r="I149" s="366">
        <f>G149*0</f>
        <v>0</v>
      </c>
      <c r="J149" s="331">
        <f>G149*1</f>
        <v>0</v>
      </c>
    </row>
    <row r="150" spans="2:10">
      <c r="B150" s="544"/>
      <c r="C150" s="401"/>
      <c r="D150" s="463"/>
      <c r="E150" s="545"/>
      <c r="F150" s="545"/>
      <c r="G150" s="545"/>
      <c r="H150" s="545"/>
      <c r="I150" s="366"/>
      <c r="J150" s="331"/>
    </row>
    <row r="151" spans="2:10" ht="25.5">
      <c r="B151" s="544">
        <f>COUNT($B$10:B150)+1</f>
        <v>49</v>
      </c>
      <c r="C151" s="401" t="s">
        <v>5876</v>
      </c>
      <c r="D151" s="463" t="s">
        <v>264</v>
      </c>
      <c r="E151" s="545">
        <v>15</v>
      </c>
      <c r="F151" s="215"/>
      <c r="G151" s="329">
        <f>E151*F151</f>
        <v>0</v>
      </c>
      <c r="H151" s="329"/>
      <c r="I151" s="366">
        <f>G151*0</f>
        <v>0</v>
      </c>
      <c r="J151" s="331">
        <f>G151*1</f>
        <v>0</v>
      </c>
    </row>
    <row r="152" spans="2:10">
      <c r="B152" s="544"/>
      <c r="C152" s="401"/>
      <c r="D152" s="463"/>
      <c r="E152" s="545"/>
      <c r="F152" s="545"/>
      <c r="G152" s="545"/>
      <c r="H152" s="545"/>
      <c r="I152" s="366"/>
      <c r="J152" s="331"/>
    </row>
    <row r="153" spans="2:10" ht="102">
      <c r="B153" s="544">
        <f>COUNT($B$10:B152)+1</f>
        <v>50</v>
      </c>
      <c r="C153" s="401" t="s">
        <v>5913</v>
      </c>
      <c r="D153" s="463" t="s">
        <v>264</v>
      </c>
      <c r="E153" s="545">
        <v>6</v>
      </c>
      <c r="F153" s="215"/>
      <c r="G153" s="329">
        <f>E153*F153</f>
        <v>0</v>
      </c>
      <c r="H153" s="329"/>
      <c r="I153" s="366">
        <f>G153*0</f>
        <v>0</v>
      </c>
      <c r="J153" s="331">
        <f>G153*1</f>
        <v>0</v>
      </c>
    </row>
    <row r="154" spans="2:10">
      <c r="B154" s="544"/>
      <c r="C154" s="401"/>
      <c r="D154" s="463"/>
      <c r="E154" s="545"/>
      <c r="F154" s="545"/>
      <c r="G154" s="545"/>
      <c r="H154" s="545"/>
      <c r="I154" s="366"/>
      <c r="J154" s="331"/>
    </row>
    <row r="155" spans="2:10">
      <c r="B155" s="544">
        <f>COUNT($B$10:B154)+1</f>
        <v>51</v>
      </c>
      <c r="C155" s="401" t="s">
        <v>5914</v>
      </c>
      <c r="D155" s="463" t="s">
        <v>264</v>
      </c>
      <c r="E155" s="545">
        <v>46</v>
      </c>
      <c r="F155" s="215"/>
      <c r="G155" s="329">
        <f>E155*F155</f>
        <v>0</v>
      </c>
      <c r="H155" s="329"/>
      <c r="I155" s="366">
        <f>G155*0</f>
        <v>0</v>
      </c>
      <c r="J155" s="331">
        <f>G155*1</f>
        <v>0</v>
      </c>
    </row>
    <row r="156" spans="2:10">
      <c r="B156" s="544"/>
      <c r="C156" s="401"/>
      <c r="D156" s="463"/>
      <c r="E156" s="545"/>
      <c r="F156" s="545"/>
      <c r="G156" s="545"/>
      <c r="H156" s="545"/>
      <c r="I156" s="366"/>
      <c r="J156" s="331"/>
    </row>
    <row r="157" spans="2:10">
      <c r="B157" s="544">
        <f>COUNT($B$10:B156)+1</f>
        <v>52</v>
      </c>
      <c r="C157" s="401" t="s">
        <v>5915</v>
      </c>
      <c r="D157" s="463" t="s">
        <v>264</v>
      </c>
      <c r="E157" s="545">
        <v>124</v>
      </c>
      <c r="F157" s="215"/>
      <c r="G157" s="329">
        <f>E157*F157</f>
        <v>0</v>
      </c>
      <c r="H157" s="329"/>
      <c r="I157" s="366">
        <f>G157*0</f>
        <v>0</v>
      </c>
      <c r="J157" s="331">
        <f>G157*1</f>
        <v>0</v>
      </c>
    </row>
    <row r="158" spans="2:10">
      <c r="B158" s="544"/>
      <c r="C158" s="401"/>
      <c r="D158" s="463"/>
      <c r="E158" s="545"/>
      <c r="F158" s="545"/>
      <c r="G158" s="545"/>
      <c r="H158" s="545"/>
      <c r="I158" s="366"/>
      <c r="J158" s="331"/>
    </row>
    <row r="159" spans="2:10">
      <c r="B159" s="544">
        <f>COUNT($B$10:B158)+1</f>
        <v>53</v>
      </c>
      <c r="C159" s="401" t="s">
        <v>5916</v>
      </c>
      <c r="D159" s="463" t="s">
        <v>264</v>
      </c>
      <c r="E159" s="545">
        <v>10</v>
      </c>
      <c r="F159" s="215"/>
      <c r="G159" s="329">
        <f>E159*F159</f>
        <v>0</v>
      </c>
      <c r="H159" s="329"/>
      <c r="I159" s="366">
        <f>G159*0</f>
        <v>0</v>
      </c>
      <c r="J159" s="331">
        <f>G159*1</f>
        <v>0</v>
      </c>
    </row>
    <row r="160" spans="2:10">
      <c r="B160" s="544"/>
      <c r="C160" s="401"/>
      <c r="D160" s="463"/>
      <c r="E160" s="545"/>
      <c r="F160" s="545"/>
      <c r="G160" s="545"/>
      <c r="H160" s="545"/>
      <c r="I160" s="366"/>
      <c r="J160" s="331"/>
    </row>
    <row r="161" spans="2:10">
      <c r="B161" s="544">
        <f>COUNT($B$10:B160)+1</f>
        <v>54</v>
      </c>
      <c r="C161" s="401" t="s">
        <v>5917</v>
      </c>
      <c r="D161" s="463" t="s">
        <v>264</v>
      </c>
      <c r="E161" s="545">
        <v>130</v>
      </c>
      <c r="F161" s="215"/>
      <c r="G161" s="329">
        <f>E161*F161</f>
        <v>0</v>
      </c>
      <c r="H161" s="329"/>
      <c r="I161" s="366">
        <f>G161*0</f>
        <v>0</v>
      </c>
      <c r="J161" s="331">
        <f>G161*1</f>
        <v>0</v>
      </c>
    </row>
    <row r="162" spans="2:10">
      <c r="B162" s="544"/>
      <c r="C162" s="401"/>
      <c r="D162" s="463"/>
      <c r="E162" s="545"/>
      <c r="F162" s="545"/>
      <c r="G162" s="545"/>
      <c r="H162" s="545"/>
      <c r="I162" s="366"/>
      <c r="J162" s="331"/>
    </row>
    <row r="163" spans="2:10">
      <c r="B163" s="544">
        <f>COUNT($B$10:B162)+1</f>
        <v>55</v>
      </c>
      <c r="C163" s="401" t="s">
        <v>5918</v>
      </c>
      <c r="D163" s="463" t="s">
        <v>264</v>
      </c>
      <c r="E163" s="545">
        <v>22</v>
      </c>
      <c r="F163" s="215"/>
      <c r="G163" s="329">
        <f>E163*F163</f>
        <v>0</v>
      </c>
      <c r="H163" s="329"/>
      <c r="I163" s="366">
        <f>G163*0</f>
        <v>0</v>
      </c>
      <c r="J163" s="331">
        <f>G163*1</f>
        <v>0</v>
      </c>
    </row>
    <row r="164" spans="2:10">
      <c r="B164" s="544"/>
      <c r="C164" s="401"/>
      <c r="D164" s="463"/>
      <c r="E164" s="545"/>
      <c r="F164" s="545"/>
      <c r="G164" s="545"/>
      <c r="H164" s="545"/>
      <c r="I164" s="366"/>
      <c r="J164" s="331"/>
    </row>
    <row r="165" spans="2:10" ht="102">
      <c r="B165" s="544">
        <f>COUNT($B$10:B164)+1</f>
        <v>56</v>
      </c>
      <c r="C165" s="401" t="s">
        <v>5919</v>
      </c>
      <c r="D165" s="463" t="s">
        <v>264</v>
      </c>
      <c r="E165" s="545">
        <v>626</v>
      </c>
      <c r="F165" s="215"/>
      <c r="G165" s="329">
        <f>E165*F165</f>
        <v>0</v>
      </c>
      <c r="H165" s="329"/>
      <c r="I165" s="366">
        <f>G165*0</f>
        <v>0</v>
      </c>
      <c r="J165" s="331">
        <f>G165*1</f>
        <v>0</v>
      </c>
    </row>
    <row r="166" spans="2:10">
      <c r="B166" s="544"/>
      <c r="C166" s="401"/>
      <c r="D166" s="463"/>
      <c r="E166" s="545"/>
      <c r="F166" s="545"/>
      <c r="G166" s="545"/>
      <c r="H166" s="545"/>
      <c r="I166" s="366"/>
      <c r="J166" s="331"/>
    </row>
    <row r="167" spans="2:10">
      <c r="B167" s="544">
        <f>COUNT($B$10:B166)+1</f>
        <v>57</v>
      </c>
      <c r="C167" s="401" t="s">
        <v>5920</v>
      </c>
      <c r="D167" s="463" t="s">
        <v>264</v>
      </c>
      <c r="E167" s="545">
        <v>485</v>
      </c>
      <c r="F167" s="215"/>
      <c r="G167" s="329">
        <f>E167*F167</f>
        <v>0</v>
      </c>
      <c r="H167" s="329"/>
      <c r="I167" s="366">
        <f>G167*0</f>
        <v>0</v>
      </c>
      <c r="J167" s="331">
        <f>G167*1</f>
        <v>0</v>
      </c>
    </row>
    <row r="168" spans="2:10">
      <c r="B168" s="544"/>
      <c r="C168" s="401"/>
      <c r="D168" s="463"/>
      <c r="E168" s="545"/>
      <c r="F168" s="545"/>
      <c r="G168" s="545"/>
      <c r="H168" s="545"/>
      <c r="I168" s="366"/>
      <c r="J168" s="331"/>
    </row>
    <row r="169" spans="2:10">
      <c r="B169" s="544">
        <f>COUNT($B$10:B168)+1</f>
        <v>58</v>
      </c>
      <c r="C169" s="401" t="s">
        <v>5921</v>
      </c>
      <c r="D169" s="463" t="s">
        <v>264</v>
      </c>
      <c r="E169" s="545">
        <v>901</v>
      </c>
      <c r="F169" s="215"/>
      <c r="G169" s="329">
        <f>E169*F169</f>
        <v>0</v>
      </c>
      <c r="H169" s="329"/>
      <c r="I169" s="366">
        <f>G169*0</f>
        <v>0</v>
      </c>
      <c r="J169" s="331">
        <f>G169*1</f>
        <v>0</v>
      </c>
    </row>
    <row r="170" spans="2:10">
      <c r="B170" s="544"/>
      <c r="C170" s="401"/>
      <c r="D170" s="463"/>
      <c r="E170" s="545"/>
      <c r="F170" s="545"/>
      <c r="G170" s="545"/>
      <c r="H170" s="545"/>
      <c r="I170" s="366"/>
      <c r="J170" s="331"/>
    </row>
    <row r="171" spans="2:10">
      <c r="B171" s="544">
        <f>COUNT($B$10:B170)+1</f>
        <v>59</v>
      </c>
      <c r="C171" s="401" t="s">
        <v>5922</v>
      </c>
      <c r="D171" s="463" t="s">
        <v>264</v>
      </c>
      <c r="E171" s="545">
        <v>794</v>
      </c>
      <c r="F171" s="215"/>
      <c r="G171" s="329">
        <f>E171*F171</f>
        <v>0</v>
      </c>
      <c r="H171" s="329"/>
      <c r="I171" s="366">
        <f>G171*0</f>
        <v>0</v>
      </c>
      <c r="J171" s="331">
        <f>G171*1</f>
        <v>0</v>
      </c>
    </row>
    <row r="172" spans="2:10">
      <c r="B172" s="544"/>
      <c r="C172" s="401"/>
      <c r="D172" s="463"/>
      <c r="E172" s="545"/>
      <c r="F172" s="545"/>
      <c r="G172" s="545"/>
      <c r="H172" s="545"/>
      <c r="I172" s="366"/>
      <c r="J172" s="331"/>
    </row>
    <row r="173" spans="2:10" ht="102">
      <c r="B173" s="544">
        <f>COUNT($B$10:B172)+1</f>
        <v>60</v>
      </c>
      <c r="C173" s="401" t="s">
        <v>5923</v>
      </c>
      <c r="D173" s="463" t="s">
        <v>264</v>
      </c>
      <c r="E173" s="545">
        <v>626</v>
      </c>
      <c r="F173" s="215"/>
      <c r="G173" s="329">
        <f>E173*F173</f>
        <v>0</v>
      </c>
      <c r="H173" s="329"/>
      <c r="I173" s="366">
        <f>G173*0</f>
        <v>0</v>
      </c>
      <c r="J173" s="331">
        <f>G173*1</f>
        <v>0</v>
      </c>
    </row>
    <row r="174" spans="2:10">
      <c r="B174" s="544"/>
      <c r="C174" s="401"/>
      <c r="D174" s="463"/>
      <c r="E174" s="545"/>
      <c r="F174" s="545"/>
      <c r="G174" s="545"/>
      <c r="H174" s="545"/>
      <c r="I174" s="366"/>
      <c r="J174" s="331"/>
    </row>
    <row r="175" spans="2:10">
      <c r="B175" s="544">
        <f>COUNT($B$10:B174)+1</f>
        <v>61</v>
      </c>
      <c r="C175" s="401" t="s">
        <v>5924</v>
      </c>
      <c r="D175" s="463" t="s">
        <v>264</v>
      </c>
      <c r="E175" s="545">
        <v>485</v>
      </c>
      <c r="F175" s="215"/>
      <c r="G175" s="329">
        <f>E175*F175</f>
        <v>0</v>
      </c>
      <c r="H175" s="329"/>
      <c r="I175" s="366">
        <f>G175*0</f>
        <v>0</v>
      </c>
      <c r="J175" s="331">
        <f>G175*1</f>
        <v>0</v>
      </c>
    </row>
    <row r="176" spans="2:10">
      <c r="B176" s="544"/>
      <c r="C176" s="401"/>
      <c r="D176" s="463"/>
      <c r="E176" s="545"/>
      <c r="F176" s="545"/>
      <c r="G176" s="545"/>
      <c r="H176" s="545"/>
      <c r="I176" s="366"/>
      <c r="J176" s="331"/>
    </row>
    <row r="177" spans="2:10">
      <c r="B177" s="544">
        <f>COUNT($B$10:B176)+1</f>
        <v>62</v>
      </c>
      <c r="C177" s="401" t="s">
        <v>5925</v>
      </c>
      <c r="D177" s="463" t="s">
        <v>264</v>
      </c>
      <c r="E177" s="545">
        <v>901</v>
      </c>
      <c r="F177" s="215"/>
      <c r="G177" s="329">
        <f>E177*F177</f>
        <v>0</v>
      </c>
      <c r="H177" s="329"/>
      <c r="I177" s="366">
        <f>G177*0</f>
        <v>0</v>
      </c>
      <c r="J177" s="331">
        <f>G177*1</f>
        <v>0</v>
      </c>
    </row>
    <row r="178" spans="2:10">
      <c r="B178" s="544"/>
      <c r="C178" s="401"/>
      <c r="D178" s="463"/>
      <c r="E178" s="545"/>
      <c r="F178" s="545"/>
      <c r="G178" s="545"/>
      <c r="H178" s="545"/>
      <c r="I178" s="366"/>
      <c r="J178" s="331"/>
    </row>
    <row r="179" spans="2:10">
      <c r="B179" s="544">
        <f>COUNT($B$10:B178)+1</f>
        <v>63</v>
      </c>
      <c r="C179" s="401" t="s">
        <v>5926</v>
      </c>
      <c r="D179" s="463" t="s">
        <v>264</v>
      </c>
      <c r="E179" s="545">
        <v>794</v>
      </c>
      <c r="F179" s="215"/>
      <c r="G179" s="329">
        <f>E179*F179</f>
        <v>0</v>
      </c>
      <c r="H179" s="329"/>
      <c r="I179" s="366">
        <f>G179*0</f>
        <v>0</v>
      </c>
      <c r="J179" s="331">
        <f>G179*1</f>
        <v>0</v>
      </c>
    </row>
    <row r="180" spans="2:10">
      <c r="B180" s="544"/>
      <c r="C180" s="401"/>
      <c r="D180" s="463"/>
      <c r="E180" s="545"/>
      <c r="F180" s="545"/>
      <c r="G180" s="545"/>
      <c r="H180" s="545"/>
      <c r="I180" s="366"/>
      <c r="J180" s="331"/>
    </row>
    <row r="181" spans="2:10" ht="102">
      <c r="B181" s="544">
        <f>COUNT($B$10:B180)+1</f>
        <v>64</v>
      </c>
      <c r="C181" s="401" t="s">
        <v>5927</v>
      </c>
      <c r="D181" s="463" t="s">
        <v>264</v>
      </c>
      <c r="E181" s="545">
        <v>322</v>
      </c>
      <c r="F181" s="215"/>
      <c r="G181" s="329">
        <f>E181*F181</f>
        <v>0</v>
      </c>
      <c r="H181" s="329"/>
      <c r="I181" s="366">
        <f>G181*0</f>
        <v>0</v>
      </c>
      <c r="J181" s="331">
        <f>G181*1</f>
        <v>0</v>
      </c>
    </row>
    <row r="182" spans="2:10">
      <c r="B182" s="544"/>
      <c r="C182" s="401"/>
      <c r="D182" s="463"/>
      <c r="E182" s="545"/>
      <c r="F182" s="545"/>
      <c r="G182" s="545"/>
      <c r="H182" s="545"/>
      <c r="I182" s="366"/>
      <c r="J182" s="331"/>
    </row>
    <row r="183" spans="2:10">
      <c r="B183" s="544">
        <f>COUNT($B$10:B182)+1</f>
        <v>65</v>
      </c>
      <c r="C183" s="401" t="s">
        <v>5920</v>
      </c>
      <c r="D183" s="463" t="s">
        <v>264</v>
      </c>
      <c r="E183" s="545">
        <v>848</v>
      </c>
      <c r="F183" s="215"/>
      <c r="G183" s="329">
        <f>E183*F183</f>
        <v>0</v>
      </c>
      <c r="H183" s="329"/>
      <c r="I183" s="366">
        <f>G183*0</f>
        <v>0</v>
      </c>
      <c r="J183" s="331">
        <f>G183*1</f>
        <v>0</v>
      </c>
    </row>
    <row r="184" spans="2:10">
      <c r="B184" s="544"/>
      <c r="C184" s="401"/>
      <c r="D184" s="463"/>
      <c r="E184" s="545"/>
      <c r="F184" s="545"/>
      <c r="G184" s="545"/>
      <c r="H184" s="545"/>
      <c r="I184" s="366"/>
      <c r="J184" s="331"/>
    </row>
    <row r="185" spans="2:10">
      <c r="B185" s="544">
        <f>COUNT($B$10:B184)+1</f>
        <v>66</v>
      </c>
      <c r="C185" s="401" t="s">
        <v>5921</v>
      </c>
      <c r="D185" s="463" t="s">
        <v>264</v>
      </c>
      <c r="E185" s="545">
        <v>1220</v>
      </c>
      <c r="F185" s="215"/>
      <c r="G185" s="329">
        <f>E185*F185</f>
        <v>0</v>
      </c>
      <c r="H185" s="329"/>
      <c r="I185" s="366">
        <f>G185*0</f>
        <v>0</v>
      </c>
      <c r="J185" s="331">
        <f>G185*1</f>
        <v>0</v>
      </c>
    </row>
    <row r="186" spans="2:10">
      <c r="B186" s="544"/>
      <c r="C186" s="401"/>
      <c r="D186" s="463"/>
      <c r="E186" s="545"/>
      <c r="F186" s="545"/>
      <c r="G186" s="545"/>
      <c r="H186" s="545"/>
      <c r="I186" s="366"/>
      <c r="J186" s="331"/>
    </row>
    <row r="187" spans="2:10">
      <c r="B187" s="544">
        <f>COUNT($B$10:B186)+1</f>
        <v>67</v>
      </c>
      <c r="C187" s="401" t="s">
        <v>5922</v>
      </c>
      <c r="D187" s="463" t="s">
        <v>264</v>
      </c>
      <c r="E187" s="545">
        <v>764</v>
      </c>
      <c r="F187" s="215"/>
      <c r="G187" s="329">
        <f>E187*F187</f>
        <v>0</v>
      </c>
      <c r="H187" s="329"/>
      <c r="I187" s="366">
        <f>G187*0</f>
        <v>0</v>
      </c>
      <c r="J187" s="331">
        <f>G187*1</f>
        <v>0</v>
      </c>
    </row>
    <row r="188" spans="2:10">
      <c r="B188" s="544"/>
      <c r="C188" s="401"/>
      <c r="D188" s="463"/>
      <c r="E188" s="545"/>
      <c r="F188" s="545"/>
      <c r="G188" s="545"/>
      <c r="H188" s="545"/>
      <c r="I188" s="366"/>
      <c r="J188" s="331"/>
    </row>
    <row r="189" spans="2:10" ht="102">
      <c r="B189" s="544">
        <f>COUNT($B$10:B188)+1</f>
        <v>68</v>
      </c>
      <c r="C189" s="401" t="s">
        <v>5928</v>
      </c>
      <c r="D189" s="463" t="s">
        <v>264</v>
      </c>
      <c r="E189" s="545">
        <v>322</v>
      </c>
      <c r="F189" s="215"/>
      <c r="G189" s="329">
        <f>E189*F189</f>
        <v>0</v>
      </c>
      <c r="H189" s="329"/>
      <c r="I189" s="366">
        <f>G189*0</f>
        <v>0</v>
      </c>
      <c r="J189" s="331">
        <f>G189*1</f>
        <v>0</v>
      </c>
    </row>
    <row r="190" spans="2:10">
      <c r="B190" s="544"/>
      <c r="C190" s="401"/>
      <c r="D190" s="463"/>
      <c r="E190" s="545"/>
      <c r="F190" s="545"/>
      <c r="G190" s="545"/>
      <c r="H190" s="545"/>
      <c r="I190" s="366"/>
      <c r="J190" s="331"/>
    </row>
    <row r="191" spans="2:10">
      <c r="B191" s="544">
        <f>COUNT($B$10:B190)+1</f>
        <v>69</v>
      </c>
      <c r="C191" s="401" t="s">
        <v>5924</v>
      </c>
      <c r="D191" s="463" t="s">
        <v>264</v>
      </c>
      <c r="E191" s="545">
        <v>848</v>
      </c>
      <c r="F191" s="215"/>
      <c r="G191" s="329">
        <f>E191*F191</f>
        <v>0</v>
      </c>
      <c r="H191" s="329"/>
      <c r="I191" s="366">
        <f>G191*0</f>
        <v>0</v>
      </c>
      <c r="J191" s="331">
        <f>G191*1</f>
        <v>0</v>
      </c>
    </row>
    <row r="192" spans="2:10">
      <c r="B192" s="544"/>
      <c r="C192" s="401"/>
      <c r="D192" s="463"/>
      <c r="E192" s="545"/>
      <c r="F192" s="545"/>
      <c r="G192" s="545"/>
      <c r="H192" s="545"/>
      <c r="I192" s="366"/>
      <c r="J192" s="331"/>
    </row>
    <row r="193" spans="2:10">
      <c r="B193" s="544">
        <f>COUNT($B$10:B192)+1</f>
        <v>70</v>
      </c>
      <c r="C193" s="401" t="s">
        <v>5925</v>
      </c>
      <c r="D193" s="463" t="s">
        <v>264</v>
      </c>
      <c r="E193" s="545">
        <v>1220</v>
      </c>
      <c r="F193" s="215"/>
      <c r="G193" s="329">
        <f>E193*F193</f>
        <v>0</v>
      </c>
      <c r="H193" s="329"/>
      <c r="I193" s="366">
        <f>G193*0</f>
        <v>0</v>
      </c>
      <c r="J193" s="331">
        <f>G193*1</f>
        <v>0</v>
      </c>
    </row>
    <row r="194" spans="2:10">
      <c r="B194" s="544"/>
      <c r="C194" s="401"/>
      <c r="D194" s="463"/>
      <c r="E194" s="545"/>
      <c r="F194" s="545"/>
      <c r="G194" s="545"/>
      <c r="H194" s="545"/>
      <c r="I194" s="366"/>
      <c r="J194" s="331"/>
    </row>
    <row r="195" spans="2:10">
      <c r="B195" s="544">
        <f>COUNT($B$10:B194)+1</f>
        <v>71</v>
      </c>
      <c r="C195" s="401" t="s">
        <v>5926</v>
      </c>
      <c r="D195" s="463" t="s">
        <v>264</v>
      </c>
      <c r="E195" s="545">
        <v>764</v>
      </c>
      <c r="F195" s="215"/>
      <c r="G195" s="329">
        <f>E195*F195</f>
        <v>0</v>
      </c>
      <c r="H195" s="329"/>
      <c r="I195" s="366">
        <f>G195*0</f>
        <v>0</v>
      </c>
      <c r="J195" s="331">
        <f>G195*1</f>
        <v>0</v>
      </c>
    </row>
    <row r="196" spans="2:10">
      <c r="B196" s="544"/>
      <c r="C196" s="401"/>
      <c r="D196" s="463"/>
      <c r="E196" s="545"/>
      <c r="F196" s="545"/>
      <c r="G196" s="545"/>
      <c r="H196" s="545"/>
      <c r="I196" s="545"/>
      <c r="J196" s="545"/>
    </row>
    <row r="197" spans="2:10" ht="13.5" thickBot="1">
      <c r="B197" s="544"/>
      <c r="C197" s="526" t="s">
        <v>2202</v>
      </c>
      <c r="D197" s="393"/>
      <c r="E197" s="394"/>
      <c r="F197" s="528"/>
      <c r="G197" s="527">
        <f>SUM(G125:G195)</f>
        <v>0</v>
      </c>
      <c r="H197" s="527"/>
      <c r="I197" s="322">
        <f t="shared" ref="I197:J197" si="10">SUM(I125:I195)</f>
        <v>0</v>
      </c>
      <c r="J197" s="323">
        <f t="shared" si="10"/>
        <v>0</v>
      </c>
    </row>
    <row r="198" spans="2:10" ht="13.5" thickTop="1">
      <c r="B198" s="544"/>
      <c r="C198" s="401"/>
      <c r="D198" s="463"/>
      <c r="E198" s="545"/>
      <c r="F198" s="545"/>
      <c r="G198" s="545"/>
      <c r="H198" s="545"/>
      <c r="I198" s="545"/>
      <c r="J198" s="545"/>
    </row>
    <row r="199" spans="2:10">
      <c r="B199" s="544"/>
      <c r="C199" s="401"/>
      <c r="D199" s="463"/>
      <c r="E199" s="545"/>
      <c r="F199" s="545"/>
      <c r="G199" s="545"/>
      <c r="H199" s="545"/>
      <c r="I199" s="545"/>
      <c r="J199" s="545"/>
    </row>
    <row r="200" spans="2:10">
      <c r="B200" s="367" t="s">
        <v>3943</v>
      </c>
      <c r="C200" s="462" t="s">
        <v>2203</v>
      </c>
      <c r="D200" s="463"/>
      <c r="E200" s="545"/>
      <c r="F200" s="545"/>
      <c r="G200" s="545"/>
      <c r="H200" s="545"/>
      <c r="I200" s="545"/>
      <c r="J200" s="545"/>
    </row>
    <row r="201" spans="2:10">
      <c r="B201" s="544"/>
      <c r="C201" s="401"/>
      <c r="D201" s="463"/>
      <c r="E201" s="545"/>
      <c r="F201" s="545"/>
      <c r="G201" s="545"/>
      <c r="H201" s="545"/>
      <c r="I201" s="545"/>
      <c r="J201" s="545"/>
    </row>
    <row r="202" spans="2:10" ht="318.75">
      <c r="B202" s="544">
        <f>COUNT($B$10:B201)+1</f>
        <v>72</v>
      </c>
      <c r="C202" s="401" t="s">
        <v>5929</v>
      </c>
      <c r="D202" s="463"/>
      <c r="E202" s="545"/>
      <c r="F202" s="545"/>
      <c r="G202" s="545"/>
      <c r="H202" s="545"/>
      <c r="I202" s="545"/>
      <c r="J202" s="545"/>
    </row>
    <row r="203" spans="2:10" ht="102">
      <c r="B203" s="544"/>
      <c r="C203" s="401" t="s">
        <v>3944</v>
      </c>
      <c r="D203" s="463"/>
      <c r="E203" s="545"/>
      <c r="F203" s="545"/>
      <c r="G203" s="545"/>
      <c r="H203" s="545"/>
      <c r="I203" s="545"/>
      <c r="J203" s="545"/>
    </row>
    <row r="204" spans="2:10" ht="242.25">
      <c r="B204" s="544"/>
      <c r="C204" s="401" t="s">
        <v>3945</v>
      </c>
      <c r="D204" s="463" t="s">
        <v>35</v>
      </c>
      <c r="E204" s="545">
        <v>1</v>
      </c>
      <c r="F204" s="215"/>
      <c r="G204" s="329">
        <f>E204*F204</f>
        <v>0</v>
      </c>
      <c r="H204" s="329"/>
      <c r="I204" s="366">
        <f>G204*0</f>
        <v>0</v>
      </c>
      <c r="J204" s="331">
        <f>G204*1</f>
        <v>0</v>
      </c>
    </row>
    <row r="205" spans="2:10">
      <c r="B205" s="544"/>
      <c r="C205" s="401"/>
      <c r="D205" s="463"/>
      <c r="E205" s="545"/>
      <c r="F205" s="545"/>
      <c r="G205" s="545"/>
      <c r="H205" s="545"/>
      <c r="I205" s="366"/>
      <c r="J205" s="331"/>
    </row>
    <row r="206" spans="2:10" ht="127.5">
      <c r="B206" s="544">
        <f>COUNT($B$10:B205)+1</f>
        <v>73</v>
      </c>
      <c r="C206" s="401" t="s">
        <v>5930</v>
      </c>
      <c r="D206" s="463" t="s">
        <v>35</v>
      </c>
      <c r="E206" s="545">
        <v>10</v>
      </c>
      <c r="F206" s="215"/>
      <c r="G206" s="329">
        <f>E206*F206</f>
        <v>0</v>
      </c>
      <c r="H206" s="329"/>
      <c r="I206" s="366">
        <f>G206*2/10</f>
        <v>0</v>
      </c>
      <c r="J206" s="331">
        <f>G206*8/10</f>
        <v>0</v>
      </c>
    </row>
    <row r="207" spans="2:10">
      <c r="B207" s="544"/>
      <c r="C207" s="401"/>
      <c r="D207" s="463"/>
      <c r="E207" s="545"/>
      <c r="F207" s="545"/>
      <c r="G207" s="545"/>
      <c r="H207" s="545"/>
      <c r="I207" s="366"/>
      <c r="J207" s="331"/>
    </row>
    <row r="208" spans="2:10" ht="38.25">
      <c r="B208" s="544">
        <f>COUNT($B$10:B207)+1</f>
        <v>74</v>
      </c>
      <c r="C208" s="401" t="s">
        <v>5931</v>
      </c>
      <c r="D208" s="463" t="s">
        <v>35</v>
      </c>
      <c r="E208" s="545">
        <v>36</v>
      </c>
      <c r="F208" s="215"/>
      <c r="G208" s="329">
        <f>E208*F208</f>
        <v>0</v>
      </c>
      <c r="H208" s="329"/>
      <c r="I208" s="366">
        <f>G208*10/36</f>
        <v>0</v>
      </c>
      <c r="J208" s="331">
        <f>G208*26/36</f>
        <v>0</v>
      </c>
    </row>
    <row r="209" spans="2:10">
      <c r="B209" s="544"/>
      <c r="C209" s="401"/>
      <c r="D209" s="463"/>
      <c r="E209" s="545"/>
      <c r="F209" s="545"/>
      <c r="G209" s="545"/>
      <c r="H209" s="545"/>
      <c r="I209" s="366"/>
      <c r="J209" s="331"/>
    </row>
    <row r="210" spans="2:10" ht="25.5">
      <c r="B210" s="544">
        <f>COUNT($B$10:B209)+1</f>
        <v>75</v>
      </c>
      <c r="C210" s="401" t="s">
        <v>5932</v>
      </c>
      <c r="D210" s="463" t="s">
        <v>35</v>
      </c>
      <c r="E210" s="545">
        <v>5</v>
      </c>
      <c r="F210" s="215"/>
      <c r="G210" s="329">
        <f>E210*F210</f>
        <v>0</v>
      </c>
      <c r="H210" s="329"/>
      <c r="I210" s="366">
        <f>G210*0</f>
        <v>0</v>
      </c>
      <c r="J210" s="331">
        <f>G210*1</f>
        <v>0</v>
      </c>
    </row>
    <row r="211" spans="2:10">
      <c r="B211" s="544"/>
      <c r="C211" s="401"/>
      <c r="D211" s="463"/>
      <c r="E211" s="545"/>
      <c r="F211" s="545"/>
      <c r="G211" s="545"/>
      <c r="H211" s="545"/>
      <c r="I211" s="366"/>
      <c r="J211" s="331"/>
    </row>
    <row r="212" spans="2:10" ht="38.25">
      <c r="B212" s="544">
        <f>COUNT($B$10:B211)+1</f>
        <v>76</v>
      </c>
      <c r="C212" s="401" t="s">
        <v>5933</v>
      </c>
      <c r="D212" s="463" t="s">
        <v>35</v>
      </c>
      <c r="E212" s="545">
        <v>1</v>
      </c>
      <c r="F212" s="215"/>
      <c r="G212" s="329">
        <f>E212*F212</f>
        <v>0</v>
      </c>
      <c r="H212" s="329"/>
      <c r="I212" s="366">
        <f>G212*0</f>
        <v>0</v>
      </c>
      <c r="J212" s="331">
        <f>G212*1</f>
        <v>0</v>
      </c>
    </row>
    <row r="213" spans="2:10">
      <c r="B213" s="544"/>
      <c r="C213" s="401"/>
      <c r="D213" s="463"/>
      <c r="E213" s="545"/>
      <c r="F213" s="545"/>
      <c r="G213" s="545"/>
      <c r="H213" s="545"/>
      <c r="I213" s="366"/>
      <c r="J213" s="331"/>
    </row>
    <row r="214" spans="2:10" ht="51">
      <c r="B214" s="544">
        <f>COUNT($B$10:B213)+1</f>
        <v>77</v>
      </c>
      <c r="C214" s="401" t="s">
        <v>5934</v>
      </c>
      <c r="D214" s="463" t="s">
        <v>35</v>
      </c>
      <c r="E214" s="545">
        <v>3</v>
      </c>
      <c r="F214" s="215"/>
      <c r="G214" s="329">
        <f>E214*F214</f>
        <v>0</v>
      </c>
      <c r="H214" s="329"/>
      <c r="I214" s="366">
        <f>G214*0</f>
        <v>0</v>
      </c>
      <c r="J214" s="331">
        <f>G214*1</f>
        <v>0</v>
      </c>
    </row>
    <row r="215" spans="2:10">
      <c r="B215" s="544"/>
      <c r="C215" s="401"/>
      <c r="D215" s="463"/>
      <c r="E215" s="545"/>
      <c r="F215" s="545"/>
      <c r="G215" s="545"/>
      <c r="H215" s="545"/>
      <c r="I215" s="366"/>
      <c r="J215" s="331"/>
    </row>
    <row r="216" spans="2:10" ht="140.25">
      <c r="B216" s="544">
        <f>COUNT($B$10:B215)+1</f>
        <v>78</v>
      </c>
      <c r="C216" s="401" t="s">
        <v>5935</v>
      </c>
      <c r="D216" s="463" t="s">
        <v>35</v>
      </c>
      <c r="E216" s="545">
        <v>1</v>
      </c>
      <c r="F216" s="215"/>
      <c r="G216" s="329">
        <f>E216*F216</f>
        <v>0</v>
      </c>
      <c r="H216" s="329"/>
      <c r="I216" s="366">
        <f>G216*0</f>
        <v>0</v>
      </c>
      <c r="J216" s="331">
        <f>G216*1</f>
        <v>0</v>
      </c>
    </row>
    <row r="217" spans="2:10">
      <c r="B217" s="544"/>
      <c r="C217" s="401"/>
      <c r="D217" s="463"/>
      <c r="E217" s="545"/>
      <c r="F217" s="545"/>
      <c r="G217" s="545"/>
      <c r="H217" s="545"/>
      <c r="I217" s="366"/>
      <c r="J217" s="331"/>
    </row>
    <row r="218" spans="2:10" ht="38.25">
      <c r="B218" s="544">
        <f>COUNT($B$10:B217)+1</f>
        <v>79</v>
      </c>
      <c r="C218" s="401" t="s">
        <v>5936</v>
      </c>
      <c r="D218" s="463" t="s">
        <v>35</v>
      </c>
      <c r="E218" s="545">
        <v>1</v>
      </c>
      <c r="F218" s="215"/>
      <c r="G218" s="329">
        <f>E218*F218</f>
        <v>0</v>
      </c>
      <c r="H218" s="329"/>
      <c r="I218" s="366">
        <f>G218*0</f>
        <v>0</v>
      </c>
      <c r="J218" s="331">
        <f>G218*1</f>
        <v>0</v>
      </c>
    </row>
    <row r="219" spans="2:10">
      <c r="B219" s="544"/>
      <c r="C219" s="401"/>
      <c r="D219" s="463"/>
      <c r="E219" s="545"/>
      <c r="F219" s="545"/>
      <c r="G219" s="545"/>
      <c r="H219" s="545"/>
      <c r="I219" s="366"/>
      <c r="J219" s="331"/>
    </row>
    <row r="220" spans="2:10" ht="38.25">
      <c r="B220" s="544">
        <f>COUNT($B$10:B219)+1</f>
        <v>80</v>
      </c>
      <c r="C220" s="401" t="s">
        <v>5937</v>
      </c>
      <c r="D220" s="463" t="s">
        <v>35</v>
      </c>
      <c r="E220" s="545">
        <v>9</v>
      </c>
      <c r="F220" s="215"/>
      <c r="G220" s="329">
        <f>E220*F220</f>
        <v>0</v>
      </c>
      <c r="H220" s="329"/>
      <c r="I220" s="366">
        <f>G220*0</f>
        <v>0</v>
      </c>
      <c r="J220" s="331">
        <f>G220*1</f>
        <v>0</v>
      </c>
    </row>
    <row r="221" spans="2:10">
      <c r="B221" s="544"/>
      <c r="C221" s="401"/>
      <c r="D221" s="463"/>
      <c r="E221" s="545"/>
      <c r="F221" s="545"/>
      <c r="G221" s="545"/>
      <c r="H221" s="545"/>
      <c r="I221" s="366"/>
      <c r="J221" s="331"/>
    </row>
    <row r="222" spans="2:10" ht="63.75">
      <c r="B222" s="544">
        <f>COUNT($B$10:B221)+1</f>
        <v>81</v>
      </c>
      <c r="C222" s="401" t="s">
        <v>5938</v>
      </c>
      <c r="D222" s="463" t="s">
        <v>35</v>
      </c>
      <c r="E222" s="545">
        <v>170</v>
      </c>
      <c r="F222" s="215"/>
      <c r="G222" s="329">
        <f>E222*F222</f>
        <v>0</v>
      </c>
      <c r="H222" s="329"/>
      <c r="I222" s="366">
        <f>G222*0</f>
        <v>0</v>
      </c>
      <c r="J222" s="331">
        <f>G222*1</f>
        <v>0</v>
      </c>
    </row>
    <row r="223" spans="2:10">
      <c r="B223" s="544"/>
      <c r="C223" s="401"/>
      <c r="D223" s="463"/>
      <c r="E223" s="545"/>
      <c r="F223" s="545"/>
      <c r="G223" s="545"/>
      <c r="H223" s="545"/>
      <c r="I223" s="366"/>
      <c r="J223" s="331"/>
    </row>
    <row r="224" spans="2:10">
      <c r="B224" s="544">
        <f>COUNT($B$10:B223)+1</f>
        <v>82</v>
      </c>
      <c r="C224" s="401" t="s">
        <v>5939</v>
      </c>
      <c r="D224" s="463" t="s">
        <v>264</v>
      </c>
      <c r="E224" s="545">
        <v>94</v>
      </c>
      <c r="F224" s="215"/>
      <c r="G224" s="329">
        <f>E224*F224</f>
        <v>0</v>
      </c>
      <c r="H224" s="329"/>
      <c r="I224" s="366">
        <f>G224*0</f>
        <v>0</v>
      </c>
      <c r="J224" s="331">
        <f>G224*1</f>
        <v>0</v>
      </c>
    </row>
    <row r="225" spans="2:10">
      <c r="B225" s="544"/>
      <c r="C225" s="401"/>
      <c r="D225" s="463"/>
      <c r="E225" s="545"/>
      <c r="F225" s="545"/>
      <c r="G225" s="545"/>
      <c r="H225" s="545"/>
      <c r="I225" s="366"/>
      <c r="J225" s="331"/>
    </row>
    <row r="226" spans="2:10" ht="76.5">
      <c r="B226" s="544">
        <f>COUNT($B$10:B225)+1</f>
        <v>83</v>
      </c>
      <c r="C226" s="401" t="s">
        <v>5940</v>
      </c>
      <c r="D226" s="463" t="s">
        <v>264</v>
      </c>
      <c r="E226" s="545">
        <v>70</v>
      </c>
      <c r="F226" s="215"/>
      <c r="G226" s="329">
        <f>E226*F226</f>
        <v>0</v>
      </c>
      <c r="H226" s="329"/>
      <c r="I226" s="366">
        <f>G226*0</f>
        <v>0</v>
      </c>
      <c r="J226" s="331">
        <f>G226*1</f>
        <v>0</v>
      </c>
    </row>
    <row r="227" spans="2:10">
      <c r="B227" s="544"/>
      <c r="C227" s="401"/>
      <c r="D227" s="463"/>
      <c r="E227" s="545"/>
      <c r="F227" s="545"/>
      <c r="G227" s="545"/>
      <c r="H227" s="545"/>
      <c r="I227" s="366"/>
      <c r="J227" s="331"/>
    </row>
    <row r="228" spans="2:10">
      <c r="B228" s="544">
        <f>COUNT($B$10:B227)+1</f>
        <v>84</v>
      </c>
      <c r="C228" s="401" t="s">
        <v>5941</v>
      </c>
      <c r="D228" s="463" t="s">
        <v>264</v>
      </c>
      <c r="E228" s="545">
        <v>70</v>
      </c>
      <c r="F228" s="215"/>
      <c r="G228" s="329">
        <f>E228*F228</f>
        <v>0</v>
      </c>
      <c r="H228" s="329"/>
      <c r="I228" s="366">
        <f>G228*0</f>
        <v>0</v>
      </c>
      <c r="J228" s="331">
        <f>G228*1</f>
        <v>0</v>
      </c>
    </row>
    <row r="229" spans="2:10">
      <c r="B229" s="544"/>
      <c r="C229" s="401"/>
      <c r="D229" s="463"/>
      <c r="E229" s="545"/>
      <c r="F229" s="545"/>
      <c r="G229" s="545"/>
      <c r="H229" s="545"/>
      <c r="I229" s="366"/>
      <c r="J229" s="331"/>
    </row>
    <row r="230" spans="2:10" ht="114.75">
      <c r="B230" s="544">
        <f>COUNT($B$10:B229)+1</f>
        <v>85</v>
      </c>
      <c r="C230" s="401" t="s">
        <v>5942</v>
      </c>
      <c r="D230" s="463" t="s">
        <v>264</v>
      </c>
      <c r="E230" s="545">
        <v>40</v>
      </c>
      <c r="F230" s="215"/>
      <c r="G230" s="329">
        <f>E230*F230</f>
        <v>0</v>
      </c>
      <c r="H230" s="329"/>
      <c r="I230" s="366">
        <f>G230*0</f>
        <v>0</v>
      </c>
      <c r="J230" s="331">
        <f>G230*1</f>
        <v>0</v>
      </c>
    </row>
    <row r="231" spans="2:10">
      <c r="B231" s="544"/>
      <c r="C231" s="401"/>
      <c r="D231" s="463"/>
      <c r="E231" s="545"/>
      <c r="F231" s="545"/>
      <c r="G231" s="545"/>
      <c r="H231" s="545"/>
      <c r="I231" s="366"/>
      <c r="J231" s="331"/>
    </row>
    <row r="232" spans="2:10" ht="114.75">
      <c r="B232" s="544">
        <f>COUNT($B$10:B231)+1</f>
        <v>86</v>
      </c>
      <c r="C232" s="401" t="s">
        <v>5943</v>
      </c>
      <c r="D232" s="463" t="s">
        <v>35</v>
      </c>
      <c r="E232" s="545">
        <v>89</v>
      </c>
      <c r="F232" s="215"/>
      <c r="G232" s="329">
        <f>E232*F232</f>
        <v>0</v>
      </c>
      <c r="H232" s="329"/>
      <c r="I232" s="366">
        <f>G232*0</f>
        <v>0</v>
      </c>
      <c r="J232" s="331">
        <f>G232*1</f>
        <v>0</v>
      </c>
    </row>
    <row r="233" spans="2:10">
      <c r="B233" s="544"/>
      <c r="C233" s="401"/>
      <c r="D233" s="463"/>
      <c r="E233" s="545"/>
      <c r="F233" s="545"/>
      <c r="G233" s="545"/>
      <c r="H233" s="545"/>
      <c r="I233" s="366"/>
      <c r="J233" s="331"/>
    </row>
    <row r="234" spans="2:10">
      <c r="B234" s="544">
        <f>COUNT($B$10:B233)+1</f>
        <v>87</v>
      </c>
      <c r="C234" s="401" t="s">
        <v>5944</v>
      </c>
      <c r="D234" s="463" t="s">
        <v>35</v>
      </c>
      <c r="E234" s="545">
        <v>22</v>
      </c>
      <c r="F234" s="215"/>
      <c r="G234" s="329">
        <f>E234*F234</f>
        <v>0</v>
      </c>
      <c r="H234" s="329"/>
      <c r="I234" s="366">
        <f>G234*3/22</f>
        <v>0</v>
      </c>
      <c r="J234" s="331">
        <f>G234*19/22</f>
        <v>0</v>
      </c>
    </row>
    <row r="235" spans="2:10">
      <c r="B235" s="544"/>
      <c r="C235" s="401"/>
      <c r="D235" s="463"/>
      <c r="E235" s="545"/>
      <c r="F235" s="545"/>
      <c r="G235" s="545"/>
      <c r="H235" s="545"/>
      <c r="I235" s="366"/>
      <c r="J235" s="331"/>
    </row>
    <row r="236" spans="2:10">
      <c r="B236" s="544">
        <f>COUNT($B$10:B235)+1</f>
        <v>88</v>
      </c>
      <c r="C236" s="401" t="s">
        <v>5945</v>
      </c>
      <c r="D236" s="463" t="s">
        <v>35</v>
      </c>
      <c r="E236" s="545">
        <v>5</v>
      </c>
      <c r="F236" s="215"/>
      <c r="G236" s="329">
        <f>E236*F236</f>
        <v>0</v>
      </c>
      <c r="H236" s="329"/>
      <c r="I236" s="366">
        <f>G236*1/5</f>
        <v>0</v>
      </c>
      <c r="J236" s="331">
        <f>G236*4/5</f>
        <v>0</v>
      </c>
    </row>
    <row r="237" spans="2:10">
      <c r="B237" s="544"/>
      <c r="C237" s="401"/>
      <c r="D237" s="463"/>
      <c r="E237" s="545"/>
      <c r="F237" s="545"/>
      <c r="G237" s="545"/>
      <c r="H237" s="545"/>
      <c r="I237" s="545"/>
      <c r="J237" s="545"/>
    </row>
    <row r="238" spans="2:10" ht="13.5" thickBot="1">
      <c r="B238" s="544"/>
      <c r="C238" s="526" t="s">
        <v>2204</v>
      </c>
      <c r="D238" s="393"/>
      <c r="E238" s="394"/>
      <c r="F238" s="528"/>
      <c r="G238" s="527">
        <f>SUM(G202:G237)</f>
        <v>0</v>
      </c>
      <c r="H238" s="527"/>
      <c r="I238" s="322">
        <f t="shared" ref="I238:J238" si="11">SUM(I202:I236)</f>
        <v>0</v>
      </c>
      <c r="J238" s="323">
        <f t="shared" si="11"/>
        <v>0</v>
      </c>
    </row>
    <row r="239" spans="2:10" ht="13.5" thickTop="1">
      <c r="B239" s="402"/>
      <c r="C239" s="463"/>
      <c r="D239" s="463"/>
      <c r="E239" s="463"/>
      <c r="F239" s="463"/>
      <c r="G239" s="463"/>
      <c r="H239" s="463"/>
      <c r="I239" s="463"/>
      <c r="J239" s="463"/>
    </row>
    <row r="240" spans="2:10">
      <c r="B240" s="367" t="s">
        <v>3946</v>
      </c>
      <c r="C240" s="462" t="s">
        <v>2205</v>
      </c>
      <c r="D240" s="463"/>
      <c r="E240" s="463"/>
      <c r="F240" s="463"/>
      <c r="G240" s="463"/>
      <c r="H240" s="463"/>
      <c r="I240" s="463"/>
      <c r="J240" s="463"/>
    </row>
    <row r="241" spans="2:10">
      <c r="B241" s="402"/>
      <c r="C241" s="463"/>
      <c r="D241" s="463"/>
      <c r="E241" s="463"/>
      <c r="F241" s="463"/>
      <c r="G241" s="463"/>
      <c r="H241" s="463"/>
      <c r="I241" s="463"/>
      <c r="J241" s="463"/>
    </row>
    <row r="242" spans="2:10" ht="127.5">
      <c r="B242" s="544">
        <f>COUNT($B$10:B241)+1</f>
        <v>89</v>
      </c>
      <c r="C242" s="401" t="s">
        <v>5946</v>
      </c>
      <c r="D242" s="463" t="s">
        <v>35</v>
      </c>
      <c r="E242" s="545">
        <v>33</v>
      </c>
      <c r="F242" s="215"/>
      <c r="G242" s="329">
        <f>E242*F242</f>
        <v>0</v>
      </c>
      <c r="H242" s="329"/>
      <c r="I242" s="366">
        <f>G242*0</f>
        <v>0</v>
      </c>
      <c r="J242" s="331">
        <f>G242*1</f>
        <v>0</v>
      </c>
    </row>
    <row r="243" spans="2:10">
      <c r="B243" s="544"/>
      <c r="C243" s="401"/>
      <c r="D243" s="463"/>
      <c r="E243" s="545"/>
      <c r="F243" s="463"/>
      <c r="G243" s="463"/>
      <c r="H243" s="463"/>
      <c r="I243" s="366"/>
      <c r="J243" s="331"/>
    </row>
    <row r="244" spans="2:10" ht="76.5">
      <c r="B244" s="544">
        <f>COUNT($B$10:B243)+1</f>
        <v>90</v>
      </c>
      <c r="C244" s="401" t="s">
        <v>5947</v>
      </c>
      <c r="D244" s="463" t="s">
        <v>35</v>
      </c>
      <c r="E244" s="545">
        <v>9</v>
      </c>
      <c r="F244" s="215"/>
      <c r="G244" s="329">
        <f>E244*F244</f>
        <v>0</v>
      </c>
      <c r="H244" s="329"/>
      <c r="I244" s="366">
        <f>G244*0</f>
        <v>0</v>
      </c>
      <c r="J244" s="331">
        <f>G244*1</f>
        <v>0</v>
      </c>
    </row>
    <row r="245" spans="2:10">
      <c r="B245" s="544"/>
      <c r="C245" s="401"/>
      <c r="D245" s="463"/>
      <c r="E245" s="545"/>
      <c r="F245" s="463"/>
      <c r="G245" s="463"/>
      <c r="H245" s="463"/>
      <c r="I245" s="366"/>
      <c r="J245" s="331"/>
    </row>
    <row r="246" spans="2:10" ht="114.75">
      <c r="B246" s="544">
        <f>COUNT($B$10:B245)+1</f>
        <v>91</v>
      </c>
      <c r="C246" s="401" t="s">
        <v>5948</v>
      </c>
      <c r="D246" s="463" t="s">
        <v>35</v>
      </c>
      <c r="E246" s="545">
        <v>33</v>
      </c>
      <c r="F246" s="215"/>
      <c r="G246" s="329">
        <f>E246*F246</f>
        <v>0</v>
      </c>
      <c r="H246" s="329"/>
      <c r="I246" s="366">
        <f>G246*0</f>
        <v>0</v>
      </c>
      <c r="J246" s="331">
        <f>G246*1</f>
        <v>0</v>
      </c>
    </row>
    <row r="247" spans="2:10">
      <c r="B247" s="544"/>
      <c r="C247" s="401"/>
      <c r="D247" s="463"/>
      <c r="E247" s="545"/>
      <c r="F247" s="463"/>
      <c r="G247" s="463"/>
      <c r="H247" s="463"/>
      <c r="I247" s="366"/>
      <c r="J247" s="331"/>
    </row>
    <row r="248" spans="2:10" ht="89.25">
      <c r="B248" s="544">
        <f>COUNT($B$10:B247)+1</f>
        <v>92</v>
      </c>
      <c r="C248" s="401" t="s">
        <v>5949</v>
      </c>
      <c r="D248" s="463" t="s">
        <v>35</v>
      </c>
      <c r="E248" s="545">
        <v>5</v>
      </c>
      <c r="F248" s="215"/>
      <c r="G248" s="329">
        <f>E248*F248</f>
        <v>0</v>
      </c>
      <c r="H248" s="329"/>
      <c r="I248" s="366">
        <f>G248*0</f>
        <v>0</v>
      </c>
      <c r="J248" s="331">
        <f>G248*1</f>
        <v>0</v>
      </c>
    </row>
    <row r="249" spans="2:10">
      <c r="B249" s="544"/>
      <c r="C249" s="401"/>
      <c r="D249" s="463"/>
      <c r="E249" s="545"/>
      <c r="F249" s="463"/>
      <c r="G249" s="463"/>
      <c r="H249" s="463"/>
      <c r="I249" s="366"/>
      <c r="J249" s="331"/>
    </row>
    <row r="250" spans="2:10" ht="140.25">
      <c r="B250" s="544">
        <f>COUNT($B$10:B249)+1</f>
        <v>93</v>
      </c>
      <c r="C250" s="401" t="s">
        <v>5950</v>
      </c>
      <c r="D250" s="463" t="s">
        <v>35</v>
      </c>
      <c r="E250" s="545">
        <v>20</v>
      </c>
      <c r="F250" s="215"/>
      <c r="G250" s="329">
        <f>E250*F250</f>
        <v>0</v>
      </c>
      <c r="H250" s="329"/>
      <c r="I250" s="366">
        <f>G250*0</f>
        <v>0</v>
      </c>
      <c r="J250" s="331">
        <f>G250*1</f>
        <v>0</v>
      </c>
    </row>
    <row r="251" spans="2:10">
      <c r="B251" s="544"/>
      <c r="C251" s="401"/>
      <c r="D251" s="463"/>
      <c r="E251" s="545"/>
      <c r="F251" s="463"/>
      <c r="G251" s="463"/>
      <c r="H251" s="463"/>
      <c r="I251" s="366"/>
      <c r="J251" s="331"/>
    </row>
    <row r="252" spans="2:10" ht="153">
      <c r="B252" s="544">
        <f>COUNT($B$10:B251)+1</f>
        <v>94</v>
      </c>
      <c r="C252" s="401" t="s">
        <v>5951</v>
      </c>
      <c r="D252" s="463" t="s">
        <v>35</v>
      </c>
      <c r="E252" s="545">
        <v>6</v>
      </c>
      <c r="F252" s="215"/>
      <c r="G252" s="329">
        <f>E252*F252</f>
        <v>0</v>
      </c>
      <c r="H252" s="329"/>
      <c r="I252" s="366">
        <f>G252*0</f>
        <v>0</v>
      </c>
      <c r="J252" s="331">
        <f>G252*1</f>
        <v>0</v>
      </c>
    </row>
    <row r="253" spans="2:10">
      <c r="B253" s="544"/>
      <c r="C253" s="401"/>
      <c r="D253" s="463"/>
      <c r="E253" s="545"/>
      <c r="F253" s="463"/>
      <c r="G253" s="463"/>
      <c r="H253" s="463"/>
      <c r="I253" s="366"/>
      <c r="J253" s="331"/>
    </row>
    <row r="254" spans="2:10" ht="51">
      <c r="B254" s="544">
        <f>COUNT($B$10:B253)+1</f>
        <v>95</v>
      </c>
      <c r="C254" s="401" t="s">
        <v>5952</v>
      </c>
      <c r="D254" s="463" t="s">
        <v>219</v>
      </c>
      <c r="E254" s="545">
        <v>8</v>
      </c>
      <c r="F254" s="551">
        <f>SUM(F256:F262)</f>
        <v>0</v>
      </c>
      <c r="G254" s="329">
        <f>E254*F254</f>
        <v>0</v>
      </c>
      <c r="H254" s="329"/>
      <c r="I254" s="366">
        <f>G254*0</f>
        <v>0</v>
      </c>
      <c r="J254" s="331">
        <f>G254*1</f>
        <v>0</v>
      </c>
    </row>
    <row r="255" spans="2:10">
      <c r="B255" s="544"/>
      <c r="C255" s="401"/>
      <c r="D255" s="463"/>
      <c r="E255" s="545"/>
      <c r="F255" s="545"/>
      <c r="G255" s="545"/>
      <c r="H255" s="545"/>
      <c r="I255" s="366"/>
      <c r="J255" s="331"/>
    </row>
    <row r="256" spans="2:10" ht="140.25">
      <c r="B256" s="544"/>
      <c r="C256" s="401" t="s">
        <v>5953</v>
      </c>
      <c r="D256" s="463" t="s">
        <v>35</v>
      </c>
      <c r="E256" s="545">
        <v>1</v>
      </c>
      <c r="F256" s="215"/>
      <c r="G256" s="545"/>
      <c r="H256" s="545"/>
      <c r="I256" s="366"/>
      <c r="J256" s="331"/>
    </row>
    <row r="257" spans="2:10">
      <c r="B257" s="544"/>
      <c r="C257" s="401"/>
      <c r="D257" s="463"/>
      <c r="E257" s="545"/>
      <c r="F257" s="463"/>
      <c r="G257" s="463"/>
      <c r="H257" s="463"/>
      <c r="I257" s="366"/>
      <c r="J257" s="331"/>
    </row>
    <row r="258" spans="2:10" ht="63.75">
      <c r="B258" s="544"/>
      <c r="C258" s="401" t="s">
        <v>5954</v>
      </c>
      <c r="D258" s="463" t="s">
        <v>35</v>
      </c>
      <c r="E258" s="545">
        <v>1</v>
      </c>
      <c r="F258" s="215"/>
      <c r="G258" s="545"/>
      <c r="H258" s="545"/>
      <c r="I258" s="366"/>
      <c r="J258" s="331"/>
    </row>
    <row r="259" spans="2:10">
      <c r="B259" s="544"/>
      <c r="C259" s="401"/>
      <c r="D259" s="463"/>
      <c r="E259" s="545"/>
      <c r="F259" s="463"/>
      <c r="G259" s="463"/>
      <c r="H259" s="463"/>
      <c r="I259" s="366"/>
      <c r="J259" s="331"/>
    </row>
    <row r="260" spans="2:10" ht="102">
      <c r="B260" s="544"/>
      <c r="C260" s="401" t="s">
        <v>5955</v>
      </c>
      <c r="D260" s="463" t="s">
        <v>35</v>
      </c>
      <c r="E260" s="545">
        <v>1</v>
      </c>
      <c r="F260" s="215"/>
      <c r="G260" s="545"/>
      <c r="H260" s="545"/>
      <c r="I260" s="366"/>
      <c r="J260" s="331"/>
    </row>
    <row r="261" spans="2:10">
      <c r="B261" s="544"/>
      <c r="C261" s="401"/>
      <c r="D261" s="463"/>
      <c r="E261" s="545"/>
      <c r="F261" s="463"/>
      <c r="G261" s="463"/>
      <c r="H261" s="463"/>
      <c r="I261" s="366"/>
      <c r="J261" s="331"/>
    </row>
    <row r="262" spans="2:10" ht="63.75">
      <c r="B262" s="544"/>
      <c r="C262" s="401" t="s">
        <v>5956</v>
      </c>
      <c r="D262" s="463" t="s">
        <v>35</v>
      </c>
      <c r="E262" s="545">
        <v>1</v>
      </c>
      <c r="F262" s="215"/>
      <c r="G262" s="545"/>
      <c r="H262" s="545"/>
      <c r="I262" s="366"/>
      <c r="J262" s="331"/>
    </row>
    <row r="263" spans="2:10">
      <c r="B263" s="544"/>
      <c r="C263" s="401"/>
      <c r="D263" s="463"/>
      <c r="E263" s="545"/>
      <c r="F263" s="463"/>
      <c r="G263" s="463"/>
      <c r="H263" s="463"/>
      <c r="I263" s="366"/>
      <c r="J263" s="331"/>
    </row>
    <row r="264" spans="2:10" ht="102">
      <c r="B264" s="544">
        <f>COUNT($B$10:B263)+1</f>
        <v>96</v>
      </c>
      <c r="C264" s="401" t="s">
        <v>5957</v>
      </c>
      <c r="D264" s="463" t="s">
        <v>35</v>
      </c>
      <c r="E264" s="545">
        <v>2</v>
      </c>
      <c r="F264" s="215"/>
      <c r="G264" s="329">
        <f>E264*F264</f>
        <v>0</v>
      </c>
      <c r="H264" s="329"/>
      <c r="I264" s="366">
        <f>G264*0</f>
        <v>0</v>
      </c>
      <c r="J264" s="331">
        <f>G264*1</f>
        <v>0</v>
      </c>
    </row>
    <row r="265" spans="2:10">
      <c r="B265" s="544"/>
      <c r="C265" s="401"/>
      <c r="D265" s="463"/>
      <c r="E265" s="545"/>
      <c r="F265" s="463"/>
      <c r="G265" s="463"/>
      <c r="H265" s="463"/>
      <c r="I265" s="366"/>
      <c r="J265" s="331"/>
    </row>
    <row r="266" spans="2:10" ht="114.75">
      <c r="B266" s="544">
        <f>COUNT($B$10:B265)+1</f>
        <v>97</v>
      </c>
      <c r="C266" s="401" t="s">
        <v>5958</v>
      </c>
      <c r="D266" s="463" t="s">
        <v>35</v>
      </c>
      <c r="E266" s="545">
        <v>2</v>
      </c>
      <c r="F266" s="215"/>
      <c r="G266" s="329">
        <f>E266*F266</f>
        <v>0</v>
      </c>
      <c r="H266" s="329"/>
      <c r="I266" s="366">
        <f>G266*0</f>
        <v>0</v>
      </c>
      <c r="J266" s="331">
        <f>G266*1</f>
        <v>0</v>
      </c>
    </row>
    <row r="267" spans="2:10">
      <c r="B267" s="544"/>
      <c r="C267" s="401"/>
      <c r="D267" s="463"/>
      <c r="E267" s="545"/>
      <c r="F267" s="463"/>
      <c r="G267" s="463"/>
      <c r="H267" s="463"/>
      <c r="I267" s="366"/>
      <c r="J267" s="331"/>
    </row>
    <row r="268" spans="2:10" ht="114.75">
      <c r="B268" s="544">
        <f>COUNT($B$10:B267)+1</f>
        <v>98</v>
      </c>
      <c r="C268" s="401" t="s">
        <v>5959</v>
      </c>
      <c r="D268" s="463" t="s">
        <v>35</v>
      </c>
      <c r="E268" s="545">
        <v>5</v>
      </c>
      <c r="F268" s="215"/>
      <c r="G268" s="329">
        <f>E268*F268</f>
        <v>0</v>
      </c>
      <c r="H268" s="329"/>
      <c r="I268" s="366">
        <f>G268*0</f>
        <v>0</v>
      </c>
      <c r="J268" s="331">
        <f>G268*1</f>
        <v>0</v>
      </c>
    </row>
    <row r="269" spans="2:10">
      <c r="B269" s="544"/>
      <c r="C269" s="401"/>
      <c r="D269" s="463"/>
      <c r="E269" s="545"/>
      <c r="F269" s="463"/>
      <c r="G269" s="463"/>
      <c r="H269" s="463"/>
      <c r="I269" s="366"/>
      <c r="J269" s="331"/>
    </row>
    <row r="270" spans="2:10" ht="25.5">
      <c r="B270" s="544">
        <f>COUNT($B$10:B269)+1</f>
        <v>99</v>
      </c>
      <c r="C270" s="401" t="s">
        <v>5960</v>
      </c>
      <c r="D270" s="463" t="s">
        <v>219</v>
      </c>
      <c r="E270" s="545">
        <v>159</v>
      </c>
      <c r="F270" s="551">
        <f>SUM(F272,F274)</f>
        <v>0</v>
      </c>
      <c r="G270" s="329">
        <f>E270*F270</f>
        <v>0</v>
      </c>
      <c r="H270" s="329"/>
      <c r="I270" s="366">
        <f>G270*0</f>
        <v>0</v>
      </c>
      <c r="J270" s="331">
        <f>G270*1</f>
        <v>0</v>
      </c>
    </row>
    <row r="271" spans="2:10">
      <c r="B271" s="544"/>
      <c r="C271" s="401"/>
      <c r="D271" s="463"/>
      <c r="E271" s="545"/>
      <c r="F271" s="545"/>
      <c r="G271" s="545"/>
      <c r="H271" s="545"/>
      <c r="I271" s="366"/>
      <c r="J271" s="331"/>
    </row>
    <row r="272" spans="2:10" ht="38.25">
      <c r="B272" s="544"/>
      <c r="C272" s="401" t="s">
        <v>5961</v>
      </c>
      <c r="D272" s="463" t="s">
        <v>35</v>
      </c>
      <c r="E272" s="545">
        <v>1</v>
      </c>
      <c r="F272" s="215"/>
      <c r="G272" s="545"/>
      <c r="H272" s="545"/>
      <c r="I272" s="366"/>
      <c r="J272" s="331"/>
    </row>
    <row r="273" spans="2:10">
      <c r="B273" s="544"/>
      <c r="C273" s="401"/>
      <c r="D273" s="463"/>
      <c r="E273" s="545"/>
      <c r="F273" s="463"/>
      <c r="G273" s="463"/>
      <c r="H273" s="463"/>
      <c r="I273" s="366"/>
      <c r="J273" s="331"/>
    </row>
    <row r="274" spans="2:10" ht="63.75">
      <c r="B274" s="544"/>
      <c r="C274" s="401" t="s">
        <v>5962</v>
      </c>
      <c r="D274" s="463" t="s">
        <v>35</v>
      </c>
      <c r="E274" s="545">
        <v>1</v>
      </c>
      <c r="F274" s="215"/>
      <c r="G274" s="545"/>
      <c r="H274" s="545"/>
      <c r="I274" s="366"/>
      <c r="J274" s="331"/>
    </row>
    <row r="275" spans="2:10">
      <c r="B275" s="544"/>
      <c r="C275" s="401"/>
      <c r="D275" s="463"/>
      <c r="E275" s="545"/>
      <c r="F275" s="463"/>
      <c r="G275" s="463"/>
      <c r="H275" s="463"/>
      <c r="I275" s="366"/>
      <c r="J275" s="331"/>
    </row>
    <row r="276" spans="2:10" ht="102">
      <c r="B276" s="544">
        <f>COUNT($B$10:B275)+1</f>
        <v>100</v>
      </c>
      <c r="C276" s="401" t="s">
        <v>5963</v>
      </c>
      <c r="D276" s="463" t="s">
        <v>35</v>
      </c>
      <c r="E276" s="545">
        <v>2</v>
      </c>
      <c r="F276" s="215"/>
      <c r="G276" s="329">
        <f>E276*F276</f>
        <v>0</v>
      </c>
      <c r="H276" s="329"/>
      <c r="I276" s="366">
        <f>G276*0</f>
        <v>0</v>
      </c>
      <c r="J276" s="331">
        <f>G276*1</f>
        <v>0</v>
      </c>
    </row>
    <row r="277" spans="2:10">
      <c r="B277" s="544"/>
      <c r="C277" s="401"/>
      <c r="D277" s="463"/>
      <c r="E277" s="545"/>
      <c r="F277" s="463"/>
      <c r="G277" s="463"/>
      <c r="H277" s="463"/>
      <c r="I277" s="366"/>
      <c r="J277" s="331"/>
    </row>
    <row r="278" spans="2:10" ht="140.25">
      <c r="B278" s="544">
        <f>COUNT($B$10:B277)+1</f>
        <v>101</v>
      </c>
      <c r="C278" s="401" t="s">
        <v>5964</v>
      </c>
      <c r="D278" s="463" t="s">
        <v>35</v>
      </c>
      <c r="E278" s="545">
        <v>3</v>
      </c>
      <c r="F278" s="215"/>
      <c r="G278" s="329">
        <f>E278*F278</f>
        <v>0</v>
      </c>
      <c r="H278" s="329"/>
      <c r="I278" s="366">
        <f>G278*1/3</f>
        <v>0</v>
      </c>
      <c r="J278" s="331">
        <f>G278*2/3</f>
        <v>0</v>
      </c>
    </row>
    <row r="279" spans="2:10">
      <c r="B279" s="544"/>
      <c r="C279" s="401"/>
      <c r="D279" s="463"/>
      <c r="E279" s="545"/>
      <c r="F279" s="463"/>
      <c r="G279" s="463"/>
      <c r="H279" s="463"/>
      <c r="I279" s="366"/>
      <c r="J279" s="331"/>
    </row>
    <row r="280" spans="2:10" ht="51">
      <c r="B280" s="544">
        <f>COUNT($B$10:B279)+1</f>
        <v>102</v>
      </c>
      <c r="C280" s="401" t="s">
        <v>5965</v>
      </c>
      <c r="D280" s="463" t="s">
        <v>219</v>
      </c>
      <c r="E280" s="545">
        <v>2</v>
      </c>
      <c r="F280" s="551">
        <f>SUM(F282:F286)</f>
        <v>0</v>
      </c>
      <c r="G280" s="329">
        <f>E280*F280</f>
        <v>0</v>
      </c>
      <c r="H280" s="329"/>
      <c r="I280" s="366">
        <f>G280*0.5</f>
        <v>0</v>
      </c>
      <c r="J280" s="331">
        <f>G280*0.5</f>
        <v>0</v>
      </c>
    </row>
    <row r="281" spans="2:10">
      <c r="B281" s="544"/>
      <c r="C281" s="401"/>
      <c r="D281" s="463"/>
      <c r="E281" s="545"/>
      <c r="F281" s="545"/>
      <c r="G281" s="545"/>
      <c r="H281" s="545"/>
      <c r="I281" s="366"/>
      <c r="J281" s="331"/>
    </row>
    <row r="282" spans="2:10" ht="140.25">
      <c r="B282" s="544"/>
      <c r="C282" s="401" t="s">
        <v>5966</v>
      </c>
      <c r="D282" s="463" t="s">
        <v>35</v>
      </c>
      <c r="E282" s="545">
        <v>1</v>
      </c>
      <c r="F282" s="215"/>
      <c r="G282" s="545"/>
      <c r="H282" s="545"/>
      <c r="I282" s="366"/>
      <c r="J282" s="331"/>
    </row>
    <row r="283" spans="2:10">
      <c r="B283" s="544"/>
      <c r="C283" s="401"/>
      <c r="D283" s="463"/>
      <c r="E283" s="545"/>
      <c r="F283" s="463"/>
      <c r="G283" s="463"/>
      <c r="H283" s="463"/>
      <c r="I283" s="366"/>
      <c r="J283" s="331"/>
    </row>
    <row r="284" spans="2:10" ht="76.5">
      <c r="B284" s="544"/>
      <c r="C284" s="401" t="s">
        <v>5967</v>
      </c>
      <c r="D284" s="463" t="s">
        <v>35</v>
      </c>
      <c r="E284" s="545">
        <v>1</v>
      </c>
      <c r="F284" s="215"/>
      <c r="G284" s="545"/>
      <c r="H284" s="545"/>
      <c r="I284" s="366"/>
      <c r="J284" s="331"/>
    </row>
    <row r="285" spans="2:10">
      <c r="B285" s="544"/>
      <c r="C285" s="401"/>
      <c r="D285" s="463"/>
      <c r="E285" s="545"/>
      <c r="F285" s="463"/>
      <c r="G285" s="463"/>
      <c r="H285" s="463"/>
      <c r="I285" s="366"/>
      <c r="J285" s="331"/>
    </row>
    <row r="286" spans="2:10" ht="76.5">
      <c r="B286" s="544"/>
      <c r="C286" s="401" t="s">
        <v>5968</v>
      </c>
      <c r="D286" s="463" t="s">
        <v>35</v>
      </c>
      <c r="E286" s="545">
        <v>1</v>
      </c>
      <c r="F286" s="215"/>
      <c r="G286" s="545"/>
      <c r="H286" s="545"/>
      <c r="I286" s="366"/>
      <c r="J286" s="331"/>
    </row>
    <row r="287" spans="2:10">
      <c r="B287" s="544"/>
      <c r="C287" s="401"/>
      <c r="D287" s="463"/>
      <c r="E287" s="545"/>
      <c r="F287" s="463"/>
      <c r="G287" s="463"/>
      <c r="H287" s="463"/>
      <c r="I287" s="366"/>
      <c r="J287" s="331"/>
    </row>
    <row r="288" spans="2:10" ht="76.5">
      <c r="B288" s="544">
        <f>COUNT($B$10:B287)+1</f>
        <v>103</v>
      </c>
      <c r="C288" s="401" t="s">
        <v>5969</v>
      </c>
      <c r="D288" s="463" t="s">
        <v>35</v>
      </c>
      <c r="E288" s="545">
        <v>16</v>
      </c>
      <c r="F288" s="215"/>
      <c r="G288" s="329">
        <f>E288*F288</f>
        <v>0</v>
      </c>
      <c r="H288" s="329"/>
      <c r="I288" s="366">
        <f>G288*0</f>
        <v>0</v>
      </c>
      <c r="J288" s="331">
        <f>G288*1</f>
        <v>0</v>
      </c>
    </row>
    <row r="289" spans="2:10">
      <c r="B289" s="544"/>
      <c r="C289" s="401"/>
      <c r="D289" s="463"/>
      <c r="E289" s="545"/>
      <c r="F289" s="463"/>
      <c r="G289" s="463"/>
      <c r="H289" s="463"/>
      <c r="I289" s="366"/>
      <c r="J289" s="331"/>
    </row>
    <row r="290" spans="2:10" ht="25.5">
      <c r="B290" s="544">
        <f>COUNT($B$10:B289)+1</f>
        <v>104</v>
      </c>
      <c r="C290" s="401" t="s">
        <v>5970</v>
      </c>
      <c r="D290" s="463" t="s">
        <v>219</v>
      </c>
      <c r="E290" s="545">
        <v>29</v>
      </c>
      <c r="F290" s="551">
        <f>SUM(F292:F294)</f>
        <v>0</v>
      </c>
      <c r="G290" s="329">
        <f>E290*F290</f>
        <v>0</v>
      </c>
      <c r="H290" s="329"/>
      <c r="I290" s="366">
        <f>G290*0</f>
        <v>0</v>
      </c>
      <c r="J290" s="331">
        <f>G290*1</f>
        <v>0</v>
      </c>
    </row>
    <row r="291" spans="2:10">
      <c r="B291" s="544"/>
      <c r="C291" s="401"/>
      <c r="D291" s="463"/>
      <c r="E291" s="545"/>
      <c r="F291" s="545"/>
      <c r="G291" s="545"/>
      <c r="H291" s="545"/>
      <c r="I291" s="366"/>
      <c r="J291" s="331"/>
    </row>
    <row r="292" spans="2:10" ht="89.25">
      <c r="B292" s="544"/>
      <c r="C292" s="401" t="s">
        <v>5971</v>
      </c>
      <c r="D292" s="463" t="s">
        <v>35</v>
      </c>
      <c r="E292" s="545">
        <v>1</v>
      </c>
      <c r="F292" s="215"/>
      <c r="G292" s="545"/>
      <c r="H292" s="545"/>
      <c r="I292" s="366"/>
      <c r="J292" s="331"/>
    </row>
    <row r="293" spans="2:10">
      <c r="B293" s="544"/>
      <c r="C293" s="401"/>
      <c r="D293" s="463"/>
      <c r="E293" s="545"/>
      <c r="F293" s="463"/>
      <c r="G293" s="463"/>
      <c r="H293" s="463"/>
      <c r="I293" s="366"/>
      <c r="J293" s="331"/>
    </row>
    <row r="294" spans="2:10" ht="105.75" customHeight="1">
      <c r="B294" s="544"/>
      <c r="C294" s="401" t="s">
        <v>5972</v>
      </c>
      <c r="D294" s="463" t="s">
        <v>35</v>
      </c>
      <c r="E294" s="545">
        <v>1</v>
      </c>
      <c r="F294" s="215"/>
      <c r="G294" s="545"/>
      <c r="H294" s="545"/>
      <c r="I294" s="366"/>
      <c r="J294" s="331"/>
    </row>
    <row r="295" spans="2:10">
      <c r="B295" s="544"/>
      <c r="C295" s="401"/>
      <c r="D295" s="463"/>
      <c r="E295" s="545"/>
      <c r="F295" s="463"/>
      <c r="G295" s="463"/>
      <c r="H295" s="463"/>
      <c r="I295" s="366"/>
      <c r="J295" s="331"/>
    </row>
    <row r="296" spans="2:10" ht="25.5">
      <c r="B296" s="544">
        <f>COUNT($B$10:B295)+1</f>
        <v>105</v>
      </c>
      <c r="C296" s="401" t="s">
        <v>5973</v>
      </c>
      <c r="D296" s="463" t="s">
        <v>219</v>
      </c>
      <c r="E296" s="545">
        <v>7</v>
      </c>
      <c r="F296" s="551">
        <f>SUM(F298:F300)</f>
        <v>0</v>
      </c>
      <c r="G296" s="329">
        <f>E296*F296</f>
        <v>0</v>
      </c>
      <c r="H296" s="329"/>
      <c r="I296" s="366">
        <f>G296*0</f>
        <v>0</v>
      </c>
      <c r="J296" s="331">
        <f>G296*1</f>
        <v>0</v>
      </c>
    </row>
    <row r="297" spans="2:10">
      <c r="B297" s="544"/>
      <c r="C297" s="401"/>
      <c r="D297" s="463"/>
      <c r="E297" s="545"/>
      <c r="F297" s="545"/>
      <c r="G297" s="545"/>
      <c r="H297" s="545"/>
      <c r="I297" s="366"/>
      <c r="J297" s="331"/>
    </row>
    <row r="298" spans="2:10" ht="76.5">
      <c r="B298" s="544"/>
      <c r="C298" s="401" t="s">
        <v>5974</v>
      </c>
      <c r="D298" s="463" t="s">
        <v>35</v>
      </c>
      <c r="E298" s="545">
        <v>1</v>
      </c>
      <c r="F298" s="215"/>
      <c r="G298" s="545"/>
      <c r="H298" s="545"/>
      <c r="I298" s="366"/>
      <c r="J298" s="331"/>
    </row>
    <row r="299" spans="2:10">
      <c r="B299" s="544"/>
      <c r="C299" s="401"/>
      <c r="D299" s="463"/>
      <c r="E299" s="545"/>
      <c r="F299" s="463"/>
      <c r="G299" s="463"/>
      <c r="H299" s="463"/>
      <c r="I299" s="366"/>
      <c r="J299" s="331"/>
    </row>
    <row r="300" spans="2:10" ht="89.25">
      <c r="B300" s="544"/>
      <c r="C300" s="401" t="s">
        <v>5975</v>
      </c>
      <c r="D300" s="463" t="s">
        <v>35</v>
      </c>
      <c r="E300" s="545">
        <v>1</v>
      </c>
      <c r="F300" s="215"/>
      <c r="G300" s="545"/>
      <c r="H300" s="545"/>
      <c r="I300" s="366"/>
      <c r="J300" s="331"/>
    </row>
    <row r="301" spans="2:10">
      <c r="B301" s="544"/>
      <c r="C301" s="401"/>
      <c r="D301" s="463"/>
      <c r="E301" s="545"/>
      <c r="F301" s="463"/>
      <c r="G301" s="463"/>
      <c r="H301" s="463"/>
      <c r="I301" s="366"/>
      <c r="J301" s="331"/>
    </row>
    <row r="302" spans="2:10" ht="25.5">
      <c r="B302" s="544">
        <f>COUNT($B$10:B301)+1</f>
        <v>106</v>
      </c>
      <c r="C302" s="401" t="s">
        <v>5976</v>
      </c>
      <c r="D302" s="463" t="s">
        <v>219</v>
      </c>
      <c r="E302" s="545">
        <v>2</v>
      </c>
      <c r="F302" s="551">
        <f>SUM(F304:F306)</f>
        <v>0</v>
      </c>
      <c r="G302" s="329">
        <f>E302*F302</f>
        <v>0</v>
      </c>
      <c r="H302" s="329"/>
      <c r="I302" s="366">
        <f>G302*0</f>
        <v>0</v>
      </c>
      <c r="J302" s="331">
        <f>G302*1</f>
        <v>0</v>
      </c>
    </row>
    <row r="303" spans="2:10">
      <c r="B303" s="544"/>
      <c r="C303" s="401"/>
      <c r="D303" s="463"/>
      <c r="E303" s="545"/>
      <c r="F303" s="545"/>
      <c r="G303" s="545"/>
      <c r="H303" s="545"/>
      <c r="I303" s="366"/>
      <c r="J303" s="331"/>
    </row>
    <row r="304" spans="2:10" ht="76.5">
      <c r="B304" s="544"/>
      <c r="C304" s="401" t="s">
        <v>5977</v>
      </c>
      <c r="D304" s="463" t="s">
        <v>35</v>
      </c>
      <c r="E304" s="545">
        <v>1</v>
      </c>
      <c r="F304" s="215"/>
      <c r="G304" s="545"/>
      <c r="H304" s="545"/>
      <c r="I304" s="366"/>
      <c r="J304" s="331"/>
    </row>
    <row r="305" spans="2:10">
      <c r="B305" s="544"/>
      <c r="C305" s="401"/>
      <c r="D305" s="463"/>
      <c r="E305" s="545"/>
      <c r="F305" s="463"/>
      <c r="G305" s="463"/>
      <c r="H305" s="463"/>
      <c r="I305" s="366"/>
      <c r="J305" s="331"/>
    </row>
    <row r="306" spans="2:10" ht="76.5">
      <c r="B306" s="544"/>
      <c r="C306" s="401" t="s">
        <v>5978</v>
      </c>
      <c r="D306" s="463" t="s">
        <v>35</v>
      </c>
      <c r="E306" s="545">
        <v>1</v>
      </c>
      <c r="F306" s="215"/>
      <c r="G306" s="545"/>
      <c r="H306" s="545"/>
      <c r="I306" s="366"/>
      <c r="J306" s="331"/>
    </row>
    <row r="307" spans="2:10">
      <c r="B307" s="544"/>
      <c r="C307" s="401"/>
      <c r="D307" s="463"/>
      <c r="E307" s="545"/>
      <c r="F307" s="551"/>
      <c r="G307" s="545"/>
      <c r="H307" s="545"/>
      <c r="I307" s="366"/>
      <c r="J307" s="331"/>
    </row>
    <row r="308" spans="2:10">
      <c r="B308" s="544"/>
      <c r="C308" s="401"/>
      <c r="D308" s="463"/>
      <c r="E308" s="545"/>
      <c r="F308" s="463"/>
      <c r="G308" s="463"/>
      <c r="H308" s="463"/>
      <c r="I308" s="366"/>
      <c r="J308" s="331"/>
    </row>
    <row r="309" spans="2:10" ht="25.5">
      <c r="B309" s="544">
        <f>COUNT($B$10:B308)+1</f>
        <v>107</v>
      </c>
      <c r="C309" s="401" t="s">
        <v>5979</v>
      </c>
      <c r="D309" s="463" t="s">
        <v>219</v>
      </c>
      <c r="E309" s="545">
        <v>28</v>
      </c>
      <c r="F309" s="551">
        <f>SUM(F311:F313)</f>
        <v>0</v>
      </c>
      <c r="G309" s="329">
        <f>E309*F309</f>
        <v>0</v>
      </c>
      <c r="H309" s="329"/>
      <c r="I309" s="366">
        <f>G309*0</f>
        <v>0</v>
      </c>
      <c r="J309" s="331">
        <f>G309*1</f>
        <v>0</v>
      </c>
    </row>
    <row r="310" spans="2:10">
      <c r="B310" s="544"/>
      <c r="C310" s="401"/>
      <c r="D310" s="463"/>
      <c r="E310" s="545"/>
      <c r="F310" s="545"/>
      <c r="G310" s="545"/>
      <c r="H310" s="545"/>
      <c r="I310" s="366"/>
      <c r="J310" s="331"/>
    </row>
    <row r="311" spans="2:10" ht="102">
      <c r="B311" s="544"/>
      <c r="C311" s="401" t="s">
        <v>5980</v>
      </c>
      <c r="D311" s="463" t="s">
        <v>35</v>
      </c>
      <c r="E311" s="545">
        <v>1</v>
      </c>
      <c r="F311" s="215"/>
      <c r="G311" s="545"/>
      <c r="H311" s="545"/>
      <c r="I311" s="366"/>
      <c r="J311" s="331"/>
    </row>
    <row r="312" spans="2:10">
      <c r="B312" s="544"/>
      <c r="C312" s="401"/>
      <c r="D312" s="463"/>
      <c r="E312" s="545"/>
      <c r="F312" s="463"/>
      <c r="G312" s="463"/>
      <c r="H312" s="463"/>
      <c r="I312" s="366"/>
      <c r="J312" s="331"/>
    </row>
    <row r="313" spans="2:10" ht="114.75">
      <c r="B313" s="544"/>
      <c r="C313" s="547" t="s">
        <v>5981</v>
      </c>
      <c r="D313" s="463" t="s">
        <v>35</v>
      </c>
      <c r="E313" s="545">
        <v>1</v>
      </c>
      <c r="F313" s="215"/>
      <c r="G313" s="545"/>
      <c r="H313" s="545"/>
      <c r="I313" s="366"/>
      <c r="J313" s="331"/>
    </row>
    <row r="314" spans="2:10">
      <c r="B314" s="544"/>
      <c r="C314" s="401"/>
      <c r="D314" s="463"/>
      <c r="E314" s="545"/>
      <c r="F314" s="463"/>
      <c r="G314" s="463"/>
      <c r="H314" s="463"/>
      <c r="I314" s="366"/>
      <c r="J314" s="331"/>
    </row>
    <row r="315" spans="2:10" ht="25.5">
      <c r="B315" s="544">
        <f>COUNT($B$10:B314)+1</f>
        <v>108</v>
      </c>
      <c r="C315" s="401" t="s">
        <v>5982</v>
      </c>
      <c r="D315" s="463" t="s">
        <v>219</v>
      </c>
      <c r="E315" s="545">
        <v>5</v>
      </c>
      <c r="F315" s="551">
        <f>SUM(F317:F325)</f>
        <v>0</v>
      </c>
      <c r="G315" s="329">
        <f>E315*F315</f>
        <v>0</v>
      </c>
      <c r="H315" s="329"/>
      <c r="I315" s="366">
        <f>G315*0</f>
        <v>0</v>
      </c>
      <c r="J315" s="331">
        <f>G315*1</f>
        <v>0</v>
      </c>
    </row>
    <row r="316" spans="2:10">
      <c r="B316" s="544"/>
      <c r="C316" s="401"/>
      <c r="D316" s="463"/>
      <c r="E316" s="545"/>
      <c r="F316" s="545"/>
      <c r="G316" s="545"/>
      <c r="H316" s="545"/>
      <c r="I316" s="366"/>
      <c r="J316" s="331"/>
    </row>
    <row r="317" spans="2:10" ht="114.75">
      <c r="B317" s="544"/>
      <c r="C317" s="401" t="s">
        <v>5983</v>
      </c>
      <c r="D317" s="463" t="s">
        <v>35</v>
      </c>
      <c r="E317" s="545">
        <v>1</v>
      </c>
      <c r="F317" s="215"/>
      <c r="G317" s="545"/>
      <c r="H317" s="545"/>
      <c r="I317" s="366"/>
      <c r="J317" s="331"/>
    </row>
    <row r="318" spans="2:10">
      <c r="B318" s="544"/>
      <c r="C318" s="401"/>
      <c r="D318" s="463"/>
      <c r="E318" s="545"/>
      <c r="F318" s="463"/>
      <c r="G318" s="463"/>
      <c r="H318" s="463"/>
      <c r="I318" s="366"/>
      <c r="J318" s="331"/>
    </row>
    <row r="319" spans="2:10">
      <c r="B319" s="544"/>
      <c r="C319" s="401" t="s">
        <v>5984</v>
      </c>
      <c r="D319" s="463" t="s">
        <v>35</v>
      </c>
      <c r="E319" s="545">
        <v>1</v>
      </c>
      <c r="F319" s="215"/>
      <c r="G319" s="545"/>
      <c r="H319" s="545"/>
      <c r="I319" s="366"/>
      <c r="J319" s="331"/>
    </row>
    <row r="320" spans="2:10">
      <c r="B320" s="544"/>
      <c r="C320" s="401"/>
      <c r="D320" s="463"/>
      <c r="E320" s="545"/>
      <c r="F320" s="463"/>
      <c r="G320" s="463"/>
      <c r="H320" s="463"/>
      <c r="I320" s="366"/>
      <c r="J320" s="331"/>
    </row>
    <row r="321" spans="2:10" ht="102">
      <c r="B321" s="544"/>
      <c r="C321" s="401" t="s">
        <v>5985</v>
      </c>
      <c r="D321" s="463" t="s">
        <v>35</v>
      </c>
      <c r="E321" s="545">
        <v>1</v>
      </c>
      <c r="F321" s="215"/>
      <c r="G321" s="545"/>
      <c r="H321" s="545"/>
      <c r="I321" s="366"/>
      <c r="J321" s="331"/>
    </row>
    <row r="322" spans="2:10">
      <c r="B322" s="544"/>
      <c r="C322" s="401"/>
      <c r="D322" s="463"/>
      <c r="E322" s="545"/>
      <c r="F322" s="463"/>
      <c r="G322" s="463"/>
      <c r="H322" s="463"/>
      <c r="I322" s="366"/>
      <c r="J322" s="331"/>
    </row>
    <row r="323" spans="2:10" ht="89.25">
      <c r="B323" s="544"/>
      <c r="C323" s="401" t="s">
        <v>5986</v>
      </c>
      <c r="D323" s="463" t="s">
        <v>35</v>
      </c>
      <c r="E323" s="545">
        <v>1</v>
      </c>
      <c r="F323" s="215"/>
      <c r="G323" s="545"/>
      <c r="H323" s="545"/>
      <c r="I323" s="366"/>
      <c r="J323" s="331"/>
    </row>
    <row r="324" spans="2:10">
      <c r="B324" s="544"/>
      <c r="C324" s="401"/>
      <c r="D324" s="463"/>
      <c r="E324" s="545"/>
      <c r="F324" s="463"/>
      <c r="G324" s="463"/>
      <c r="H324" s="463"/>
      <c r="I324" s="366"/>
      <c r="J324" s="331"/>
    </row>
    <row r="325" spans="2:10" ht="89.25">
      <c r="B325" s="544"/>
      <c r="C325" s="401" t="s">
        <v>5987</v>
      </c>
      <c r="D325" s="463" t="s">
        <v>35</v>
      </c>
      <c r="E325" s="545">
        <v>1</v>
      </c>
      <c r="F325" s="215"/>
      <c r="G325" s="545"/>
      <c r="H325" s="545"/>
      <c r="I325" s="366"/>
      <c r="J325" s="331"/>
    </row>
    <row r="326" spans="2:10">
      <c r="B326" s="544"/>
      <c r="C326" s="401"/>
      <c r="D326" s="463"/>
      <c r="E326" s="545"/>
      <c r="F326" s="463"/>
      <c r="G326" s="463"/>
      <c r="H326" s="463"/>
      <c r="I326" s="366"/>
      <c r="J326" s="331"/>
    </row>
    <row r="327" spans="2:10" ht="25.5">
      <c r="B327" s="544">
        <f>COUNT($B$10:B326)+1</f>
        <v>109</v>
      </c>
      <c r="C327" s="401" t="s">
        <v>5988</v>
      </c>
      <c r="D327" s="463" t="s">
        <v>219</v>
      </c>
      <c r="E327" s="545">
        <v>2</v>
      </c>
      <c r="F327" s="551">
        <f>SUM(F329:F331)</f>
        <v>0</v>
      </c>
      <c r="G327" s="329">
        <f>E327*F327</f>
        <v>0</v>
      </c>
      <c r="H327" s="329"/>
      <c r="I327" s="366">
        <f>G327*0</f>
        <v>0</v>
      </c>
      <c r="J327" s="331">
        <f>G327*1</f>
        <v>0</v>
      </c>
    </row>
    <row r="328" spans="2:10">
      <c r="B328" s="544"/>
      <c r="C328" s="401"/>
      <c r="D328" s="463"/>
      <c r="E328" s="545"/>
      <c r="F328" s="545"/>
      <c r="G328" s="545"/>
      <c r="H328" s="545"/>
      <c r="I328" s="366"/>
      <c r="J328" s="331"/>
    </row>
    <row r="329" spans="2:10" ht="114.75">
      <c r="B329" s="544"/>
      <c r="C329" s="401" t="s">
        <v>5989</v>
      </c>
      <c r="D329" s="463" t="s">
        <v>35</v>
      </c>
      <c r="E329" s="545">
        <v>1</v>
      </c>
      <c r="F329" s="215"/>
      <c r="G329" s="545"/>
      <c r="H329" s="545"/>
      <c r="I329" s="366"/>
      <c r="J329" s="331"/>
    </row>
    <row r="330" spans="2:10">
      <c r="B330" s="544"/>
      <c r="C330" s="401"/>
      <c r="D330" s="463"/>
      <c r="E330" s="545"/>
      <c r="F330" s="463"/>
      <c r="G330" s="463"/>
      <c r="H330" s="463"/>
      <c r="I330" s="366"/>
      <c r="J330" s="331"/>
    </row>
    <row r="331" spans="2:10" ht="25.5">
      <c r="B331" s="544"/>
      <c r="C331" s="401" t="s">
        <v>5990</v>
      </c>
      <c r="D331" s="463" t="s">
        <v>35</v>
      </c>
      <c r="E331" s="545">
        <v>1</v>
      </c>
      <c r="F331" s="215"/>
      <c r="G331" s="545"/>
      <c r="H331" s="545"/>
      <c r="I331" s="366"/>
      <c r="J331" s="331"/>
    </row>
    <row r="332" spans="2:10">
      <c r="B332" s="544"/>
      <c r="C332" s="401"/>
      <c r="D332" s="463"/>
      <c r="E332" s="545"/>
      <c r="F332" s="545"/>
      <c r="G332" s="545"/>
      <c r="H332" s="545"/>
      <c r="I332" s="366"/>
      <c r="J332" s="331"/>
    </row>
    <row r="333" spans="2:10" ht="25.5">
      <c r="B333" s="544">
        <f>COUNT($B$10:B332)+1</f>
        <v>110</v>
      </c>
      <c r="C333" s="401" t="s">
        <v>5991</v>
      </c>
      <c r="D333" s="463" t="s">
        <v>219</v>
      </c>
      <c r="E333" s="545">
        <v>5</v>
      </c>
      <c r="F333" s="551">
        <f>SUM(F335:F337)</f>
        <v>0</v>
      </c>
      <c r="G333" s="329">
        <f>E333*F333</f>
        <v>0</v>
      </c>
      <c r="H333" s="329"/>
      <c r="I333" s="366">
        <f>G333*0</f>
        <v>0</v>
      </c>
      <c r="J333" s="331">
        <f>G333*1</f>
        <v>0</v>
      </c>
    </row>
    <row r="334" spans="2:10">
      <c r="B334" s="544"/>
      <c r="C334" s="401"/>
      <c r="D334" s="463"/>
      <c r="E334" s="545"/>
      <c r="F334" s="545"/>
      <c r="G334" s="545"/>
      <c r="H334" s="545"/>
      <c r="I334" s="366"/>
      <c r="J334" s="331"/>
    </row>
    <row r="335" spans="2:10" ht="89.25">
      <c r="B335" s="544"/>
      <c r="C335" s="401" t="s">
        <v>5992</v>
      </c>
      <c r="D335" s="463" t="s">
        <v>35</v>
      </c>
      <c r="E335" s="545">
        <v>1</v>
      </c>
      <c r="F335" s="215"/>
      <c r="G335" s="545"/>
      <c r="H335" s="545"/>
      <c r="I335" s="366"/>
      <c r="J335" s="331"/>
    </row>
    <row r="336" spans="2:10">
      <c r="B336" s="544"/>
      <c r="C336" s="401"/>
      <c r="D336" s="463"/>
      <c r="E336" s="545"/>
      <c r="F336" s="463"/>
      <c r="G336" s="463"/>
      <c r="H336" s="463"/>
      <c r="I336" s="366"/>
      <c r="J336" s="331"/>
    </row>
    <row r="337" spans="2:10" ht="114.75">
      <c r="B337" s="544"/>
      <c r="C337" s="401" t="s">
        <v>5993</v>
      </c>
      <c r="D337" s="463" t="s">
        <v>35</v>
      </c>
      <c r="E337" s="545">
        <v>1</v>
      </c>
      <c r="F337" s="215"/>
      <c r="G337" s="545"/>
      <c r="H337" s="545"/>
      <c r="I337" s="366"/>
      <c r="J337" s="331"/>
    </row>
    <row r="338" spans="2:10">
      <c r="B338" s="544"/>
      <c r="C338" s="401"/>
      <c r="D338" s="463"/>
      <c r="E338" s="545"/>
      <c r="F338" s="463"/>
      <c r="G338" s="463"/>
      <c r="H338" s="463"/>
      <c r="I338" s="366"/>
      <c r="J338" s="331"/>
    </row>
    <row r="339" spans="2:10" ht="89.25">
      <c r="B339" s="544">
        <f>COUNT($B$10:B338)+1</f>
        <v>111</v>
      </c>
      <c r="C339" s="401" t="s">
        <v>5994</v>
      </c>
      <c r="D339" s="463" t="s">
        <v>35</v>
      </c>
      <c r="E339" s="545">
        <v>128</v>
      </c>
      <c r="F339" s="215"/>
      <c r="G339" s="329">
        <f>E339*F339</f>
        <v>0</v>
      </c>
      <c r="H339" s="329"/>
      <c r="I339" s="366">
        <f>G339*0</f>
        <v>0</v>
      </c>
      <c r="J339" s="331">
        <f>G339*1</f>
        <v>0</v>
      </c>
    </row>
    <row r="340" spans="2:10">
      <c r="B340" s="544"/>
      <c r="C340" s="401"/>
      <c r="D340" s="463"/>
      <c r="E340" s="545"/>
      <c r="F340" s="463"/>
      <c r="G340" s="463"/>
      <c r="H340" s="463"/>
      <c r="I340" s="366"/>
      <c r="J340" s="331"/>
    </row>
    <row r="341" spans="2:10" ht="76.5">
      <c r="B341" s="544">
        <f>COUNT($B$10:B340)+1</f>
        <v>112</v>
      </c>
      <c r="C341" s="401" t="s">
        <v>5995</v>
      </c>
      <c r="D341" s="463" t="s">
        <v>35</v>
      </c>
      <c r="E341" s="545">
        <v>128</v>
      </c>
      <c r="F341" s="215"/>
      <c r="G341" s="329">
        <f>E341*F341</f>
        <v>0</v>
      </c>
      <c r="H341" s="329"/>
      <c r="I341" s="366">
        <f>G341*0</f>
        <v>0</v>
      </c>
      <c r="J341" s="331">
        <f>G341*1</f>
        <v>0</v>
      </c>
    </row>
    <row r="342" spans="2:10">
      <c r="B342" s="544"/>
      <c r="C342" s="401"/>
      <c r="D342" s="463"/>
      <c r="E342" s="545"/>
      <c r="F342" s="463"/>
      <c r="G342" s="463"/>
      <c r="H342" s="463"/>
      <c r="I342" s="366"/>
      <c r="J342" s="331"/>
    </row>
    <row r="343" spans="2:10" ht="25.5">
      <c r="B343" s="544">
        <f>COUNT($B$10:B342)+1</f>
        <v>113</v>
      </c>
      <c r="C343" s="401" t="s">
        <v>5996</v>
      </c>
      <c r="D343" s="463" t="s">
        <v>35</v>
      </c>
      <c r="E343" s="545">
        <v>128</v>
      </c>
      <c r="F343" s="215"/>
      <c r="G343" s="329">
        <f>E343*F343</f>
        <v>0</v>
      </c>
      <c r="H343" s="329"/>
      <c r="I343" s="366">
        <f>G343*0</f>
        <v>0</v>
      </c>
      <c r="J343" s="331">
        <f>G343*1</f>
        <v>0</v>
      </c>
    </row>
    <row r="344" spans="2:10">
      <c r="B344" s="544"/>
      <c r="C344" s="401"/>
      <c r="D344" s="463"/>
      <c r="E344" s="545"/>
      <c r="F344" s="545"/>
      <c r="G344" s="545"/>
      <c r="H344" s="545"/>
      <c r="I344" s="366"/>
      <c r="J344" s="331"/>
    </row>
    <row r="345" spans="2:10" ht="25.5">
      <c r="B345" s="544">
        <f>COUNT($B$10:B344)+1</f>
        <v>114</v>
      </c>
      <c r="C345" s="401" t="s">
        <v>5997</v>
      </c>
      <c r="D345" s="463" t="s">
        <v>219</v>
      </c>
      <c r="E345" s="545">
        <v>5</v>
      </c>
      <c r="F345" s="551">
        <f>SUM(F347:F351)</f>
        <v>0</v>
      </c>
      <c r="G345" s="329">
        <f>E345*F345</f>
        <v>0</v>
      </c>
      <c r="H345" s="329"/>
      <c r="I345" s="366">
        <f>G345*0</f>
        <v>0</v>
      </c>
      <c r="J345" s="331">
        <f>G345*1</f>
        <v>0</v>
      </c>
    </row>
    <row r="346" spans="2:10">
      <c r="B346" s="544"/>
      <c r="C346" s="401"/>
      <c r="D346" s="463"/>
      <c r="E346" s="545"/>
      <c r="F346" s="545"/>
      <c r="G346" s="545"/>
      <c r="H346" s="545"/>
      <c r="I346" s="366"/>
      <c r="J346" s="331"/>
    </row>
    <row r="347" spans="2:10" ht="89.25">
      <c r="B347" s="544"/>
      <c r="C347" s="401" t="s">
        <v>5998</v>
      </c>
      <c r="D347" s="463" t="s">
        <v>35</v>
      </c>
      <c r="E347" s="545">
        <v>1</v>
      </c>
      <c r="F347" s="215"/>
      <c r="G347" s="545"/>
      <c r="H347" s="545"/>
      <c r="I347" s="366"/>
      <c r="J347" s="331"/>
    </row>
    <row r="348" spans="2:10">
      <c r="B348" s="544"/>
      <c r="C348" s="401"/>
      <c r="D348" s="463"/>
      <c r="E348" s="545"/>
      <c r="F348" s="463"/>
      <c r="G348" s="463"/>
      <c r="H348" s="463"/>
      <c r="I348" s="366"/>
      <c r="J348" s="331"/>
    </row>
    <row r="349" spans="2:10" ht="76.5">
      <c r="B349" s="544"/>
      <c r="C349" s="547" t="s">
        <v>5999</v>
      </c>
      <c r="D349" s="463" t="s">
        <v>35</v>
      </c>
      <c r="E349" s="545">
        <v>1</v>
      </c>
      <c r="F349" s="215"/>
      <c r="G349" s="545"/>
      <c r="H349" s="545"/>
      <c r="I349" s="366"/>
      <c r="J349" s="331"/>
    </row>
    <row r="350" spans="2:10">
      <c r="B350" s="544"/>
      <c r="C350" s="401"/>
      <c r="D350" s="463"/>
      <c r="E350" s="545"/>
      <c r="F350" s="463"/>
      <c r="G350" s="463"/>
      <c r="H350" s="463"/>
      <c r="I350" s="366"/>
      <c r="J350" s="331"/>
    </row>
    <row r="351" spans="2:10" ht="89.25">
      <c r="B351" s="544"/>
      <c r="C351" s="401" t="s">
        <v>6000</v>
      </c>
      <c r="D351" s="463" t="s">
        <v>35</v>
      </c>
      <c r="E351" s="545">
        <v>1</v>
      </c>
      <c r="F351" s="215"/>
      <c r="G351" s="545"/>
      <c r="H351" s="545"/>
      <c r="I351" s="366"/>
      <c r="J351" s="331"/>
    </row>
    <row r="352" spans="2:10">
      <c r="B352" s="544"/>
      <c r="C352" s="401"/>
      <c r="D352" s="463"/>
      <c r="E352" s="545"/>
      <c r="F352" s="463"/>
      <c r="G352" s="463"/>
      <c r="H352" s="463"/>
      <c r="I352" s="366"/>
      <c r="J352" s="331"/>
    </row>
    <row r="353" spans="2:10" ht="25.5">
      <c r="B353" s="544">
        <f>COUNT($B$10:B352)+1</f>
        <v>115</v>
      </c>
      <c r="C353" s="401" t="s">
        <v>6001</v>
      </c>
      <c r="D353" s="463" t="s">
        <v>219</v>
      </c>
      <c r="E353" s="545">
        <v>2</v>
      </c>
      <c r="F353" s="551">
        <f>SUM(F355:F361)</f>
        <v>0</v>
      </c>
      <c r="G353" s="329">
        <f>E353*F353</f>
        <v>0</v>
      </c>
      <c r="H353" s="329"/>
      <c r="I353" s="366">
        <f>G353*0</f>
        <v>0</v>
      </c>
      <c r="J353" s="331">
        <f>G353*1</f>
        <v>0</v>
      </c>
    </row>
    <row r="354" spans="2:10">
      <c r="B354" s="544"/>
      <c r="C354" s="401"/>
      <c r="D354" s="463"/>
      <c r="E354" s="545"/>
      <c r="F354" s="545"/>
      <c r="G354" s="545"/>
      <c r="H354" s="545"/>
      <c r="I354" s="366"/>
      <c r="J354" s="331"/>
    </row>
    <row r="355" spans="2:10" ht="89.25">
      <c r="B355" s="544"/>
      <c r="C355" s="401" t="s">
        <v>6002</v>
      </c>
      <c r="D355" s="463" t="s">
        <v>35</v>
      </c>
      <c r="E355" s="545">
        <v>1</v>
      </c>
      <c r="F355" s="215"/>
      <c r="G355" s="545"/>
      <c r="H355" s="545"/>
      <c r="I355" s="366"/>
      <c r="J355" s="331"/>
    </row>
    <row r="356" spans="2:10">
      <c r="B356" s="544"/>
      <c r="C356" s="401"/>
      <c r="D356" s="463"/>
      <c r="E356" s="545"/>
      <c r="F356" s="463"/>
      <c r="G356" s="463"/>
      <c r="H356" s="463"/>
      <c r="I356" s="366"/>
      <c r="J356" s="331"/>
    </row>
    <row r="357" spans="2:10" ht="102">
      <c r="B357" s="544"/>
      <c r="C357" s="401" t="s">
        <v>6003</v>
      </c>
      <c r="D357" s="463" t="s">
        <v>35</v>
      </c>
      <c r="E357" s="545">
        <v>1</v>
      </c>
      <c r="F357" s="215"/>
      <c r="G357" s="545"/>
      <c r="H357" s="545"/>
      <c r="I357" s="366"/>
      <c r="J357" s="331"/>
    </row>
    <row r="358" spans="2:10">
      <c r="B358" s="544"/>
      <c r="C358" s="401"/>
      <c r="D358" s="463"/>
      <c r="E358" s="545"/>
      <c r="F358" s="463"/>
      <c r="G358" s="463"/>
      <c r="H358" s="463"/>
      <c r="I358" s="366"/>
      <c r="J358" s="331"/>
    </row>
    <row r="359" spans="2:10" ht="102">
      <c r="B359" s="544">
        <f>COUNT($B$10:B358)+1</f>
        <v>116</v>
      </c>
      <c r="C359" s="401" t="s">
        <v>6004</v>
      </c>
      <c r="D359" s="463" t="s">
        <v>35</v>
      </c>
      <c r="E359" s="545">
        <v>7</v>
      </c>
      <c r="F359" s="215"/>
      <c r="G359" s="545"/>
      <c r="H359" s="545"/>
      <c r="I359" s="366"/>
      <c r="J359" s="331"/>
    </row>
    <row r="360" spans="2:10">
      <c r="B360" s="544"/>
      <c r="C360" s="401"/>
      <c r="D360" s="463"/>
      <c r="E360" s="545"/>
      <c r="F360" s="463"/>
      <c r="G360" s="463"/>
      <c r="H360" s="463"/>
      <c r="I360" s="366"/>
      <c r="J360" s="331"/>
    </row>
    <row r="361" spans="2:10" ht="51">
      <c r="B361" s="544">
        <f>COUNT($B$10:B360)+1</f>
        <v>117</v>
      </c>
      <c r="C361" s="401" t="s">
        <v>6005</v>
      </c>
      <c r="D361" s="463" t="s">
        <v>35</v>
      </c>
      <c r="E361" s="545">
        <v>4</v>
      </c>
      <c r="F361" s="215"/>
      <c r="G361" s="545"/>
      <c r="H361" s="545"/>
      <c r="I361" s="366"/>
      <c r="J361" s="331"/>
    </row>
    <row r="362" spans="2:10">
      <c r="B362" s="544"/>
      <c r="C362" s="401"/>
      <c r="D362" s="463"/>
      <c r="E362" s="545"/>
      <c r="F362" s="545"/>
      <c r="G362" s="545"/>
      <c r="H362" s="545"/>
      <c r="I362" s="545"/>
      <c r="J362" s="331"/>
    </row>
    <row r="363" spans="2:10" ht="13.5" thickBot="1">
      <c r="B363" s="544"/>
      <c r="C363" s="526" t="s">
        <v>2206</v>
      </c>
      <c r="D363" s="393"/>
      <c r="E363" s="394"/>
      <c r="F363" s="528"/>
      <c r="G363" s="527">
        <f>SUM(G242:G362)</f>
        <v>0</v>
      </c>
      <c r="H363" s="527"/>
      <c r="I363" s="322">
        <f t="shared" ref="I363:J363" si="12">SUM(I242:I362)</f>
        <v>0</v>
      </c>
      <c r="J363" s="323">
        <f t="shared" si="12"/>
        <v>0</v>
      </c>
    </row>
    <row r="364" spans="2:10" ht="13.5" thickTop="1">
      <c r="B364" s="544"/>
      <c r="C364" s="462"/>
      <c r="D364" s="462"/>
      <c r="E364" s="462"/>
      <c r="F364" s="549"/>
      <c r="G364" s="549"/>
      <c r="H364" s="549"/>
      <c r="I364" s="549"/>
      <c r="J364" s="331"/>
    </row>
    <row r="365" spans="2:10">
      <c r="B365" s="544"/>
      <c r="C365" s="401"/>
      <c r="D365" s="463"/>
      <c r="E365" s="545"/>
      <c r="F365" s="545"/>
      <c r="G365" s="545"/>
      <c r="H365" s="545"/>
      <c r="I365" s="545"/>
      <c r="J365" s="331"/>
    </row>
    <row r="366" spans="2:10">
      <c r="B366" s="548" t="s">
        <v>3947</v>
      </c>
      <c r="C366" s="462" t="s">
        <v>2005</v>
      </c>
      <c r="D366" s="463"/>
      <c r="E366" s="545"/>
      <c r="F366" s="545"/>
      <c r="G366" s="545"/>
      <c r="H366" s="545"/>
      <c r="I366" s="545"/>
      <c r="J366" s="331"/>
    </row>
    <row r="367" spans="2:10">
      <c r="B367" s="544"/>
      <c r="C367" s="401"/>
      <c r="D367" s="463"/>
      <c r="E367" s="545"/>
      <c r="F367" s="545"/>
      <c r="G367" s="545"/>
      <c r="H367" s="545"/>
      <c r="I367" s="545"/>
      <c r="J367" s="331"/>
    </row>
    <row r="368" spans="2:10" ht="76.5">
      <c r="B368" s="544">
        <f>COUNT($B$10:B367)+1</f>
        <v>118</v>
      </c>
      <c r="C368" s="401" t="s">
        <v>6006</v>
      </c>
      <c r="D368" s="463" t="s">
        <v>35</v>
      </c>
      <c r="E368" s="545">
        <v>34</v>
      </c>
      <c r="F368" s="215"/>
      <c r="G368" s="329">
        <f>E368*F368</f>
        <v>0</v>
      </c>
      <c r="H368" s="329"/>
      <c r="I368" s="366">
        <f>G368*0</f>
        <v>0</v>
      </c>
      <c r="J368" s="331">
        <f>G368*1</f>
        <v>0</v>
      </c>
    </row>
    <row r="369" spans="2:10">
      <c r="B369" s="544"/>
      <c r="C369" s="401"/>
      <c r="D369" s="463"/>
      <c r="E369" s="545"/>
      <c r="F369" s="545"/>
      <c r="G369" s="545"/>
      <c r="H369" s="545"/>
      <c r="I369" s="366"/>
      <c r="J369" s="331"/>
    </row>
    <row r="370" spans="2:10">
      <c r="B370" s="544">
        <f>COUNT($B$10:B369)+1</f>
        <v>119</v>
      </c>
      <c r="C370" s="401" t="s">
        <v>6007</v>
      </c>
      <c r="D370" s="463" t="s">
        <v>35</v>
      </c>
      <c r="E370" s="545">
        <v>15</v>
      </c>
      <c r="F370" s="215"/>
      <c r="G370" s="329">
        <f>E370*F370</f>
        <v>0</v>
      </c>
      <c r="H370" s="329"/>
      <c r="I370" s="366">
        <f>G370*0</f>
        <v>0</v>
      </c>
      <c r="J370" s="331">
        <f>G370*1</f>
        <v>0</v>
      </c>
    </row>
    <row r="371" spans="2:10">
      <c r="B371" s="544"/>
      <c r="C371" s="401"/>
      <c r="D371" s="463"/>
      <c r="E371" s="545"/>
      <c r="F371" s="545"/>
      <c r="G371" s="545"/>
      <c r="H371" s="545"/>
      <c r="I371" s="366"/>
      <c r="J371" s="331"/>
    </row>
    <row r="372" spans="2:10">
      <c r="B372" s="544">
        <f>COUNT($B$10:B371)+1</f>
        <v>120</v>
      </c>
      <c r="C372" s="401" t="s">
        <v>6008</v>
      </c>
      <c r="D372" s="463" t="s">
        <v>35</v>
      </c>
      <c r="E372" s="545">
        <v>3</v>
      </c>
      <c r="F372" s="215"/>
      <c r="G372" s="329">
        <f>E372*F372</f>
        <v>0</v>
      </c>
      <c r="H372" s="329"/>
      <c r="I372" s="366">
        <f>G372*0</f>
        <v>0</v>
      </c>
      <c r="J372" s="331">
        <f>G372*1</f>
        <v>0</v>
      </c>
    </row>
    <row r="373" spans="2:10">
      <c r="B373" s="544"/>
      <c r="C373" s="401"/>
      <c r="D373" s="463"/>
      <c r="E373" s="545"/>
      <c r="F373" s="463"/>
      <c r="G373" s="463"/>
      <c r="H373" s="463"/>
      <c r="I373" s="366"/>
      <c r="J373" s="331"/>
    </row>
    <row r="374" spans="2:10" ht="25.5">
      <c r="B374" s="544">
        <f>COUNT($B$10:B373)+1</f>
        <v>121</v>
      </c>
      <c r="C374" s="401" t="s">
        <v>6009</v>
      </c>
      <c r="D374" s="463" t="s">
        <v>35</v>
      </c>
      <c r="E374" s="545">
        <v>6</v>
      </c>
      <c r="F374" s="215"/>
      <c r="G374" s="329">
        <f>E374*F374</f>
        <v>0</v>
      </c>
      <c r="H374" s="329"/>
      <c r="I374" s="366">
        <f>G374*0</f>
        <v>0</v>
      </c>
      <c r="J374" s="331">
        <f>G374*1</f>
        <v>0</v>
      </c>
    </row>
    <row r="375" spans="2:10">
      <c r="B375" s="544"/>
      <c r="C375" s="401"/>
      <c r="D375" s="463"/>
      <c r="E375" s="545"/>
      <c r="F375" s="545"/>
      <c r="G375" s="545"/>
      <c r="H375" s="545"/>
      <c r="I375" s="366"/>
      <c r="J375" s="331"/>
    </row>
    <row r="376" spans="2:10">
      <c r="B376" s="544">
        <f>COUNT($B$10:B375)+1</f>
        <v>122</v>
      </c>
      <c r="C376" s="401" t="s">
        <v>6010</v>
      </c>
      <c r="D376" s="463" t="s">
        <v>35</v>
      </c>
      <c r="E376" s="545">
        <v>2</v>
      </c>
      <c r="F376" s="215"/>
      <c r="G376" s="329">
        <f>E376*F376</f>
        <v>0</v>
      </c>
      <c r="H376" s="329"/>
      <c r="I376" s="366">
        <f>G376*0</f>
        <v>0</v>
      </c>
      <c r="J376" s="331">
        <f>G376*1</f>
        <v>0</v>
      </c>
    </row>
    <row r="377" spans="2:10">
      <c r="B377" s="544"/>
      <c r="C377" s="401"/>
      <c r="D377" s="463"/>
      <c r="E377" s="545"/>
      <c r="F377" s="463"/>
      <c r="G377" s="463"/>
      <c r="H377" s="463"/>
      <c r="I377" s="366"/>
      <c r="J377" s="331"/>
    </row>
    <row r="378" spans="2:10" ht="102">
      <c r="B378" s="544">
        <f>COUNT($B$10:B377)+1</f>
        <v>123</v>
      </c>
      <c r="C378" s="401" t="s">
        <v>6011</v>
      </c>
      <c r="D378" s="463" t="s">
        <v>35</v>
      </c>
      <c r="E378" s="545">
        <v>7</v>
      </c>
      <c r="F378" s="215"/>
      <c r="G378" s="329">
        <f>E378*F378</f>
        <v>0</v>
      </c>
      <c r="H378" s="329"/>
      <c r="I378" s="366">
        <f>G378*0</f>
        <v>0</v>
      </c>
      <c r="J378" s="331">
        <f>G378*1</f>
        <v>0</v>
      </c>
    </row>
    <row r="379" spans="2:10">
      <c r="B379" s="544"/>
      <c r="C379" s="401"/>
      <c r="D379" s="463"/>
      <c r="E379" s="545"/>
      <c r="F379" s="545"/>
      <c r="G379" s="545"/>
      <c r="H379" s="545"/>
      <c r="I379" s="366"/>
      <c r="J379" s="331"/>
    </row>
    <row r="380" spans="2:10">
      <c r="B380" s="544">
        <f>COUNT($B$10:B379)+1</f>
        <v>124</v>
      </c>
      <c r="C380" s="401" t="s">
        <v>6012</v>
      </c>
      <c r="D380" s="463" t="s">
        <v>35</v>
      </c>
      <c r="E380" s="545">
        <v>10</v>
      </c>
      <c r="F380" s="215"/>
      <c r="G380" s="329">
        <f>E380*F380</f>
        <v>0</v>
      </c>
      <c r="H380" s="329"/>
      <c r="I380" s="366">
        <f>G380*0</f>
        <v>0</v>
      </c>
      <c r="J380" s="331">
        <f>G380*1</f>
        <v>0</v>
      </c>
    </row>
    <row r="381" spans="2:10">
      <c r="B381" s="544"/>
      <c r="C381" s="401"/>
      <c r="D381" s="463"/>
      <c r="E381" s="545"/>
      <c r="F381" s="463"/>
      <c r="G381" s="463"/>
      <c r="H381" s="463"/>
      <c r="I381" s="366"/>
      <c r="J381" s="331"/>
    </row>
    <row r="382" spans="2:10" ht="51">
      <c r="B382" s="544">
        <f>COUNT($B$10:B381)+1</f>
        <v>125</v>
      </c>
      <c r="C382" s="401" t="s">
        <v>6013</v>
      </c>
      <c r="D382" s="463" t="s">
        <v>35</v>
      </c>
      <c r="E382" s="545">
        <v>12</v>
      </c>
      <c r="F382" s="215"/>
      <c r="G382" s="329">
        <f>E382*F382</f>
        <v>0</v>
      </c>
      <c r="H382" s="329"/>
      <c r="I382" s="366">
        <f>G382*1/12</f>
        <v>0</v>
      </c>
      <c r="J382" s="331">
        <f>G382*11/12</f>
        <v>0</v>
      </c>
    </row>
    <row r="383" spans="2:10">
      <c r="B383" s="544"/>
      <c r="C383" s="401"/>
      <c r="D383" s="463"/>
      <c r="E383" s="545"/>
      <c r="F383" s="463"/>
      <c r="G383" s="463"/>
      <c r="H383" s="463"/>
      <c r="I383" s="366"/>
      <c r="J383" s="331"/>
    </row>
    <row r="384" spans="2:10" ht="357">
      <c r="B384" s="544">
        <f>COUNT($B$10:B383)+1</f>
        <v>126</v>
      </c>
      <c r="C384" s="401" t="s">
        <v>6014</v>
      </c>
      <c r="D384" s="463" t="s">
        <v>35</v>
      </c>
      <c r="E384" s="545">
        <v>1</v>
      </c>
      <c r="F384" s="215"/>
      <c r="G384" s="329">
        <f>E384*F384</f>
        <v>0</v>
      </c>
      <c r="H384" s="329"/>
      <c r="I384" s="366">
        <f>G384*0</f>
        <v>0</v>
      </c>
      <c r="J384" s="331">
        <f>G384*1</f>
        <v>0</v>
      </c>
    </row>
    <row r="385" spans="2:10">
      <c r="B385" s="544"/>
      <c r="C385" s="401"/>
      <c r="D385" s="463"/>
      <c r="E385" s="545"/>
      <c r="F385" s="463"/>
      <c r="G385" s="463"/>
      <c r="H385" s="463"/>
      <c r="I385" s="366"/>
      <c r="J385" s="331"/>
    </row>
    <row r="386" spans="2:10" ht="102">
      <c r="B386" s="544">
        <f>COUNT($B$10:B385)+1</f>
        <v>127</v>
      </c>
      <c r="C386" s="401" t="s">
        <v>6015</v>
      </c>
      <c r="D386" s="463" t="s">
        <v>35</v>
      </c>
      <c r="E386" s="545">
        <v>1</v>
      </c>
      <c r="F386" s="215"/>
      <c r="G386" s="329">
        <f>E386*F386</f>
        <v>0</v>
      </c>
      <c r="H386" s="329"/>
      <c r="I386" s="366">
        <f>G386*0</f>
        <v>0</v>
      </c>
      <c r="J386" s="331">
        <f>G386*1</f>
        <v>0</v>
      </c>
    </row>
    <row r="387" spans="2:10">
      <c r="B387" s="544"/>
      <c r="C387" s="401"/>
      <c r="D387" s="463"/>
      <c r="E387" s="545"/>
      <c r="F387" s="463"/>
      <c r="G387" s="463"/>
      <c r="H387" s="463"/>
      <c r="I387" s="366"/>
      <c r="J387" s="331"/>
    </row>
    <row r="388" spans="2:10" ht="51">
      <c r="B388" s="544">
        <f>COUNT($B$10:B387)+1</f>
        <v>128</v>
      </c>
      <c r="C388" s="401" t="s">
        <v>6016</v>
      </c>
      <c r="D388" s="463" t="s">
        <v>35</v>
      </c>
      <c r="E388" s="545">
        <v>11</v>
      </c>
      <c r="F388" s="215"/>
      <c r="G388" s="329">
        <f>E388*F388</f>
        <v>0</v>
      </c>
      <c r="H388" s="329"/>
      <c r="I388" s="366">
        <f>G388*0</f>
        <v>0</v>
      </c>
      <c r="J388" s="331">
        <f>G388*1</f>
        <v>0</v>
      </c>
    </row>
    <row r="389" spans="2:10">
      <c r="B389" s="544"/>
      <c r="C389" s="401"/>
      <c r="D389" s="463"/>
      <c r="E389" s="545"/>
      <c r="F389" s="463"/>
      <c r="G389" s="463"/>
      <c r="H389" s="463"/>
      <c r="I389" s="463"/>
      <c r="J389" s="331"/>
    </row>
    <row r="390" spans="2:10" ht="13.5" thickBot="1">
      <c r="B390" s="544"/>
      <c r="C390" s="526" t="s">
        <v>2207</v>
      </c>
      <c r="D390" s="393"/>
      <c r="E390" s="394"/>
      <c r="F390" s="528"/>
      <c r="G390" s="527">
        <f>SUM(G368:G389)</f>
        <v>0</v>
      </c>
      <c r="H390" s="527"/>
      <c r="I390" s="322">
        <f t="shared" ref="I390:J390" si="13">SUM(I368:I389)</f>
        <v>0</v>
      </c>
      <c r="J390" s="323">
        <f t="shared" si="13"/>
        <v>0</v>
      </c>
    </row>
    <row r="391" spans="2:10" ht="13.5" thickTop="1">
      <c r="B391" s="544"/>
      <c r="C391" s="401"/>
      <c r="D391" s="463"/>
      <c r="E391" s="545"/>
      <c r="F391" s="545"/>
      <c r="G391" s="545"/>
      <c r="H391" s="545"/>
      <c r="I391" s="545"/>
      <c r="J391" s="331"/>
    </row>
    <row r="392" spans="2:10">
      <c r="B392" s="548" t="s">
        <v>3948</v>
      </c>
      <c r="C392" s="462" t="s">
        <v>2006</v>
      </c>
      <c r="D392" s="463"/>
      <c r="E392" s="545"/>
      <c r="F392" s="545"/>
      <c r="G392" s="545"/>
      <c r="H392" s="545"/>
      <c r="I392" s="545"/>
      <c r="J392" s="331"/>
    </row>
    <row r="393" spans="2:10">
      <c r="B393" s="544"/>
      <c r="C393" s="401"/>
      <c r="D393" s="463"/>
      <c r="E393" s="545"/>
      <c r="F393" s="545"/>
      <c r="G393" s="545"/>
      <c r="H393" s="545"/>
      <c r="I393" s="545"/>
      <c r="J393" s="331"/>
    </row>
    <row r="394" spans="2:10" ht="293.25">
      <c r="B394" s="544">
        <f>COUNT($B$10:B393)+1</f>
        <v>129</v>
      </c>
      <c r="C394" s="401" t="s">
        <v>6017</v>
      </c>
      <c r="D394" s="463" t="s">
        <v>264</v>
      </c>
      <c r="E394" s="545">
        <v>653</v>
      </c>
      <c r="F394" s="215"/>
      <c r="G394" s="329">
        <f>E394*F394</f>
        <v>0</v>
      </c>
      <c r="H394" s="329"/>
      <c r="I394" s="366">
        <f>G394*0</f>
        <v>0</v>
      </c>
      <c r="J394" s="331">
        <f>G394*1</f>
        <v>0</v>
      </c>
    </row>
    <row r="395" spans="2:10">
      <c r="B395" s="544"/>
      <c r="C395" s="401"/>
      <c r="D395" s="463"/>
      <c r="E395" s="545"/>
      <c r="F395" s="545"/>
      <c r="G395" s="545"/>
      <c r="H395" s="545"/>
      <c r="I395" s="366"/>
      <c r="J395" s="331"/>
    </row>
    <row r="396" spans="2:10" ht="102">
      <c r="B396" s="544">
        <f>COUNT($B$10:B395)+1</f>
        <v>130</v>
      </c>
      <c r="C396" s="401" t="s">
        <v>6018</v>
      </c>
      <c r="D396" s="463" t="s">
        <v>264</v>
      </c>
      <c r="E396" s="545">
        <v>41</v>
      </c>
      <c r="F396" s="215"/>
      <c r="G396" s="329">
        <f>E396*F396</f>
        <v>0</v>
      </c>
      <c r="H396" s="329"/>
      <c r="I396" s="366">
        <f>G396*0</f>
        <v>0</v>
      </c>
      <c r="J396" s="331">
        <f>G396*1</f>
        <v>0</v>
      </c>
    </row>
    <row r="397" spans="2:10">
      <c r="B397" s="544"/>
      <c r="C397" s="401"/>
      <c r="D397" s="463"/>
      <c r="E397" s="545"/>
      <c r="F397" s="463"/>
      <c r="G397" s="463"/>
      <c r="H397" s="463"/>
      <c r="I397" s="366"/>
      <c r="J397" s="331"/>
    </row>
    <row r="398" spans="2:10" ht="312" customHeight="1">
      <c r="B398" s="544">
        <f>COUNT($B$10:B397)+1</f>
        <v>131</v>
      </c>
      <c r="C398" s="401" t="s">
        <v>6019</v>
      </c>
      <c r="D398" s="463" t="s">
        <v>264</v>
      </c>
      <c r="E398" s="545">
        <v>485</v>
      </c>
      <c r="F398" s="215"/>
      <c r="G398" s="329">
        <f>E398*F398</f>
        <v>0</v>
      </c>
      <c r="H398" s="329"/>
      <c r="I398" s="366">
        <f>G398*0</f>
        <v>0</v>
      </c>
      <c r="J398" s="331">
        <f>G398*1</f>
        <v>0</v>
      </c>
    </row>
    <row r="399" spans="2:10">
      <c r="B399" s="544"/>
      <c r="C399" s="401"/>
      <c r="D399" s="463"/>
      <c r="E399" s="545"/>
      <c r="F399" s="545"/>
      <c r="G399" s="545"/>
      <c r="H399" s="545"/>
      <c r="I399" s="366"/>
      <c r="J399" s="331"/>
    </row>
    <row r="400" spans="2:10">
      <c r="B400" s="544">
        <f>COUNT($B$10:B399)+1</f>
        <v>132</v>
      </c>
      <c r="C400" s="401" t="s">
        <v>5944</v>
      </c>
      <c r="D400" s="463" t="s">
        <v>264</v>
      </c>
      <c r="E400" s="545">
        <v>423</v>
      </c>
      <c r="F400" s="215"/>
      <c r="G400" s="329">
        <f>E400*F400</f>
        <v>0</v>
      </c>
      <c r="H400" s="329"/>
      <c r="I400" s="366">
        <f>G400*0</f>
        <v>0</v>
      </c>
      <c r="J400" s="331">
        <f>G400*1</f>
        <v>0</v>
      </c>
    </row>
    <row r="401" spans="2:10">
      <c r="B401" s="544"/>
      <c r="C401" s="401"/>
      <c r="D401" s="463"/>
      <c r="E401" s="545"/>
      <c r="F401" s="545"/>
      <c r="G401" s="545"/>
      <c r="H401" s="545"/>
      <c r="I401" s="366"/>
      <c r="J401" s="331"/>
    </row>
    <row r="402" spans="2:10">
      <c r="B402" s="544">
        <f>COUNT($B$10:B401)+1</f>
        <v>133</v>
      </c>
      <c r="C402" s="401" t="s">
        <v>5945</v>
      </c>
      <c r="D402" s="463" t="s">
        <v>264</v>
      </c>
      <c r="E402" s="545">
        <v>29</v>
      </c>
      <c r="F402" s="215"/>
      <c r="G402" s="329">
        <f>E402*F402</f>
        <v>0</v>
      </c>
      <c r="H402" s="329"/>
      <c r="I402" s="366">
        <f>G402*0</f>
        <v>0</v>
      </c>
      <c r="J402" s="331">
        <f>G402*1</f>
        <v>0</v>
      </c>
    </row>
    <row r="403" spans="2:10">
      <c r="B403" s="544"/>
      <c r="C403" s="401"/>
      <c r="D403" s="463"/>
      <c r="E403" s="545"/>
      <c r="F403" s="545"/>
      <c r="G403" s="545"/>
      <c r="H403" s="545"/>
      <c r="I403" s="366"/>
      <c r="J403" s="331"/>
    </row>
    <row r="404" spans="2:10">
      <c r="B404" s="544">
        <f>COUNT($B$10:B403)+1</f>
        <v>134</v>
      </c>
      <c r="C404" s="401" t="s">
        <v>6020</v>
      </c>
      <c r="D404" s="463" t="s">
        <v>264</v>
      </c>
      <c r="E404" s="545">
        <v>11</v>
      </c>
      <c r="F404" s="215"/>
      <c r="G404" s="329">
        <f>E404*F404</f>
        <v>0</v>
      </c>
      <c r="H404" s="329"/>
      <c r="I404" s="366">
        <f>G404*0</f>
        <v>0</v>
      </c>
      <c r="J404" s="331">
        <f>G404*1</f>
        <v>0</v>
      </c>
    </row>
    <row r="405" spans="2:10">
      <c r="B405" s="544"/>
      <c r="C405" s="401"/>
      <c r="D405" s="463"/>
      <c r="E405" s="545"/>
      <c r="F405" s="545"/>
      <c r="G405" s="545"/>
      <c r="H405" s="545"/>
      <c r="I405" s="366"/>
      <c r="J405" s="331"/>
    </row>
    <row r="406" spans="2:10">
      <c r="B406" s="544">
        <f>COUNT($B$10:B405)+1</f>
        <v>135</v>
      </c>
      <c r="C406" s="401" t="s">
        <v>6021</v>
      </c>
      <c r="D406" s="463" t="s">
        <v>264</v>
      </c>
      <c r="E406" s="545">
        <v>7</v>
      </c>
      <c r="F406" s="215"/>
      <c r="G406" s="329">
        <f>E406*F406</f>
        <v>0</v>
      </c>
      <c r="H406" s="329"/>
      <c r="I406" s="366">
        <f>G406*0</f>
        <v>0</v>
      </c>
      <c r="J406" s="331">
        <f>G406*1</f>
        <v>0</v>
      </c>
    </row>
    <row r="407" spans="2:10">
      <c r="B407" s="544"/>
      <c r="C407" s="401"/>
      <c r="D407" s="463"/>
      <c r="E407" s="545"/>
      <c r="F407" s="463"/>
      <c r="G407" s="463"/>
      <c r="H407" s="463"/>
      <c r="I407" s="366"/>
      <c r="J407" s="331"/>
    </row>
    <row r="408" spans="2:10" ht="38.25">
      <c r="B408" s="544">
        <f>COUNT($B$10:B407)+1</f>
        <v>136</v>
      </c>
      <c r="C408" s="401" t="s">
        <v>6022</v>
      </c>
      <c r="D408" s="463" t="s">
        <v>264</v>
      </c>
      <c r="E408" s="545">
        <v>23</v>
      </c>
      <c r="F408" s="215"/>
      <c r="G408" s="329">
        <f>E408*F408</f>
        <v>0</v>
      </c>
      <c r="H408" s="329"/>
      <c r="I408" s="366">
        <f>G408*0</f>
        <v>0</v>
      </c>
      <c r="J408" s="331">
        <f>G408*1</f>
        <v>0</v>
      </c>
    </row>
    <row r="409" spans="2:10">
      <c r="B409" s="544"/>
      <c r="C409" s="401"/>
      <c r="D409" s="463"/>
      <c r="E409" s="545"/>
      <c r="F409" s="463"/>
      <c r="G409" s="463"/>
      <c r="H409" s="463"/>
      <c r="I409" s="366"/>
      <c r="J409" s="331"/>
    </row>
    <row r="410" spans="2:10" ht="51">
      <c r="B410" s="544">
        <f>COUNT($B$10:B409)+1</f>
        <v>137</v>
      </c>
      <c r="C410" s="401" t="s">
        <v>6023</v>
      </c>
      <c r="D410" s="463" t="s">
        <v>264</v>
      </c>
      <c r="E410" s="545">
        <v>78</v>
      </c>
      <c r="F410" s="215"/>
      <c r="G410" s="329">
        <f>E410*F410</f>
        <v>0</v>
      </c>
      <c r="H410" s="329"/>
      <c r="I410" s="366">
        <f>G410*0</f>
        <v>0</v>
      </c>
      <c r="J410" s="331">
        <f>G410*1</f>
        <v>0</v>
      </c>
    </row>
    <row r="411" spans="2:10">
      <c r="B411" s="544"/>
      <c r="C411" s="401"/>
      <c r="D411" s="463"/>
      <c r="E411" s="545"/>
      <c r="F411" s="545"/>
      <c r="G411" s="545"/>
      <c r="H411" s="545"/>
      <c r="I411" s="366"/>
      <c r="J411" s="331"/>
    </row>
    <row r="412" spans="2:10">
      <c r="B412" s="544">
        <f>COUNT($B$10:B411)+1</f>
        <v>138</v>
      </c>
      <c r="C412" s="401" t="s">
        <v>6024</v>
      </c>
      <c r="D412" s="463" t="s">
        <v>264</v>
      </c>
      <c r="E412" s="545">
        <v>41</v>
      </c>
      <c r="F412" s="215"/>
      <c r="G412" s="329">
        <f>E412*F412</f>
        <v>0</v>
      </c>
      <c r="H412" s="329"/>
      <c r="I412" s="366">
        <f>G412*0</f>
        <v>0</v>
      </c>
      <c r="J412" s="331">
        <f>G412*1</f>
        <v>0</v>
      </c>
    </row>
    <row r="413" spans="2:10">
      <c r="B413" s="544"/>
      <c r="C413" s="401"/>
      <c r="D413" s="463"/>
      <c r="E413" s="545"/>
      <c r="F413" s="545"/>
      <c r="G413" s="545"/>
      <c r="H413" s="545"/>
      <c r="I413" s="366"/>
      <c r="J413" s="331"/>
    </row>
    <row r="414" spans="2:10">
      <c r="B414" s="544">
        <f>COUNT($B$10:B413)+1</f>
        <v>139</v>
      </c>
      <c r="C414" s="401" t="s">
        <v>6025</v>
      </c>
      <c r="D414" s="463" t="s">
        <v>264</v>
      </c>
      <c r="E414" s="545">
        <v>33</v>
      </c>
      <c r="F414" s="215"/>
      <c r="G414" s="329">
        <f>E414*F414</f>
        <v>0</v>
      </c>
      <c r="H414" s="329"/>
      <c r="I414" s="366">
        <f>G414*0</f>
        <v>0</v>
      </c>
      <c r="J414" s="331">
        <f>G414*1</f>
        <v>0</v>
      </c>
    </row>
    <row r="415" spans="2:10">
      <c r="B415" s="544"/>
      <c r="C415" s="401"/>
      <c r="D415" s="463"/>
      <c r="E415" s="545"/>
      <c r="F415" s="463"/>
      <c r="G415" s="463"/>
      <c r="H415" s="463"/>
      <c r="I415" s="366"/>
      <c r="J415" s="331"/>
    </row>
    <row r="416" spans="2:10" ht="63.75">
      <c r="B416" s="544">
        <f>COUNT($B$10:B415)+1</f>
        <v>140</v>
      </c>
      <c r="C416" s="401" t="s">
        <v>6026</v>
      </c>
      <c r="D416" s="463" t="s">
        <v>264</v>
      </c>
      <c r="E416" s="545">
        <v>902</v>
      </c>
      <c r="F416" s="215"/>
      <c r="G416" s="329">
        <f>E416*F416</f>
        <v>0</v>
      </c>
      <c r="H416" s="329"/>
      <c r="I416" s="366">
        <f>G416*0</f>
        <v>0</v>
      </c>
      <c r="J416" s="331">
        <f>G416*1</f>
        <v>0</v>
      </c>
    </row>
    <row r="417" spans="2:10">
      <c r="B417" s="544"/>
      <c r="C417" s="401"/>
      <c r="D417" s="463"/>
      <c r="E417" s="545"/>
      <c r="F417" s="545"/>
      <c r="G417" s="545"/>
      <c r="H417" s="545"/>
      <c r="I417" s="366"/>
      <c r="J417" s="331"/>
    </row>
    <row r="418" spans="2:10">
      <c r="B418" s="544">
        <f>COUNT($B$10:B417)+1</f>
        <v>141</v>
      </c>
      <c r="C418" s="401" t="s">
        <v>6027</v>
      </c>
      <c r="D418" s="463" t="s">
        <v>264</v>
      </c>
      <c r="E418" s="545">
        <v>509</v>
      </c>
      <c r="F418" s="215"/>
      <c r="G418" s="329">
        <f>E418*F418</f>
        <v>0</v>
      </c>
      <c r="H418" s="329"/>
      <c r="I418" s="366">
        <f>G418*0</f>
        <v>0</v>
      </c>
      <c r="J418" s="331">
        <f>G418*1</f>
        <v>0</v>
      </c>
    </row>
    <row r="419" spans="2:10">
      <c r="B419" s="544"/>
      <c r="C419" s="401"/>
      <c r="D419" s="463"/>
      <c r="E419" s="545"/>
      <c r="F419" s="545"/>
      <c r="G419" s="545"/>
      <c r="H419" s="545"/>
      <c r="I419" s="366"/>
      <c r="J419" s="331"/>
    </row>
    <row r="420" spans="2:10">
      <c r="B420" s="544">
        <f>COUNT($B$10:B419)+1</f>
        <v>142</v>
      </c>
      <c r="C420" s="401" t="s">
        <v>6028</v>
      </c>
      <c r="D420" s="463" t="s">
        <v>264</v>
      </c>
      <c r="E420" s="545">
        <v>138</v>
      </c>
      <c r="F420" s="215"/>
      <c r="G420" s="329">
        <f>E420*F420</f>
        <v>0</v>
      </c>
      <c r="H420" s="329"/>
      <c r="I420" s="366">
        <f>G420*0</f>
        <v>0</v>
      </c>
      <c r="J420" s="331">
        <f>G420*1</f>
        <v>0</v>
      </c>
    </row>
    <row r="421" spans="2:10">
      <c r="B421" s="544"/>
      <c r="C421" s="401"/>
      <c r="D421" s="463"/>
      <c r="E421" s="545"/>
      <c r="F421" s="463"/>
      <c r="G421" s="463"/>
      <c r="H421" s="463"/>
      <c r="I421" s="366"/>
      <c r="J421" s="331"/>
    </row>
    <row r="422" spans="2:10" ht="76.5">
      <c r="B422" s="544">
        <f>COUNT($B$10:B421)+1</f>
        <v>143</v>
      </c>
      <c r="C422" s="401" t="s">
        <v>6029</v>
      </c>
      <c r="D422" s="463" t="s">
        <v>264</v>
      </c>
      <c r="E422" s="545">
        <v>200</v>
      </c>
      <c r="F422" s="215"/>
      <c r="G422" s="329">
        <f>E422*F422</f>
        <v>0</v>
      </c>
      <c r="H422" s="329"/>
      <c r="I422" s="366">
        <f>G422*0</f>
        <v>0</v>
      </c>
      <c r="J422" s="331">
        <f>G422*1</f>
        <v>0</v>
      </c>
    </row>
    <row r="423" spans="2:10">
      <c r="B423" s="544"/>
      <c r="C423" s="401"/>
      <c r="D423" s="463"/>
      <c r="E423" s="545"/>
      <c r="F423" s="545"/>
      <c r="G423" s="463"/>
      <c r="H423" s="463"/>
      <c r="I423" s="463"/>
      <c r="J423" s="463"/>
    </row>
    <row r="424" spans="2:10" ht="13.5" thickBot="1">
      <c r="B424" s="544"/>
      <c r="C424" s="526" t="s">
        <v>2208</v>
      </c>
      <c r="D424" s="393"/>
      <c r="E424" s="394"/>
      <c r="F424" s="528"/>
      <c r="G424" s="527">
        <f>SUM(G394:G423)</f>
        <v>0</v>
      </c>
      <c r="H424" s="527"/>
      <c r="I424" s="322">
        <f t="shared" ref="I424:J424" si="14">SUM(I394:I423)</f>
        <v>0</v>
      </c>
      <c r="J424" s="323">
        <f t="shared" si="14"/>
        <v>0</v>
      </c>
    </row>
    <row r="425" spans="2:10" ht="13.5" thickTop="1">
      <c r="B425" s="544"/>
      <c r="C425" s="401"/>
      <c r="D425" s="463"/>
      <c r="E425" s="545"/>
      <c r="F425" s="545"/>
      <c r="G425" s="545"/>
      <c r="H425" s="545"/>
      <c r="I425" s="545"/>
      <c r="J425" s="545"/>
    </row>
    <row r="426" spans="2:10">
      <c r="B426" s="548" t="s">
        <v>3949</v>
      </c>
      <c r="C426" s="462" t="s">
        <v>2209</v>
      </c>
      <c r="D426" s="463"/>
      <c r="E426" s="545"/>
      <c r="F426" s="549"/>
      <c r="G426" s="545"/>
      <c r="H426" s="545"/>
      <c r="I426" s="545"/>
      <c r="J426" s="545"/>
    </row>
    <row r="427" spans="2:10">
      <c r="B427" s="402"/>
      <c r="C427" s="463"/>
      <c r="D427" s="463"/>
      <c r="E427" s="463"/>
      <c r="F427" s="545"/>
      <c r="G427" s="463"/>
      <c r="H427" s="463"/>
      <c r="I427" s="463"/>
      <c r="J427" s="463"/>
    </row>
    <row r="428" spans="2:10" ht="76.5">
      <c r="B428" s="544">
        <f>COUNT($B$10:B427)+1</f>
        <v>144</v>
      </c>
      <c r="C428" s="401" t="s">
        <v>6030</v>
      </c>
      <c r="D428" s="463" t="s">
        <v>264</v>
      </c>
      <c r="E428" s="545">
        <v>10</v>
      </c>
      <c r="F428" s="215"/>
      <c r="G428" s="329">
        <f>E428*F428</f>
        <v>0</v>
      </c>
      <c r="H428" s="329"/>
      <c r="I428" s="366">
        <f>G428*0</f>
        <v>0</v>
      </c>
      <c r="J428" s="331">
        <f>G428*1</f>
        <v>0</v>
      </c>
    </row>
    <row r="429" spans="2:10">
      <c r="B429" s="544"/>
      <c r="C429" s="401"/>
      <c r="D429" s="463"/>
      <c r="E429" s="545"/>
      <c r="F429" s="463"/>
      <c r="G429" s="463"/>
      <c r="H429" s="463"/>
      <c r="I429" s="366"/>
      <c r="J429" s="331"/>
    </row>
    <row r="430" spans="2:10" ht="38.25">
      <c r="B430" s="544">
        <f>COUNT($B$10:B429)+1</f>
        <v>145</v>
      </c>
      <c r="C430" s="401" t="s">
        <v>6031</v>
      </c>
      <c r="D430" s="463" t="s">
        <v>35</v>
      </c>
      <c r="E430" s="545">
        <v>1</v>
      </c>
      <c r="F430" s="215"/>
      <c r="G430" s="329">
        <f>E430*F430</f>
        <v>0</v>
      </c>
      <c r="H430" s="329"/>
      <c r="I430" s="366">
        <f>G430*0</f>
        <v>0</v>
      </c>
      <c r="J430" s="331">
        <f>G430*1</f>
        <v>0</v>
      </c>
    </row>
    <row r="431" spans="2:10">
      <c r="B431" s="544"/>
      <c r="C431" s="401"/>
      <c r="D431" s="463"/>
      <c r="E431" s="545"/>
      <c r="F431" s="463"/>
      <c r="G431" s="463"/>
      <c r="H431" s="463"/>
      <c r="I431" s="366"/>
      <c r="J431" s="331"/>
    </row>
    <row r="432" spans="2:10" ht="38.25">
      <c r="B432" s="544">
        <f>COUNT($B$10:B431)+1</f>
        <v>146</v>
      </c>
      <c r="C432" s="401" t="s">
        <v>6032</v>
      </c>
      <c r="D432" s="463" t="s">
        <v>264</v>
      </c>
      <c r="E432" s="545">
        <v>9</v>
      </c>
      <c r="F432" s="215"/>
      <c r="G432" s="329">
        <f>E432*F432</f>
        <v>0</v>
      </c>
      <c r="H432" s="329"/>
      <c r="I432" s="366">
        <f>G432*0</f>
        <v>0</v>
      </c>
      <c r="J432" s="331">
        <f>G432*1</f>
        <v>0</v>
      </c>
    </row>
    <row r="433" spans="2:10">
      <c r="B433" s="544"/>
      <c r="C433" s="401"/>
      <c r="D433" s="463"/>
      <c r="E433" s="545"/>
      <c r="F433" s="463"/>
      <c r="G433" s="463"/>
      <c r="H433" s="463"/>
      <c r="I433" s="463"/>
      <c r="J433" s="463"/>
    </row>
    <row r="434" spans="2:10" ht="13.5" thickBot="1">
      <c r="B434" s="544"/>
      <c r="C434" s="526" t="s">
        <v>2210</v>
      </c>
      <c r="D434" s="393"/>
      <c r="E434" s="394"/>
      <c r="F434" s="528"/>
      <c r="G434" s="527">
        <f>SUM(G428:G432)</f>
        <v>0</v>
      </c>
      <c r="H434" s="527"/>
      <c r="I434" s="322">
        <f t="shared" ref="I434:J434" si="15">SUM(I428:I432)</f>
        <v>0</v>
      </c>
      <c r="J434" s="323">
        <f t="shared" si="15"/>
        <v>0</v>
      </c>
    </row>
    <row r="435" spans="2:10" ht="13.5" thickTop="1">
      <c r="B435" s="544"/>
      <c r="C435" s="401"/>
      <c r="D435" s="463"/>
      <c r="E435" s="545"/>
      <c r="F435" s="545"/>
      <c r="G435" s="545"/>
      <c r="H435" s="545"/>
      <c r="I435" s="545"/>
      <c r="J435" s="545"/>
    </row>
    <row r="436" spans="2:10">
      <c r="B436" s="548" t="s">
        <v>3950</v>
      </c>
      <c r="C436" s="462" t="s">
        <v>2211</v>
      </c>
      <c r="D436" s="463"/>
      <c r="E436" s="545"/>
      <c r="F436" s="545"/>
      <c r="G436" s="545"/>
      <c r="H436" s="545"/>
      <c r="I436" s="545"/>
      <c r="J436" s="545"/>
    </row>
    <row r="437" spans="2:10">
      <c r="B437" s="402"/>
      <c r="C437" s="463"/>
      <c r="D437" s="463"/>
      <c r="E437" s="463"/>
      <c r="F437" s="463"/>
      <c r="G437" s="463"/>
      <c r="H437" s="463"/>
      <c r="I437" s="463"/>
      <c r="J437" s="463"/>
    </row>
    <row r="438" spans="2:10" ht="38.25">
      <c r="B438" s="544">
        <f>COUNT($B$10:B437)+1</f>
        <v>147</v>
      </c>
      <c r="C438" s="401" t="s">
        <v>6033</v>
      </c>
      <c r="D438" s="463" t="s">
        <v>35</v>
      </c>
      <c r="E438" s="545">
        <v>1</v>
      </c>
      <c r="F438" s="215"/>
      <c r="G438" s="329">
        <f>E438*F438</f>
        <v>0</v>
      </c>
      <c r="H438" s="329"/>
      <c r="I438" s="366">
        <f>G438*0</f>
        <v>0</v>
      </c>
      <c r="J438" s="331">
        <f>G438*1</f>
        <v>0</v>
      </c>
    </row>
    <row r="439" spans="2:10">
      <c r="B439" s="544"/>
      <c r="C439" s="401"/>
      <c r="D439" s="463"/>
      <c r="E439" s="545"/>
      <c r="F439" s="545"/>
      <c r="G439" s="545"/>
      <c r="H439" s="545"/>
      <c r="I439" s="366"/>
      <c r="J439" s="331"/>
    </row>
    <row r="440" spans="2:10" ht="38.25">
      <c r="B440" s="544">
        <f>COUNT($B$10:B439)+1</f>
        <v>148</v>
      </c>
      <c r="C440" s="401" t="s">
        <v>6034</v>
      </c>
      <c r="D440" s="463" t="s">
        <v>35</v>
      </c>
      <c r="E440" s="545">
        <v>1</v>
      </c>
      <c r="F440" s="215"/>
      <c r="G440" s="329">
        <f>E440*F440</f>
        <v>0</v>
      </c>
      <c r="H440" s="329"/>
      <c r="I440" s="366">
        <f>G440*0</f>
        <v>0</v>
      </c>
      <c r="J440" s="331">
        <f>G440*1</f>
        <v>0</v>
      </c>
    </row>
    <row r="441" spans="2:10">
      <c r="B441" s="544"/>
      <c r="C441" s="401"/>
      <c r="D441" s="463"/>
      <c r="E441" s="545"/>
      <c r="F441" s="545"/>
      <c r="G441" s="545"/>
      <c r="H441" s="545"/>
      <c r="I441" s="366"/>
      <c r="J441" s="331"/>
    </row>
    <row r="442" spans="2:10" ht="38.25">
      <c r="B442" s="544">
        <f>COUNT($B$10:B441)+1</f>
        <v>149</v>
      </c>
      <c r="C442" s="401" t="s">
        <v>6035</v>
      </c>
      <c r="D442" s="463" t="s">
        <v>35</v>
      </c>
      <c r="E442" s="545">
        <v>1</v>
      </c>
      <c r="F442" s="215"/>
      <c r="G442" s="329">
        <f>E442*F442</f>
        <v>0</v>
      </c>
      <c r="H442" s="329"/>
      <c r="I442" s="366">
        <f>G442*0</f>
        <v>0</v>
      </c>
      <c r="J442" s="331">
        <f>G442*1</f>
        <v>0</v>
      </c>
    </row>
    <row r="443" spans="2:10">
      <c r="B443" s="544"/>
      <c r="C443" s="401"/>
      <c r="D443" s="463"/>
      <c r="E443" s="545"/>
      <c r="F443" s="545"/>
      <c r="G443" s="545"/>
      <c r="H443" s="545"/>
      <c r="I443" s="366"/>
      <c r="J443" s="331"/>
    </row>
    <row r="444" spans="2:10">
      <c r="B444" s="544">
        <f>COUNT($B$10:B443)+1</f>
        <v>150</v>
      </c>
      <c r="C444" s="401" t="s">
        <v>6036</v>
      </c>
      <c r="D444" s="463" t="s">
        <v>35</v>
      </c>
      <c r="E444" s="545">
        <v>1</v>
      </c>
      <c r="F444" s="215"/>
      <c r="G444" s="329">
        <f>E444*F444</f>
        <v>0</v>
      </c>
      <c r="H444" s="329"/>
      <c r="I444" s="366">
        <f>G444*0</f>
        <v>0</v>
      </c>
      <c r="J444" s="331">
        <f>G444*1</f>
        <v>0</v>
      </c>
    </row>
    <row r="445" spans="2:10">
      <c r="B445" s="544"/>
      <c r="C445" s="401"/>
      <c r="D445" s="463"/>
      <c r="E445" s="545"/>
      <c r="F445" s="545"/>
      <c r="G445" s="545"/>
      <c r="H445" s="545"/>
      <c r="I445" s="366"/>
      <c r="J445" s="331"/>
    </row>
    <row r="446" spans="2:10">
      <c r="B446" s="544">
        <f>COUNT($B$10:B445)+1</f>
        <v>151</v>
      </c>
      <c r="C446" s="401" t="s">
        <v>6037</v>
      </c>
      <c r="D446" s="463" t="s">
        <v>35</v>
      </c>
      <c r="E446" s="545">
        <v>35</v>
      </c>
      <c r="F446" s="215"/>
      <c r="G446" s="329">
        <f>E446*F446</f>
        <v>0</v>
      </c>
      <c r="H446" s="329"/>
      <c r="I446" s="366">
        <f>G446*0</f>
        <v>0</v>
      </c>
      <c r="J446" s="331">
        <f>G446*1</f>
        <v>0</v>
      </c>
    </row>
    <row r="447" spans="2:10">
      <c r="B447" s="544"/>
      <c r="C447" s="401"/>
      <c r="D447" s="463"/>
      <c r="E447" s="545"/>
      <c r="F447" s="545"/>
      <c r="G447" s="545"/>
      <c r="H447" s="545"/>
      <c r="I447" s="366"/>
      <c r="J447" s="331"/>
    </row>
    <row r="448" spans="2:10" ht="51">
      <c r="B448" s="544">
        <f>COUNT($B$10:B447)+1</f>
        <v>152</v>
      </c>
      <c r="C448" s="401" t="s">
        <v>6038</v>
      </c>
      <c r="D448" s="463" t="s">
        <v>35</v>
      </c>
      <c r="E448" s="545">
        <v>1</v>
      </c>
      <c r="F448" s="215"/>
      <c r="G448" s="329">
        <f>E448*F448</f>
        <v>0</v>
      </c>
      <c r="H448" s="329"/>
      <c r="I448" s="366">
        <f>G448*0</f>
        <v>0</v>
      </c>
      <c r="J448" s="331">
        <f>G448*1</f>
        <v>0</v>
      </c>
    </row>
    <row r="449" spans="2:10">
      <c r="B449" s="544"/>
      <c r="C449" s="401"/>
      <c r="D449" s="463"/>
      <c r="E449" s="545"/>
      <c r="F449" s="545"/>
      <c r="G449" s="545"/>
      <c r="H449" s="545"/>
      <c r="I449" s="366"/>
      <c r="J449" s="331"/>
    </row>
    <row r="450" spans="2:10" ht="38.25">
      <c r="B450" s="544">
        <f>COUNT($B$10:B449)+1</f>
        <v>153</v>
      </c>
      <c r="C450" s="401" t="s">
        <v>6039</v>
      </c>
      <c r="D450" s="463" t="s">
        <v>35</v>
      </c>
      <c r="E450" s="545">
        <v>1</v>
      </c>
      <c r="F450" s="215"/>
      <c r="G450" s="329">
        <f>E450*F450</f>
        <v>0</v>
      </c>
      <c r="H450" s="329"/>
      <c r="I450" s="366">
        <f>G450*0</f>
        <v>0</v>
      </c>
      <c r="J450" s="331">
        <f>G450*1</f>
        <v>0</v>
      </c>
    </row>
    <row r="451" spans="2:10">
      <c r="B451" s="544"/>
      <c r="C451" s="401"/>
      <c r="D451" s="463"/>
      <c r="E451" s="545"/>
      <c r="F451" s="545"/>
      <c r="G451" s="545"/>
      <c r="H451" s="545"/>
      <c r="I451" s="545"/>
      <c r="J451" s="545"/>
    </row>
    <row r="452" spans="2:10" ht="13.5" thickBot="1">
      <c r="B452" s="544"/>
      <c r="C452" s="526" t="s">
        <v>2212</v>
      </c>
      <c r="D452" s="393"/>
      <c r="E452" s="394"/>
      <c r="F452" s="528"/>
      <c r="G452" s="527">
        <f>SUM(G438:G450)</f>
        <v>0</v>
      </c>
      <c r="H452" s="527"/>
      <c r="I452" s="322">
        <f t="shared" ref="I452:J452" si="16">SUM(I438:I450)</f>
        <v>0</v>
      </c>
      <c r="J452" s="323">
        <f t="shared" si="16"/>
        <v>0</v>
      </c>
    </row>
    <row r="453" spans="2:10" ht="13.5" thickTop="1">
      <c r="B453" s="430"/>
      <c r="C453" s="34"/>
      <c r="D453" s="363"/>
      <c r="E453" s="431"/>
      <c r="F453" s="19"/>
      <c r="G453" s="550"/>
      <c r="H453" s="550"/>
      <c r="I453" s="550"/>
      <c r="J453" s="550"/>
    </row>
    <row r="454" spans="2:10">
      <c r="D454" s="463"/>
      <c r="E454" s="545"/>
      <c r="F454" s="532"/>
      <c r="G454" s="545"/>
    </row>
  </sheetData>
  <sheetProtection algorithmName="SHA-512" hashValue="ejIoikzwOej8Cq2yr2gFTwf3Ri5whP86yt3jSjtm5jCamPs2LZamEs3nXWHkx+p17E7iJq5VzFtvYUmPXE136Q==" saltValue="XWtQe5PmIDN7Y4iOVP5Pdw==" spinCount="100000" sheet="1" objects="1" scenarios="1" formatCells="0" formatColumns="0" formatRows="0"/>
  <pageMargins left="0.78740157480314965" right="0.31496062992125984" top="1.1875" bottom="0.78740157480314965" header="0.31496062992125984" footer="0.31496062992125984"/>
  <pageSetup paperSize="9" scale="72" orientation="portrait" r:id="rId1"/>
  <headerFooter>
    <oddHeader>&amp;L&amp;"NewsGoth Cn BT,Običajno"INVESTITOR: MOM
Ulica heroja Staneta 1
2000 MB&amp;C&amp;"NewsGoth Cn BT,Običajno"ZP TEZNO&amp;R&amp;"NewsGoth Cn BT,Običajno"PROJEKTANT:
Styria arhitektura d.o.o. 
Cankarjeva ul. 6E,2000 Maribor</oddHeader>
    <oddFooter>&amp;L&amp;8&amp;K00-049Program PoKaL</oddFooter>
  </headerFooter>
  <rowBreaks count="10" manualBreakCount="10">
    <brk id="17" max="16383" man="1"/>
    <brk id="44" max="16383" man="1"/>
    <brk id="104" max="16383" man="1"/>
    <brk id="122" max="16383" man="1"/>
    <brk id="199" max="16383" man="1"/>
    <brk id="269" max="16383" man="1"/>
    <brk id="295" max="16383" man="1"/>
    <brk id="308" max="16383" man="1"/>
    <brk id="352" max="16383" man="1"/>
    <brk id="4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DE4E-0816-4F75-9866-C41FF1E4B05B}">
  <sheetPr codeName="List15">
    <tabColor theme="7" tint="0.39997558519241921"/>
  </sheetPr>
  <dimension ref="A1:T74"/>
  <sheetViews>
    <sheetView showZeros="0" view="pageBreakPreview" zoomScale="90" zoomScaleNormal="100" zoomScaleSheetLayoutView="90" workbookViewId="0">
      <selection activeCell="D19" sqref="D19"/>
    </sheetView>
  </sheetViews>
  <sheetFormatPr defaultColWidth="9.140625" defaultRowHeight="16.5"/>
  <cols>
    <col min="1" max="1" width="3.5703125" style="419" customWidth="1"/>
    <col min="2" max="2" width="5.7109375" style="419" customWidth="1"/>
    <col min="3" max="3" width="45.7109375" style="420" customWidth="1"/>
    <col min="4" max="4" width="4.5703125" style="421" customWidth="1"/>
    <col min="5" max="5" width="8.28515625" style="422" customWidth="1"/>
    <col min="6" max="6" width="12.7109375" style="414" customWidth="1"/>
    <col min="7" max="7" width="14.28515625" style="422" customWidth="1"/>
    <col min="8" max="8" width="2.85546875" style="422" customWidth="1"/>
    <col min="9" max="9" width="14.28515625" style="422" customWidth="1"/>
    <col min="10" max="10" width="14.28515625" style="453" customWidth="1"/>
    <col min="11" max="13" width="9.140625" style="415"/>
    <col min="14" max="14" width="9.140625" style="416"/>
    <col min="15" max="15" width="9.140625" style="415"/>
    <col min="16" max="18" width="9.140625" style="417"/>
    <col min="19" max="20" width="9.140625" style="415"/>
    <col min="21" max="16384" width="9.140625" style="418"/>
  </cols>
  <sheetData>
    <row r="1" spans="1:10">
      <c r="F1" s="422"/>
      <c r="J1" s="422"/>
    </row>
    <row r="2" spans="1:10" ht="17.25" thickBot="1">
      <c r="A2" s="423" t="s">
        <v>91</v>
      </c>
      <c r="B2" s="424" t="s">
        <v>2123</v>
      </c>
      <c r="C2" s="423"/>
      <c r="D2" s="425"/>
      <c r="E2" s="426"/>
      <c r="F2" s="454"/>
      <c r="G2" s="448"/>
      <c r="H2" s="448"/>
      <c r="I2" s="448"/>
      <c r="J2" s="448"/>
    </row>
    <row r="3" spans="1:10">
      <c r="A3" s="357"/>
      <c r="B3" s="427"/>
      <c r="C3" s="359"/>
      <c r="D3" s="428"/>
      <c r="E3" s="429"/>
      <c r="F3" s="455"/>
      <c r="G3" s="449"/>
      <c r="H3" s="449"/>
      <c r="I3" s="449"/>
      <c r="J3" s="449"/>
    </row>
    <row r="4" spans="1:10">
      <c r="A4" s="361"/>
      <c r="B4" s="430"/>
      <c r="C4" s="362" t="s">
        <v>2124</v>
      </c>
      <c r="D4" s="389"/>
      <c r="E4" s="431"/>
      <c r="F4" s="410"/>
      <c r="G4" s="316"/>
      <c r="H4" s="316"/>
      <c r="I4" s="316"/>
      <c r="J4" s="316"/>
    </row>
    <row r="5" spans="1:10">
      <c r="A5" s="311"/>
      <c r="B5" s="430"/>
      <c r="C5" s="20"/>
      <c r="D5" s="432"/>
      <c r="E5" s="433"/>
      <c r="F5" s="365"/>
      <c r="G5" s="62"/>
      <c r="H5" s="62"/>
      <c r="I5" s="62"/>
      <c r="J5" s="62"/>
    </row>
    <row r="6" spans="1:10">
      <c r="A6" s="311"/>
      <c r="B6" s="434" t="str">
        <f>B14</f>
        <v xml:space="preserve">I. </v>
      </c>
      <c r="C6" s="317" t="str">
        <f>C14</f>
        <v>MATERIAL</v>
      </c>
      <c r="D6" s="432"/>
      <c r="E6" s="433"/>
      <c r="F6" s="365"/>
      <c r="G6" s="405">
        <f>G57</f>
        <v>0</v>
      </c>
      <c r="H6" s="405"/>
      <c r="I6" s="366">
        <f>I57</f>
        <v>0</v>
      </c>
      <c r="J6" s="331">
        <f>J57</f>
        <v>0</v>
      </c>
    </row>
    <row r="7" spans="1:10">
      <c r="A7" s="311"/>
      <c r="B7" s="434" t="str">
        <f>B61</f>
        <v>II.</v>
      </c>
      <c r="C7" s="317" t="str">
        <f>C61</f>
        <v>DELO</v>
      </c>
      <c r="D7" s="432"/>
      <c r="E7" s="433"/>
      <c r="F7" s="365"/>
      <c r="G7" s="404">
        <f>G73</f>
        <v>0</v>
      </c>
      <c r="H7" s="404"/>
      <c r="I7" s="366">
        <f>I73</f>
        <v>0</v>
      </c>
      <c r="J7" s="331">
        <f>J73</f>
        <v>0</v>
      </c>
    </row>
    <row r="8" spans="1:10" s="414" customFormat="1" ht="12.75">
      <c r="A8" s="311"/>
      <c r="B8" s="434"/>
      <c r="C8" s="8"/>
      <c r="D8" s="432"/>
      <c r="E8" s="433"/>
      <c r="F8" s="365"/>
      <c r="G8" s="62"/>
      <c r="H8" s="62"/>
      <c r="I8" s="62"/>
      <c r="J8" s="62"/>
    </row>
    <row r="9" spans="1:10" s="414" customFormat="1" ht="13.5" thickBot="1">
      <c r="A9" s="371"/>
      <c r="B9" s="435"/>
      <c r="C9" s="373" t="s">
        <v>277</v>
      </c>
      <c r="D9" s="393"/>
      <c r="E9" s="394"/>
      <c r="F9" s="412"/>
      <c r="G9" s="406">
        <f>SUM(G6:G7)</f>
        <v>0</v>
      </c>
      <c r="H9" s="406"/>
      <c r="I9" s="322">
        <f t="shared" ref="I9:J9" si="0">SUM(I6:I7)</f>
        <v>0</v>
      </c>
      <c r="J9" s="323">
        <f t="shared" si="0"/>
        <v>0</v>
      </c>
    </row>
    <row r="10" spans="1:10" s="414" customFormat="1" ht="13.5" thickTop="1">
      <c r="A10" s="311"/>
      <c r="B10" s="430"/>
      <c r="C10" s="20"/>
      <c r="D10" s="432"/>
      <c r="E10" s="433"/>
      <c r="F10" s="413"/>
      <c r="G10" s="62"/>
      <c r="H10" s="62"/>
      <c r="I10" s="62"/>
      <c r="J10" s="62"/>
    </row>
    <row r="11" spans="1:10" s="414" customFormat="1" ht="12.75">
      <c r="A11" s="311"/>
      <c r="B11" s="430"/>
      <c r="C11" s="20"/>
      <c r="D11" s="432"/>
      <c r="E11" s="433"/>
      <c r="F11" s="413"/>
      <c r="G11" s="62"/>
      <c r="H11" s="62"/>
      <c r="I11" s="62"/>
      <c r="J11" s="62"/>
    </row>
    <row r="12" spans="1:10" s="414" customFormat="1" ht="25.5">
      <c r="A12" s="311"/>
      <c r="B12" s="430"/>
      <c r="C12" s="395" t="s">
        <v>1</v>
      </c>
      <c r="D12" s="396" t="s">
        <v>847</v>
      </c>
      <c r="E12" s="396" t="s">
        <v>2</v>
      </c>
      <c r="F12" s="407" t="s">
        <v>2181</v>
      </c>
      <c r="G12" s="407" t="s">
        <v>4</v>
      </c>
      <c r="H12" s="407"/>
      <c r="I12" s="407"/>
      <c r="J12" s="407"/>
    </row>
    <row r="13" spans="1:10" s="414" customFormat="1" ht="12.75">
      <c r="A13" s="347"/>
      <c r="B13" s="436"/>
      <c r="C13" s="349"/>
      <c r="D13" s="437"/>
      <c r="E13" s="438"/>
      <c r="F13" s="409"/>
      <c r="G13" s="403"/>
      <c r="H13" s="403"/>
      <c r="I13" s="403"/>
      <c r="J13" s="403"/>
    </row>
    <row r="14" spans="1:10" s="414" customFormat="1" ht="12.75">
      <c r="A14" s="419"/>
      <c r="B14" s="439" t="s">
        <v>1928</v>
      </c>
      <c r="C14" s="439" t="s">
        <v>2079</v>
      </c>
      <c r="D14" s="421"/>
      <c r="E14" s="422"/>
      <c r="F14" s="422"/>
      <c r="G14" s="422"/>
      <c r="H14" s="422"/>
      <c r="I14" s="422"/>
      <c r="J14" s="422"/>
    </row>
    <row r="15" spans="1:10">
      <c r="F15" s="422"/>
      <c r="J15" s="422"/>
    </row>
    <row r="16" spans="1:10" s="414" customFormat="1" ht="51">
      <c r="A16" s="419"/>
      <c r="B16" s="440">
        <v>1</v>
      </c>
      <c r="C16" s="441" t="s">
        <v>2081</v>
      </c>
      <c r="D16" s="442" t="s">
        <v>35</v>
      </c>
      <c r="E16" s="443">
        <v>1</v>
      </c>
      <c r="F16" s="217"/>
      <c r="G16" s="450">
        <f>E16*F16</f>
        <v>0</v>
      </c>
      <c r="H16" s="450"/>
      <c r="I16" s="366">
        <f>G16*0</f>
        <v>0</v>
      </c>
      <c r="J16" s="331">
        <f>G16*1</f>
        <v>0</v>
      </c>
    </row>
    <row r="17" spans="1:10" s="414" customFormat="1" ht="38.25">
      <c r="A17" s="419"/>
      <c r="B17" s="440">
        <v>2</v>
      </c>
      <c r="C17" s="441" t="s">
        <v>2082</v>
      </c>
      <c r="D17" s="442" t="s">
        <v>35</v>
      </c>
      <c r="E17" s="443">
        <v>1</v>
      </c>
      <c r="F17" s="217"/>
      <c r="G17" s="450">
        <f t="shared" ref="G17:G37" si="1">E17*F17</f>
        <v>0</v>
      </c>
      <c r="H17" s="450"/>
      <c r="I17" s="366">
        <f t="shared" ref="I17:I40" si="2">G17*0</f>
        <v>0</v>
      </c>
      <c r="J17" s="331">
        <f t="shared" ref="J17:J40" si="3">G17*1</f>
        <v>0</v>
      </c>
    </row>
    <row r="18" spans="1:10" s="414" customFormat="1" ht="12.75">
      <c r="A18" s="419"/>
      <c r="B18" s="440">
        <v>3</v>
      </c>
      <c r="C18" s="441" t="s">
        <v>2250</v>
      </c>
      <c r="D18" s="442" t="s">
        <v>35</v>
      </c>
      <c r="E18" s="443">
        <v>1</v>
      </c>
      <c r="F18" s="217"/>
      <c r="G18" s="450">
        <f t="shared" si="1"/>
        <v>0</v>
      </c>
      <c r="H18" s="450"/>
      <c r="I18" s="366">
        <f t="shared" si="2"/>
        <v>0</v>
      </c>
      <c r="J18" s="331">
        <f t="shared" si="3"/>
        <v>0</v>
      </c>
    </row>
    <row r="19" spans="1:10" s="414" customFormat="1" ht="12.75">
      <c r="A19" s="422"/>
      <c r="B19" s="440">
        <v>4</v>
      </c>
      <c r="C19" s="441" t="s">
        <v>2083</v>
      </c>
      <c r="D19" s="442" t="s">
        <v>35</v>
      </c>
      <c r="E19" s="443">
        <v>1</v>
      </c>
      <c r="F19" s="217"/>
      <c r="G19" s="450">
        <f t="shared" si="1"/>
        <v>0</v>
      </c>
      <c r="H19" s="450"/>
      <c r="I19" s="366">
        <f t="shared" si="2"/>
        <v>0</v>
      </c>
      <c r="J19" s="331">
        <f t="shared" si="3"/>
        <v>0</v>
      </c>
    </row>
    <row r="20" spans="1:10" s="414" customFormat="1" ht="12.75">
      <c r="A20" s="422"/>
      <c r="B20" s="440">
        <v>5</v>
      </c>
      <c r="C20" s="441" t="s">
        <v>2084</v>
      </c>
      <c r="D20" s="442" t="s">
        <v>35</v>
      </c>
      <c r="E20" s="443">
        <v>5</v>
      </c>
      <c r="F20" s="217"/>
      <c r="G20" s="450">
        <f t="shared" si="1"/>
        <v>0</v>
      </c>
      <c r="H20" s="450"/>
      <c r="I20" s="366">
        <f t="shared" si="2"/>
        <v>0</v>
      </c>
      <c r="J20" s="331">
        <f t="shared" si="3"/>
        <v>0</v>
      </c>
    </row>
    <row r="21" spans="1:10" s="414" customFormat="1" ht="12.75">
      <c r="A21" s="422"/>
      <c r="B21" s="440">
        <v>6</v>
      </c>
      <c r="C21" s="441" t="s">
        <v>2085</v>
      </c>
      <c r="D21" s="442" t="s">
        <v>35</v>
      </c>
      <c r="E21" s="443">
        <v>4</v>
      </c>
      <c r="F21" s="217"/>
      <c r="G21" s="450">
        <f t="shared" si="1"/>
        <v>0</v>
      </c>
      <c r="H21" s="450"/>
      <c r="I21" s="366">
        <f t="shared" si="2"/>
        <v>0</v>
      </c>
      <c r="J21" s="331">
        <f t="shared" si="3"/>
        <v>0</v>
      </c>
    </row>
    <row r="22" spans="1:10" s="414" customFormat="1" ht="38.25">
      <c r="A22" s="422"/>
      <c r="B22" s="440">
        <v>7</v>
      </c>
      <c r="C22" s="441" t="s">
        <v>2086</v>
      </c>
      <c r="D22" s="442" t="s">
        <v>35</v>
      </c>
      <c r="E22" s="443">
        <v>1</v>
      </c>
      <c r="F22" s="217"/>
      <c r="G22" s="450">
        <f t="shared" si="1"/>
        <v>0</v>
      </c>
      <c r="H22" s="450"/>
      <c r="I22" s="366">
        <f t="shared" si="2"/>
        <v>0</v>
      </c>
      <c r="J22" s="331">
        <f t="shared" si="3"/>
        <v>0</v>
      </c>
    </row>
    <row r="23" spans="1:10" s="414" customFormat="1" ht="25.5">
      <c r="A23" s="422"/>
      <c r="B23" s="440">
        <v>8</v>
      </c>
      <c r="C23" s="441" t="s">
        <v>2087</v>
      </c>
      <c r="D23" s="442" t="s">
        <v>35</v>
      </c>
      <c r="E23" s="443">
        <v>1</v>
      </c>
      <c r="F23" s="217"/>
      <c r="G23" s="450">
        <f t="shared" si="1"/>
        <v>0</v>
      </c>
      <c r="H23" s="450"/>
      <c r="I23" s="366">
        <f t="shared" si="2"/>
        <v>0</v>
      </c>
      <c r="J23" s="331">
        <f t="shared" si="3"/>
        <v>0</v>
      </c>
    </row>
    <row r="24" spans="1:10" s="414" customFormat="1" ht="12.75">
      <c r="A24" s="422"/>
      <c r="B24" s="440">
        <v>9</v>
      </c>
      <c r="C24" s="441" t="s">
        <v>2088</v>
      </c>
      <c r="D24" s="442" t="s">
        <v>35</v>
      </c>
      <c r="E24" s="443">
        <v>1</v>
      </c>
      <c r="F24" s="217"/>
      <c r="G24" s="450">
        <f t="shared" si="1"/>
        <v>0</v>
      </c>
      <c r="H24" s="450"/>
      <c r="I24" s="366">
        <f t="shared" si="2"/>
        <v>0</v>
      </c>
      <c r="J24" s="331">
        <f t="shared" si="3"/>
        <v>0</v>
      </c>
    </row>
    <row r="25" spans="1:10" s="414" customFormat="1" ht="12.75">
      <c r="A25" s="422"/>
      <c r="B25" s="440">
        <v>10</v>
      </c>
      <c r="C25" s="441" t="s">
        <v>2089</v>
      </c>
      <c r="D25" s="442" t="s">
        <v>35</v>
      </c>
      <c r="E25" s="443">
        <v>1</v>
      </c>
      <c r="F25" s="217"/>
      <c r="G25" s="450">
        <f t="shared" si="1"/>
        <v>0</v>
      </c>
      <c r="H25" s="450"/>
      <c r="I25" s="366">
        <f t="shared" si="2"/>
        <v>0</v>
      </c>
      <c r="J25" s="331">
        <f t="shared" si="3"/>
        <v>0</v>
      </c>
    </row>
    <row r="26" spans="1:10" s="414" customFormat="1" ht="25.5">
      <c r="A26" s="422"/>
      <c r="B26" s="440">
        <v>11</v>
      </c>
      <c r="C26" s="441" t="s">
        <v>2090</v>
      </c>
      <c r="D26" s="442" t="s">
        <v>35</v>
      </c>
      <c r="E26" s="443">
        <v>2</v>
      </c>
      <c r="F26" s="217"/>
      <c r="G26" s="450">
        <f t="shared" si="1"/>
        <v>0</v>
      </c>
      <c r="H26" s="450"/>
      <c r="I26" s="366">
        <f t="shared" si="2"/>
        <v>0</v>
      </c>
      <c r="J26" s="331">
        <f t="shared" si="3"/>
        <v>0</v>
      </c>
    </row>
    <row r="27" spans="1:10" s="414" customFormat="1" ht="12.75">
      <c r="A27" s="422"/>
      <c r="B27" s="440">
        <v>12</v>
      </c>
      <c r="C27" s="441" t="s">
        <v>2091</v>
      </c>
      <c r="D27" s="442" t="s">
        <v>35</v>
      </c>
      <c r="E27" s="443">
        <v>1</v>
      </c>
      <c r="F27" s="217"/>
      <c r="G27" s="450">
        <f t="shared" si="1"/>
        <v>0</v>
      </c>
      <c r="H27" s="450"/>
      <c r="I27" s="366">
        <f t="shared" si="2"/>
        <v>0</v>
      </c>
      <c r="J27" s="331">
        <f t="shared" si="3"/>
        <v>0</v>
      </c>
    </row>
    <row r="28" spans="1:10" s="414" customFormat="1" ht="12.75">
      <c r="A28" s="422"/>
      <c r="B28" s="440">
        <v>13</v>
      </c>
      <c r="C28" s="441" t="s">
        <v>2092</v>
      </c>
      <c r="D28" s="442" t="s">
        <v>35</v>
      </c>
      <c r="E28" s="443">
        <v>10</v>
      </c>
      <c r="F28" s="217"/>
      <c r="G28" s="450">
        <f t="shared" si="1"/>
        <v>0</v>
      </c>
      <c r="H28" s="450"/>
      <c r="I28" s="366">
        <f t="shared" si="2"/>
        <v>0</v>
      </c>
      <c r="J28" s="331">
        <f t="shared" si="3"/>
        <v>0</v>
      </c>
    </row>
    <row r="29" spans="1:10" s="414" customFormat="1" ht="25.5">
      <c r="A29" s="422"/>
      <c r="B29" s="440">
        <v>14</v>
      </c>
      <c r="C29" s="441" t="s">
        <v>2093</v>
      </c>
      <c r="D29" s="442" t="s">
        <v>35</v>
      </c>
      <c r="E29" s="443">
        <v>1</v>
      </c>
      <c r="F29" s="217"/>
      <c r="G29" s="450">
        <f t="shared" si="1"/>
        <v>0</v>
      </c>
      <c r="H29" s="450"/>
      <c r="I29" s="366">
        <f t="shared" si="2"/>
        <v>0</v>
      </c>
      <c r="J29" s="331">
        <f t="shared" si="3"/>
        <v>0</v>
      </c>
    </row>
    <row r="30" spans="1:10" s="414" customFormat="1" ht="51">
      <c r="A30" s="422"/>
      <c r="B30" s="440">
        <v>15</v>
      </c>
      <c r="C30" s="441" t="s">
        <v>2094</v>
      </c>
      <c r="D30" s="442" t="s">
        <v>35</v>
      </c>
      <c r="E30" s="443">
        <v>1</v>
      </c>
      <c r="F30" s="217"/>
      <c r="G30" s="450">
        <f t="shared" si="1"/>
        <v>0</v>
      </c>
      <c r="H30" s="450"/>
      <c r="I30" s="366">
        <f t="shared" si="2"/>
        <v>0</v>
      </c>
      <c r="J30" s="331">
        <f t="shared" si="3"/>
        <v>0</v>
      </c>
    </row>
    <row r="31" spans="1:10" s="414" customFormat="1" ht="12.75">
      <c r="A31" s="422"/>
      <c r="B31" s="440">
        <v>16</v>
      </c>
      <c r="C31" s="441" t="s">
        <v>2095</v>
      </c>
      <c r="D31" s="442" t="s">
        <v>35</v>
      </c>
      <c r="E31" s="443">
        <v>1</v>
      </c>
      <c r="F31" s="217"/>
      <c r="G31" s="450">
        <f t="shared" si="1"/>
        <v>0</v>
      </c>
      <c r="H31" s="450"/>
      <c r="I31" s="366">
        <f t="shared" si="2"/>
        <v>0</v>
      </c>
      <c r="J31" s="331">
        <f t="shared" si="3"/>
        <v>0</v>
      </c>
    </row>
    <row r="32" spans="1:10" s="414" customFormat="1" ht="12.75">
      <c r="A32" s="422"/>
      <c r="B32" s="440">
        <v>17</v>
      </c>
      <c r="C32" s="441" t="s">
        <v>2096</v>
      </c>
      <c r="D32" s="442" t="s">
        <v>264</v>
      </c>
      <c r="E32" s="443">
        <v>5</v>
      </c>
      <c r="F32" s="217"/>
      <c r="G32" s="450">
        <f t="shared" si="1"/>
        <v>0</v>
      </c>
      <c r="H32" s="450"/>
      <c r="I32" s="366">
        <f t="shared" si="2"/>
        <v>0</v>
      </c>
      <c r="J32" s="331">
        <f t="shared" si="3"/>
        <v>0</v>
      </c>
    </row>
    <row r="33" spans="1:10" s="414" customFormat="1" ht="12.75">
      <c r="A33" s="422"/>
      <c r="B33" s="440">
        <v>18</v>
      </c>
      <c r="C33" s="441" t="s">
        <v>2097</v>
      </c>
      <c r="D33" s="442" t="s">
        <v>35</v>
      </c>
      <c r="E33" s="443">
        <v>2</v>
      </c>
      <c r="F33" s="217"/>
      <c r="G33" s="450">
        <f t="shared" si="1"/>
        <v>0</v>
      </c>
      <c r="H33" s="450"/>
      <c r="I33" s="366">
        <f t="shared" si="2"/>
        <v>0</v>
      </c>
      <c r="J33" s="331">
        <f t="shared" si="3"/>
        <v>0</v>
      </c>
    </row>
    <row r="34" spans="1:10" s="414" customFormat="1" ht="12.75">
      <c r="A34" s="422"/>
      <c r="B34" s="440">
        <v>19</v>
      </c>
      <c r="C34" s="441" t="s">
        <v>2098</v>
      </c>
      <c r="D34" s="442" t="s">
        <v>35</v>
      </c>
      <c r="E34" s="443">
        <v>2</v>
      </c>
      <c r="F34" s="217"/>
      <c r="G34" s="450">
        <f t="shared" si="1"/>
        <v>0</v>
      </c>
      <c r="H34" s="450"/>
      <c r="I34" s="366">
        <f t="shared" si="2"/>
        <v>0</v>
      </c>
      <c r="J34" s="331">
        <f t="shared" si="3"/>
        <v>0</v>
      </c>
    </row>
    <row r="35" spans="1:10" s="414" customFormat="1" ht="12.75">
      <c r="A35" s="422"/>
      <c r="B35" s="440">
        <v>20</v>
      </c>
      <c r="C35" s="441" t="s">
        <v>2099</v>
      </c>
      <c r="D35" s="442" t="s">
        <v>35</v>
      </c>
      <c r="E35" s="443">
        <v>2</v>
      </c>
      <c r="F35" s="217"/>
      <c r="G35" s="450">
        <f t="shared" si="1"/>
        <v>0</v>
      </c>
      <c r="H35" s="450"/>
      <c r="I35" s="366">
        <f t="shared" si="2"/>
        <v>0</v>
      </c>
      <c r="J35" s="331">
        <f t="shared" si="3"/>
        <v>0</v>
      </c>
    </row>
    <row r="36" spans="1:10" s="414" customFormat="1" ht="12.75">
      <c r="A36" s="422"/>
      <c r="B36" s="440">
        <v>21</v>
      </c>
      <c r="C36" s="441" t="s">
        <v>2100</v>
      </c>
      <c r="D36" s="442" t="s">
        <v>35</v>
      </c>
      <c r="E36" s="443">
        <v>4</v>
      </c>
      <c r="F36" s="217"/>
      <c r="G36" s="450">
        <f t="shared" si="1"/>
        <v>0</v>
      </c>
      <c r="H36" s="450"/>
      <c r="I36" s="366">
        <f t="shared" si="2"/>
        <v>0</v>
      </c>
      <c r="J36" s="331">
        <f t="shared" si="3"/>
        <v>0</v>
      </c>
    </row>
    <row r="37" spans="1:10" s="414" customFormat="1" ht="12.75">
      <c r="A37" s="422"/>
      <c r="B37" s="440">
        <v>22</v>
      </c>
      <c r="C37" s="441" t="s">
        <v>2101</v>
      </c>
      <c r="D37" s="442" t="s">
        <v>35</v>
      </c>
      <c r="E37" s="443">
        <v>4</v>
      </c>
      <c r="F37" s="217"/>
      <c r="G37" s="450">
        <f t="shared" si="1"/>
        <v>0</v>
      </c>
      <c r="H37" s="450"/>
      <c r="I37" s="366">
        <f t="shared" si="2"/>
        <v>0</v>
      </c>
      <c r="J37" s="331">
        <f t="shared" si="3"/>
        <v>0</v>
      </c>
    </row>
    <row r="38" spans="1:10" s="414" customFormat="1" ht="153">
      <c r="A38" s="422"/>
      <c r="B38" s="440">
        <v>23</v>
      </c>
      <c r="C38" s="441" t="s">
        <v>2102</v>
      </c>
      <c r="D38" s="442" t="s">
        <v>264</v>
      </c>
      <c r="E38" s="443">
        <v>172</v>
      </c>
      <c r="F38" s="217"/>
      <c r="G38" s="450">
        <f>E38*F38</f>
        <v>0</v>
      </c>
      <c r="H38" s="450"/>
      <c r="I38" s="366">
        <f t="shared" si="2"/>
        <v>0</v>
      </c>
      <c r="J38" s="331">
        <f t="shared" si="3"/>
        <v>0</v>
      </c>
    </row>
    <row r="39" spans="1:10" s="414" customFormat="1" ht="140.25">
      <c r="A39" s="422"/>
      <c r="B39" s="440">
        <v>24</v>
      </c>
      <c r="C39" s="441" t="s">
        <v>2103</v>
      </c>
      <c r="D39" s="442" t="s">
        <v>264</v>
      </c>
      <c r="E39" s="443">
        <v>12</v>
      </c>
      <c r="F39" s="217"/>
      <c r="G39" s="450">
        <f>E39*F39</f>
        <v>0</v>
      </c>
      <c r="H39" s="450"/>
      <c r="I39" s="366">
        <f t="shared" si="2"/>
        <v>0</v>
      </c>
      <c r="J39" s="331">
        <f t="shared" si="3"/>
        <v>0</v>
      </c>
    </row>
    <row r="40" spans="1:10" s="414" customFormat="1" ht="165.75">
      <c r="A40" s="422"/>
      <c r="B40" s="440">
        <v>25</v>
      </c>
      <c r="C40" s="441" t="s">
        <v>2251</v>
      </c>
      <c r="D40" s="442" t="s">
        <v>35</v>
      </c>
      <c r="E40" s="443">
        <v>28</v>
      </c>
      <c r="F40" s="217"/>
      <c r="G40" s="450">
        <f>E40*F40</f>
        <v>0</v>
      </c>
      <c r="H40" s="450"/>
      <c r="I40" s="366">
        <f t="shared" si="2"/>
        <v>0</v>
      </c>
      <c r="J40" s="331">
        <f t="shared" si="3"/>
        <v>0</v>
      </c>
    </row>
    <row r="41" spans="1:10" s="414" customFormat="1" ht="153">
      <c r="A41" s="422"/>
      <c r="B41" s="440">
        <v>24</v>
      </c>
      <c r="C41" s="441" t="s">
        <v>2104</v>
      </c>
      <c r="D41" s="442" t="s">
        <v>35</v>
      </c>
      <c r="E41" s="443">
        <v>4</v>
      </c>
      <c r="F41" s="217"/>
      <c r="G41" s="450">
        <f>E41*F41</f>
        <v>0</v>
      </c>
      <c r="H41" s="450"/>
      <c r="I41" s="366">
        <f>G41*0</f>
        <v>0</v>
      </c>
      <c r="J41" s="331">
        <f>G41*1</f>
        <v>0</v>
      </c>
    </row>
    <row r="42" spans="1:10" s="414" customFormat="1" ht="153">
      <c r="A42" s="422"/>
      <c r="B42" s="440">
        <v>25</v>
      </c>
      <c r="C42" s="441" t="s">
        <v>2252</v>
      </c>
      <c r="D42" s="442" t="s">
        <v>35</v>
      </c>
      <c r="E42" s="443">
        <v>68</v>
      </c>
      <c r="F42" s="217"/>
      <c r="G42" s="450">
        <f>E42*F42</f>
        <v>0</v>
      </c>
      <c r="H42" s="450"/>
      <c r="I42" s="366">
        <f>G42*0</f>
        <v>0</v>
      </c>
      <c r="J42" s="331">
        <f>G42*1</f>
        <v>0</v>
      </c>
    </row>
    <row r="43" spans="1:10" s="414" customFormat="1" ht="140.25">
      <c r="A43" s="422"/>
      <c r="B43" s="440">
        <v>26</v>
      </c>
      <c r="C43" s="441" t="s">
        <v>2105</v>
      </c>
      <c r="D43" s="442" t="s">
        <v>35</v>
      </c>
      <c r="E43" s="443">
        <v>8</v>
      </c>
      <c r="F43" s="217"/>
      <c r="G43" s="450">
        <f t="shared" ref="G43:G55" si="4">E43*F43</f>
        <v>0</v>
      </c>
      <c r="H43" s="450"/>
      <c r="I43" s="366">
        <f t="shared" ref="I43:I55" si="5">G43*0</f>
        <v>0</v>
      </c>
      <c r="J43" s="331">
        <f t="shared" ref="J43:J55" si="6">G43*1</f>
        <v>0</v>
      </c>
    </row>
    <row r="44" spans="1:10" s="414" customFormat="1" ht="12.75">
      <c r="A44" s="422"/>
      <c r="B44" s="440">
        <v>27</v>
      </c>
      <c r="C44" s="441" t="s">
        <v>2106</v>
      </c>
      <c r="D44" s="442" t="s">
        <v>35</v>
      </c>
      <c r="E44" s="443">
        <v>84</v>
      </c>
      <c r="F44" s="217"/>
      <c r="G44" s="450">
        <f t="shared" si="4"/>
        <v>0</v>
      </c>
      <c r="H44" s="450"/>
      <c r="I44" s="366">
        <f t="shared" si="5"/>
        <v>0</v>
      </c>
      <c r="J44" s="331">
        <f t="shared" si="6"/>
        <v>0</v>
      </c>
    </row>
    <row r="45" spans="1:10" s="414" customFormat="1" ht="25.5">
      <c r="A45" s="422"/>
      <c r="B45" s="440">
        <v>28</v>
      </c>
      <c r="C45" s="441" t="s">
        <v>2107</v>
      </c>
      <c r="D45" s="442" t="s">
        <v>39</v>
      </c>
      <c r="E45" s="443">
        <v>4</v>
      </c>
      <c r="F45" s="217"/>
      <c r="G45" s="450">
        <f t="shared" si="4"/>
        <v>0</v>
      </c>
      <c r="H45" s="450"/>
      <c r="I45" s="366">
        <f t="shared" si="5"/>
        <v>0</v>
      </c>
      <c r="J45" s="331">
        <f t="shared" si="6"/>
        <v>0</v>
      </c>
    </row>
    <row r="46" spans="1:10" s="414" customFormat="1" ht="12.75">
      <c r="A46" s="422"/>
      <c r="B46" s="440">
        <v>29</v>
      </c>
      <c r="C46" s="441" t="s">
        <v>2108</v>
      </c>
      <c r="D46" s="442" t="s">
        <v>2109</v>
      </c>
      <c r="E46" s="443">
        <v>3</v>
      </c>
      <c r="F46" s="217"/>
      <c r="G46" s="450">
        <f t="shared" si="4"/>
        <v>0</v>
      </c>
      <c r="H46" s="450"/>
      <c r="I46" s="366">
        <f t="shared" si="5"/>
        <v>0</v>
      </c>
      <c r="J46" s="331">
        <f t="shared" si="6"/>
        <v>0</v>
      </c>
    </row>
    <row r="47" spans="1:10" s="414" customFormat="1" ht="12.75">
      <c r="A47" s="422"/>
      <c r="B47" s="440">
        <v>30</v>
      </c>
      <c r="C47" s="441" t="s">
        <v>2110</v>
      </c>
      <c r="D47" s="442" t="s">
        <v>264</v>
      </c>
      <c r="E47" s="443">
        <v>200</v>
      </c>
      <c r="F47" s="217"/>
      <c r="G47" s="450">
        <f t="shared" si="4"/>
        <v>0</v>
      </c>
      <c r="H47" s="450"/>
      <c r="I47" s="366">
        <f t="shared" si="5"/>
        <v>0</v>
      </c>
      <c r="J47" s="331">
        <f t="shared" si="6"/>
        <v>0</v>
      </c>
    </row>
    <row r="48" spans="1:10" s="414" customFormat="1" ht="12.75">
      <c r="A48" s="422"/>
      <c r="B48" s="440">
        <v>31</v>
      </c>
      <c r="C48" s="441" t="s">
        <v>2111</v>
      </c>
      <c r="D48" s="442" t="s">
        <v>264</v>
      </c>
      <c r="E48" s="443">
        <v>50</v>
      </c>
      <c r="F48" s="217"/>
      <c r="G48" s="450">
        <f t="shared" si="4"/>
        <v>0</v>
      </c>
      <c r="H48" s="450"/>
      <c r="I48" s="366">
        <f t="shared" si="5"/>
        <v>0</v>
      </c>
      <c r="J48" s="331">
        <f t="shared" si="6"/>
        <v>0</v>
      </c>
    </row>
    <row r="49" spans="1:10" s="414" customFormat="1" ht="89.25">
      <c r="A49" s="422"/>
      <c r="B49" s="440">
        <v>32</v>
      </c>
      <c r="C49" s="441" t="s">
        <v>2112</v>
      </c>
      <c r="D49" s="442" t="s">
        <v>35</v>
      </c>
      <c r="E49" s="443">
        <v>4</v>
      </c>
      <c r="F49" s="217"/>
      <c r="G49" s="450">
        <f t="shared" si="4"/>
        <v>0</v>
      </c>
      <c r="H49" s="450"/>
      <c r="I49" s="366">
        <f t="shared" si="5"/>
        <v>0</v>
      </c>
      <c r="J49" s="331">
        <f t="shared" si="6"/>
        <v>0</v>
      </c>
    </row>
    <row r="50" spans="1:10" s="414" customFormat="1" ht="12.75">
      <c r="A50" s="422"/>
      <c r="B50" s="440">
        <v>33</v>
      </c>
      <c r="C50" s="441" t="s">
        <v>2113</v>
      </c>
      <c r="D50" s="442" t="s">
        <v>35</v>
      </c>
      <c r="E50" s="443">
        <v>2</v>
      </c>
      <c r="F50" s="217"/>
      <c r="G50" s="450">
        <f t="shared" si="4"/>
        <v>0</v>
      </c>
      <c r="H50" s="450"/>
      <c r="I50" s="366">
        <f t="shared" si="5"/>
        <v>0</v>
      </c>
      <c r="J50" s="331">
        <f t="shared" si="6"/>
        <v>0</v>
      </c>
    </row>
    <row r="51" spans="1:10" s="414" customFormat="1" ht="12.75">
      <c r="A51" s="422"/>
      <c r="B51" s="440">
        <v>34</v>
      </c>
      <c r="C51" s="441" t="s">
        <v>2114</v>
      </c>
      <c r="D51" s="442" t="s">
        <v>35</v>
      </c>
      <c r="E51" s="443">
        <v>2</v>
      </c>
      <c r="F51" s="217"/>
      <c r="G51" s="450">
        <f t="shared" si="4"/>
        <v>0</v>
      </c>
      <c r="H51" s="450"/>
      <c r="I51" s="366">
        <f t="shared" si="5"/>
        <v>0</v>
      </c>
      <c r="J51" s="331">
        <f t="shared" si="6"/>
        <v>0</v>
      </c>
    </row>
    <row r="52" spans="1:10" s="414" customFormat="1" ht="12.75">
      <c r="A52" s="422"/>
      <c r="B52" s="440">
        <v>35</v>
      </c>
      <c r="C52" s="441" t="s">
        <v>2115</v>
      </c>
      <c r="D52" s="442" t="s">
        <v>35</v>
      </c>
      <c r="E52" s="443">
        <v>2</v>
      </c>
      <c r="F52" s="217"/>
      <c r="G52" s="450">
        <f t="shared" si="4"/>
        <v>0</v>
      </c>
      <c r="H52" s="450"/>
      <c r="I52" s="366">
        <f t="shared" si="5"/>
        <v>0</v>
      </c>
      <c r="J52" s="331">
        <f t="shared" si="6"/>
        <v>0</v>
      </c>
    </row>
    <row r="53" spans="1:10" s="414" customFormat="1" ht="12.75">
      <c r="A53" s="422"/>
      <c r="B53" s="440">
        <v>36</v>
      </c>
      <c r="C53" s="441" t="s">
        <v>2116</v>
      </c>
      <c r="D53" s="442" t="s">
        <v>35</v>
      </c>
      <c r="E53" s="443">
        <v>8</v>
      </c>
      <c r="F53" s="217"/>
      <c r="G53" s="450">
        <f t="shared" si="4"/>
        <v>0</v>
      </c>
      <c r="H53" s="450"/>
      <c r="I53" s="366">
        <f t="shared" si="5"/>
        <v>0</v>
      </c>
      <c r="J53" s="331">
        <f t="shared" si="6"/>
        <v>0</v>
      </c>
    </row>
    <row r="54" spans="1:10" s="414" customFormat="1" ht="12.75">
      <c r="A54" s="422"/>
      <c r="B54" s="440">
        <v>37</v>
      </c>
      <c r="C54" s="441" t="s">
        <v>2117</v>
      </c>
      <c r="D54" s="442" t="s">
        <v>219</v>
      </c>
      <c r="E54" s="444">
        <v>0.02</v>
      </c>
      <c r="F54" s="217"/>
      <c r="G54" s="450">
        <f t="shared" si="4"/>
        <v>0</v>
      </c>
      <c r="H54" s="450"/>
      <c r="I54" s="366">
        <f t="shared" si="5"/>
        <v>0</v>
      </c>
      <c r="J54" s="331">
        <f t="shared" si="6"/>
        <v>0</v>
      </c>
    </row>
    <row r="55" spans="1:10" s="414" customFormat="1" ht="12.75">
      <c r="A55" s="422"/>
      <c r="B55" s="440">
        <v>38</v>
      </c>
      <c r="C55" s="441" t="s">
        <v>2118</v>
      </c>
      <c r="D55" s="442" t="s">
        <v>219</v>
      </c>
      <c r="E55" s="443">
        <v>1</v>
      </c>
      <c r="F55" s="217"/>
      <c r="G55" s="450">
        <f t="shared" si="4"/>
        <v>0</v>
      </c>
      <c r="H55" s="450"/>
      <c r="I55" s="366">
        <f t="shared" si="5"/>
        <v>0</v>
      </c>
      <c r="J55" s="331">
        <f t="shared" si="6"/>
        <v>0</v>
      </c>
    </row>
    <row r="56" spans="1:10" s="414" customFormat="1" ht="12.75">
      <c r="A56" s="422"/>
      <c r="B56" s="445"/>
      <c r="C56" s="441"/>
      <c r="D56" s="421"/>
      <c r="E56" s="422"/>
      <c r="F56" s="422"/>
      <c r="G56" s="422"/>
      <c r="H56" s="422"/>
      <c r="I56" s="422"/>
      <c r="J56" s="422"/>
    </row>
    <row r="57" spans="1:10" s="414" customFormat="1" ht="17.25" thickBot="1">
      <c r="A57" s="422"/>
      <c r="B57" s="446"/>
      <c r="C57" s="319" t="s">
        <v>1876</v>
      </c>
      <c r="D57" s="320"/>
      <c r="E57" s="320"/>
      <c r="F57" s="321"/>
      <c r="G57" s="321">
        <f>SUM(G15:G56)</f>
        <v>0</v>
      </c>
      <c r="H57" s="321"/>
      <c r="I57" s="322">
        <f t="shared" ref="I57:J57" si="7">SUM(I15:I56)</f>
        <v>0</v>
      </c>
      <c r="J57" s="323">
        <f t="shared" si="7"/>
        <v>0</v>
      </c>
    </row>
    <row r="58" spans="1:10" s="414" customFormat="1" ht="13.5" thickTop="1">
      <c r="A58" s="422"/>
      <c r="B58" s="445"/>
      <c r="C58" s="441"/>
      <c r="D58" s="421"/>
      <c r="E58" s="422"/>
      <c r="F58" s="422"/>
      <c r="G58" s="422"/>
      <c r="H58" s="422"/>
      <c r="I58" s="422"/>
      <c r="J58" s="422"/>
    </row>
    <row r="59" spans="1:10" s="414" customFormat="1" ht="12.75">
      <c r="A59" s="422"/>
      <c r="B59" s="445"/>
      <c r="C59" s="441"/>
      <c r="D59" s="421"/>
      <c r="E59" s="422"/>
      <c r="F59" s="422"/>
      <c r="G59" s="422"/>
      <c r="H59" s="422"/>
      <c r="I59" s="422"/>
      <c r="J59" s="422"/>
    </row>
    <row r="60" spans="1:10" s="414" customFormat="1" ht="12.75">
      <c r="A60" s="422"/>
      <c r="B60" s="445"/>
      <c r="C60" s="441"/>
      <c r="D60" s="421"/>
      <c r="E60" s="422"/>
      <c r="F60" s="422"/>
      <c r="G60" s="422"/>
      <c r="H60" s="422"/>
      <c r="I60" s="422"/>
      <c r="J60" s="422"/>
    </row>
    <row r="61" spans="1:10" s="414" customFormat="1" ht="12.75">
      <c r="A61" s="422"/>
      <c r="B61" s="445" t="s">
        <v>10</v>
      </c>
      <c r="C61" s="447" t="s">
        <v>2080</v>
      </c>
      <c r="D61" s="421"/>
      <c r="E61" s="422"/>
      <c r="F61" s="422"/>
      <c r="G61" s="422"/>
      <c r="H61" s="422"/>
      <c r="I61" s="422"/>
      <c r="J61" s="422"/>
    </row>
    <row r="62" spans="1:10">
      <c r="F62" s="422"/>
      <c r="J62" s="422"/>
    </row>
    <row r="63" spans="1:10" s="414" customFormat="1" ht="12.75">
      <c r="A63" s="422"/>
      <c r="B63" s="440">
        <v>1</v>
      </c>
      <c r="C63" s="441" t="s">
        <v>2119</v>
      </c>
      <c r="D63" s="442" t="s">
        <v>219</v>
      </c>
      <c r="E63" s="443">
        <v>1</v>
      </c>
      <c r="F63" s="217"/>
      <c r="G63" s="450">
        <f>E63*F63</f>
        <v>0</v>
      </c>
      <c r="H63" s="450"/>
      <c r="I63" s="366">
        <f>G63*0</f>
        <v>0</v>
      </c>
      <c r="J63" s="331">
        <f>G63*1</f>
        <v>0</v>
      </c>
    </row>
    <row r="64" spans="1:10" s="414" customFormat="1" ht="12.75">
      <c r="A64" s="422"/>
      <c r="B64" s="440"/>
      <c r="C64" s="441"/>
      <c r="D64" s="442"/>
      <c r="E64" s="443"/>
      <c r="F64" s="451"/>
      <c r="G64" s="451"/>
      <c r="H64" s="451"/>
      <c r="I64" s="451"/>
      <c r="J64" s="451"/>
    </row>
    <row r="65" spans="1:10" s="414" customFormat="1" ht="12.75">
      <c r="A65" s="422"/>
      <c r="B65" s="440">
        <v>2</v>
      </c>
      <c r="C65" s="441" t="s">
        <v>2120</v>
      </c>
      <c r="D65" s="442" t="s">
        <v>35</v>
      </c>
      <c r="E65" s="443">
        <v>5</v>
      </c>
      <c r="F65" s="217"/>
      <c r="G65" s="450">
        <f>E65*F65</f>
        <v>0</v>
      </c>
      <c r="H65" s="450"/>
      <c r="I65" s="366">
        <f>G65*0</f>
        <v>0</v>
      </c>
      <c r="J65" s="331">
        <f>G65*1</f>
        <v>0</v>
      </c>
    </row>
    <row r="66" spans="1:10">
      <c r="F66" s="422"/>
      <c r="J66" s="422"/>
    </row>
    <row r="67" spans="1:10" s="414" customFormat="1" ht="25.5">
      <c r="A67" s="422"/>
      <c r="B67" s="440">
        <v>3</v>
      </c>
      <c r="C67" s="441" t="s">
        <v>4734</v>
      </c>
      <c r="D67" s="442" t="s">
        <v>219</v>
      </c>
      <c r="E67" s="443">
        <v>1</v>
      </c>
      <c r="F67" s="217"/>
      <c r="G67" s="450">
        <f>E67*F67</f>
        <v>0</v>
      </c>
      <c r="H67" s="450"/>
      <c r="I67" s="366">
        <f>G67*0</f>
        <v>0</v>
      </c>
      <c r="J67" s="331">
        <f>G67*1</f>
        <v>0</v>
      </c>
    </row>
    <row r="68" spans="1:10" s="414" customFormat="1" ht="12.75">
      <c r="A68" s="422"/>
      <c r="B68" s="440"/>
      <c r="C68" s="441"/>
      <c r="D68" s="442"/>
      <c r="E68" s="443"/>
      <c r="F68" s="451"/>
      <c r="G68" s="451"/>
      <c r="H68" s="451"/>
      <c r="I68" s="451"/>
      <c r="J68" s="451"/>
    </row>
    <row r="69" spans="1:10" s="414" customFormat="1" ht="12.75">
      <c r="A69" s="422"/>
      <c r="B69" s="440">
        <v>4</v>
      </c>
      <c r="C69" s="441" t="s">
        <v>2121</v>
      </c>
      <c r="D69" s="442" t="s">
        <v>219</v>
      </c>
      <c r="E69" s="443">
        <v>1</v>
      </c>
      <c r="F69" s="217"/>
      <c r="G69" s="450">
        <f>E69*F69</f>
        <v>0</v>
      </c>
      <c r="H69" s="450"/>
      <c r="I69" s="366">
        <f>G69*0</f>
        <v>0</v>
      </c>
      <c r="J69" s="331">
        <f>G69*1</f>
        <v>0</v>
      </c>
    </row>
    <row r="70" spans="1:10" s="414" customFormat="1" ht="12.75">
      <c r="A70" s="422"/>
      <c r="B70" s="440"/>
      <c r="C70" s="441"/>
      <c r="D70" s="442"/>
      <c r="E70" s="443"/>
      <c r="F70" s="451"/>
      <c r="G70" s="451"/>
      <c r="H70" s="451"/>
      <c r="I70" s="451"/>
      <c r="J70" s="451"/>
    </row>
    <row r="71" spans="1:10" s="414" customFormat="1" ht="12.75">
      <c r="A71" s="422"/>
      <c r="B71" s="440">
        <v>5</v>
      </c>
      <c r="C71" s="441" t="s">
        <v>2122</v>
      </c>
      <c r="D71" s="442" t="s">
        <v>219</v>
      </c>
      <c r="E71" s="443">
        <v>1</v>
      </c>
      <c r="F71" s="217"/>
      <c r="G71" s="450">
        <f>E71*F71</f>
        <v>0</v>
      </c>
      <c r="H71" s="450"/>
      <c r="I71" s="366">
        <f>G71*0</f>
        <v>0</v>
      </c>
      <c r="J71" s="331">
        <f>G71*1</f>
        <v>0</v>
      </c>
    </row>
    <row r="72" spans="1:10" s="414" customFormat="1" ht="17.25" thickBot="1">
      <c r="A72" s="422"/>
      <c r="B72" s="446"/>
      <c r="C72" s="446"/>
      <c r="D72" s="446"/>
      <c r="E72" s="446"/>
      <c r="F72" s="452"/>
      <c r="G72" s="452"/>
      <c r="H72" s="452"/>
      <c r="I72" s="452"/>
      <c r="J72" s="452"/>
    </row>
    <row r="73" spans="1:10" s="414" customFormat="1" ht="18" thickTop="1" thickBot="1">
      <c r="A73" s="422"/>
      <c r="B73" s="446"/>
      <c r="C73" s="319" t="s">
        <v>1876</v>
      </c>
      <c r="D73" s="320"/>
      <c r="E73" s="320"/>
      <c r="F73" s="321"/>
      <c r="G73" s="321">
        <f>SUM(G63:G72)</f>
        <v>0</v>
      </c>
      <c r="H73" s="321"/>
      <c r="I73" s="322">
        <f t="shared" ref="I73:J73" si="8">SUM(I63:I72)</f>
        <v>0</v>
      </c>
      <c r="J73" s="323">
        <f t="shared" si="8"/>
        <v>0</v>
      </c>
    </row>
    <row r="74" spans="1:10" ht="17.25" thickTop="1"/>
  </sheetData>
  <sheetProtection algorithmName="SHA-512" hashValue="V4fgVnpoI8euTEtitK/6KJSlQMQICpJ7ET1zzkDePkwr1FAFhNUlFo5pPZDTfzTf5wAPWQEi7yrKHjWm2Lfc4g==" saltValue="G+o9AQjN3//zQpmItpo8xg==" spinCount="100000" sheet="1" objects="1" scenarios="1" formatCells="0" formatColumns="0" formatRows="0"/>
  <pageMargins left="0.78740157480314965" right="0.31496062992125984" top="1.1875"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1" manualBreakCount="1">
    <brk id="60" max="16383" man="1"/>
  </rowBreaks>
  <colBreaks count="1" manualBreakCount="1">
    <brk id="1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ED866-052A-4D13-A35A-1DB4D06DE4E0}">
  <sheetPr codeName="List16">
    <tabColor theme="7" tint="-0.499984740745262"/>
  </sheetPr>
  <dimension ref="A1:J95"/>
  <sheetViews>
    <sheetView showZeros="0" view="pageBreakPreview" zoomScale="110" zoomScaleNormal="130" zoomScaleSheetLayoutView="110" workbookViewId="0">
      <selection activeCell="C31" sqref="C31"/>
    </sheetView>
  </sheetViews>
  <sheetFormatPr defaultRowHeight="12.75"/>
  <cols>
    <col min="1" max="1" width="4.5703125" style="311" customWidth="1"/>
    <col min="2" max="2" width="5.7109375" style="312" customWidth="1"/>
    <col min="3" max="3" width="45.7109375" style="34" customWidth="1"/>
    <col min="4" max="4" width="4.5703125" style="313" customWidth="1"/>
    <col min="5" max="5" width="8.28515625" style="314" customWidth="1"/>
    <col min="6" max="6" width="12.7109375" style="19" customWidth="1"/>
    <col min="7" max="7" width="14.28515625" style="316" customWidth="1"/>
    <col min="8" max="8" width="2.85546875" style="317" customWidth="1"/>
    <col min="9" max="10" width="14.28515625" style="317" customWidth="1"/>
    <col min="11" max="253" width="9.140625" style="3"/>
    <col min="254" max="255" width="5.7109375" style="3" customWidth="1"/>
    <col min="256" max="256" width="47" style="3" customWidth="1"/>
    <col min="257" max="257" width="6.7109375" style="3" customWidth="1"/>
    <col min="258" max="258" width="9.7109375" style="3" customWidth="1"/>
    <col min="259" max="259" width="12.7109375" style="3" customWidth="1"/>
    <col min="260" max="260" width="14.140625" style="3" customWidth="1"/>
    <col min="261" max="509" width="9.140625" style="3"/>
    <col min="510" max="511" width="5.7109375" style="3" customWidth="1"/>
    <col min="512" max="512" width="47" style="3" customWidth="1"/>
    <col min="513" max="513" width="6.7109375" style="3" customWidth="1"/>
    <col min="514" max="514" width="9.7109375" style="3" customWidth="1"/>
    <col min="515" max="515" width="12.7109375" style="3" customWidth="1"/>
    <col min="516" max="516" width="14.140625" style="3" customWidth="1"/>
    <col min="517" max="765" width="9.140625" style="3"/>
    <col min="766" max="767" width="5.7109375" style="3" customWidth="1"/>
    <col min="768" max="768" width="47" style="3" customWidth="1"/>
    <col min="769" max="769" width="6.7109375" style="3" customWidth="1"/>
    <col min="770" max="770" width="9.7109375" style="3" customWidth="1"/>
    <col min="771" max="771" width="12.7109375" style="3" customWidth="1"/>
    <col min="772" max="772" width="14.140625" style="3" customWidth="1"/>
    <col min="773" max="1021" width="9.140625" style="3"/>
    <col min="1022" max="1023" width="5.7109375" style="3" customWidth="1"/>
    <col min="1024" max="1024" width="47" style="3" customWidth="1"/>
    <col min="1025" max="1025" width="6.7109375" style="3" customWidth="1"/>
    <col min="1026" max="1026" width="9.7109375" style="3" customWidth="1"/>
    <col min="1027" max="1027" width="12.7109375" style="3" customWidth="1"/>
    <col min="1028" max="1028" width="14.140625" style="3" customWidth="1"/>
    <col min="1029" max="1277" width="9.140625" style="3"/>
    <col min="1278" max="1279" width="5.7109375" style="3" customWidth="1"/>
    <col min="1280" max="1280" width="47" style="3" customWidth="1"/>
    <col min="1281" max="1281" width="6.7109375" style="3" customWidth="1"/>
    <col min="1282" max="1282" width="9.7109375" style="3" customWidth="1"/>
    <col min="1283" max="1283" width="12.7109375" style="3" customWidth="1"/>
    <col min="1284" max="1284" width="14.140625" style="3" customWidth="1"/>
    <col min="1285" max="1533" width="9.140625" style="3"/>
    <col min="1534" max="1535" width="5.7109375" style="3" customWidth="1"/>
    <col min="1536" max="1536" width="47" style="3" customWidth="1"/>
    <col min="1537" max="1537" width="6.7109375" style="3" customWidth="1"/>
    <col min="1538" max="1538" width="9.7109375" style="3" customWidth="1"/>
    <col min="1539" max="1539" width="12.7109375" style="3" customWidth="1"/>
    <col min="1540" max="1540" width="14.140625" style="3" customWidth="1"/>
    <col min="1541" max="1789" width="9.140625" style="3"/>
    <col min="1790" max="1791" width="5.7109375" style="3" customWidth="1"/>
    <col min="1792" max="1792" width="47" style="3" customWidth="1"/>
    <col min="1793" max="1793" width="6.7109375" style="3" customWidth="1"/>
    <col min="1794" max="1794" width="9.7109375" style="3" customWidth="1"/>
    <col min="1795" max="1795" width="12.7109375" style="3" customWidth="1"/>
    <col min="1796" max="1796" width="14.140625" style="3" customWidth="1"/>
    <col min="1797" max="2045" width="9.140625" style="3"/>
    <col min="2046" max="2047" width="5.7109375" style="3" customWidth="1"/>
    <col min="2048" max="2048" width="47" style="3" customWidth="1"/>
    <col min="2049" max="2049" width="6.7109375" style="3" customWidth="1"/>
    <col min="2050" max="2050" width="9.7109375" style="3" customWidth="1"/>
    <col min="2051" max="2051" width="12.7109375" style="3" customWidth="1"/>
    <col min="2052" max="2052" width="14.140625" style="3" customWidth="1"/>
    <col min="2053" max="2301" width="9.140625" style="3"/>
    <col min="2302" max="2303" width="5.7109375" style="3" customWidth="1"/>
    <col min="2304" max="2304" width="47" style="3" customWidth="1"/>
    <col min="2305" max="2305" width="6.7109375" style="3" customWidth="1"/>
    <col min="2306" max="2306" width="9.7109375" style="3" customWidth="1"/>
    <col min="2307" max="2307" width="12.7109375" style="3" customWidth="1"/>
    <col min="2308" max="2308" width="14.140625" style="3" customWidth="1"/>
    <col min="2309" max="2557" width="9.140625" style="3"/>
    <col min="2558" max="2559" width="5.7109375" style="3" customWidth="1"/>
    <col min="2560" max="2560" width="47" style="3" customWidth="1"/>
    <col min="2561" max="2561" width="6.7109375" style="3" customWidth="1"/>
    <col min="2562" max="2562" width="9.7109375" style="3" customWidth="1"/>
    <col min="2563" max="2563" width="12.7109375" style="3" customWidth="1"/>
    <col min="2564" max="2564" width="14.140625" style="3" customWidth="1"/>
    <col min="2565" max="2813" width="9.140625" style="3"/>
    <col min="2814" max="2815" width="5.7109375" style="3" customWidth="1"/>
    <col min="2816" max="2816" width="47" style="3" customWidth="1"/>
    <col min="2817" max="2817" width="6.7109375" style="3" customWidth="1"/>
    <col min="2818" max="2818" width="9.7109375" style="3" customWidth="1"/>
    <col min="2819" max="2819" width="12.7109375" style="3" customWidth="1"/>
    <col min="2820" max="2820" width="14.140625" style="3" customWidth="1"/>
    <col min="2821" max="3069" width="9.140625" style="3"/>
    <col min="3070" max="3071" width="5.7109375" style="3" customWidth="1"/>
    <col min="3072" max="3072" width="47" style="3" customWidth="1"/>
    <col min="3073" max="3073" width="6.7109375" style="3" customWidth="1"/>
    <col min="3074" max="3074" width="9.7109375" style="3" customWidth="1"/>
    <col min="3075" max="3075" width="12.7109375" style="3" customWidth="1"/>
    <col min="3076" max="3076" width="14.140625" style="3" customWidth="1"/>
    <col min="3077" max="3325" width="9.140625" style="3"/>
    <col min="3326" max="3327" width="5.7109375" style="3" customWidth="1"/>
    <col min="3328" max="3328" width="47" style="3" customWidth="1"/>
    <col min="3329" max="3329" width="6.7109375" style="3" customWidth="1"/>
    <col min="3330" max="3330" width="9.7109375" style="3" customWidth="1"/>
    <col min="3331" max="3331" width="12.7109375" style="3" customWidth="1"/>
    <col min="3332" max="3332" width="14.140625" style="3" customWidth="1"/>
    <col min="3333" max="3581" width="9.140625" style="3"/>
    <col min="3582" max="3583" width="5.7109375" style="3" customWidth="1"/>
    <col min="3584" max="3584" width="47" style="3" customWidth="1"/>
    <col min="3585" max="3585" width="6.7109375" style="3" customWidth="1"/>
    <col min="3586" max="3586" width="9.7109375" style="3" customWidth="1"/>
    <col min="3587" max="3587" width="12.7109375" style="3" customWidth="1"/>
    <col min="3588" max="3588" width="14.140625" style="3" customWidth="1"/>
    <col min="3589" max="3837" width="9.140625" style="3"/>
    <col min="3838" max="3839" width="5.7109375" style="3" customWidth="1"/>
    <col min="3840" max="3840" width="47" style="3" customWidth="1"/>
    <col min="3841" max="3841" width="6.7109375" style="3" customWidth="1"/>
    <col min="3842" max="3842" width="9.7109375" style="3" customWidth="1"/>
    <col min="3843" max="3843" width="12.7109375" style="3" customWidth="1"/>
    <col min="3844" max="3844" width="14.140625" style="3" customWidth="1"/>
    <col min="3845" max="4093" width="9.140625" style="3"/>
    <col min="4094" max="4095" width="5.7109375" style="3" customWidth="1"/>
    <col min="4096" max="4096" width="47" style="3" customWidth="1"/>
    <col min="4097" max="4097" width="6.7109375" style="3" customWidth="1"/>
    <col min="4098" max="4098" width="9.7109375" style="3" customWidth="1"/>
    <col min="4099" max="4099" width="12.7109375" style="3" customWidth="1"/>
    <col min="4100" max="4100" width="14.140625" style="3" customWidth="1"/>
    <col min="4101" max="4349" width="9.140625" style="3"/>
    <col min="4350" max="4351" width="5.7109375" style="3" customWidth="1"/>
    <col min="4352" max="4352" width="47" style="3" customWidth="1"/>
    <col min="4353" max="4353" width="6.7109375" style="3" customWidth="1"/>
    <col min="4354" max="4354" width="9.7109375" style="3" customWidth="1"/>
    <col min="4355" max="4355" width="12.7109375" style="3" customWidth="1"/>
    <col min="4356" max="4356" width="14.140625" style="3" customWidth="1"/>
    <col min="4357" max="4605" width="9.140625" style="3"/>
    <col min="4606" max="4607" width="5.7109375" style="3" customWidth="1"/>
    <col min="4608" max="4608" width="47" style="3" customWidth="1"/>
    <col min="4609" max="4609" width="6.7109375" style="3" customWidth="1"/>
    <col min="4610" max="4610" width="9.7109375" style="3" customWidth="1"/>
    <col min="4611" max="4611" width="12.7109375" style="3" customWidth="1"/>
    <col min="4612" max="4612" width="14.140625" style="3" customWidth="1"/>
    <col min="4613" max="4861" width="9.140625" style="3"/>
    <col min="4862" max="4863" width="5.7109375" style="3" customWidth="1"/>
    <col min="4864" max="4864" width="47" style="3" customWidth="1"/>
    <col min="4865" max="4865" width="6.7109375" style="3" customWidth="1"/>
    <col min="4866" max="4866" width="9.7109375" style="3" customWidth="1"/>
    <col min="4867" max="4867" width="12.7109375" style="3" customWidth="1"/>
    <col min="4868" max="4868" width="14.140625" style="3" customWidth="1"/>
    <col min="4869" max="5117" width="9.140625" style="3"/>
    <col min="5118" max="5119" width="5.7109375" style="3" customWidth="1"/>
    <col min="5120" max="5120" width="47" style="3" customWidth="1"/>
    <col min="5121" max="5121" width="6.7109375" style="3" customWidth="1"/>
    <col min="5122" max="5122" width="9.7109375" style="3" customWidth="1"/>
    <col min="5123" max="5123" width="12.7109375" style="3" customWidth="1"/>
    <col min="5124" max="5124" width="14.140625" style="3" customWidth="1"/>
    <col min="5125" max="5373" width="9.140625" style="3"/>
    <col min="5374" max="5375" width="5.7109375" style="3" customWidth="1"/>
    <col min="5376" max="5376" width="47" style="3" customWidth="1"/>
    <col min="5377" max="5377" width="6.7109375" style="3" customWidth="1"/>
    <col min="5378" max="5378" width="9.7109375" style="3" customWidth="1"/>
    <col min="5379" max="5379" width="12.7109375" style="3" customWidth="1"/>
    <col min="5380" max="5380" width="14.140625" style="3" customWidth="1"/>
    <col min="5381" max="5629" width="9.140625" style="3"/>
    <col min="5630" max="5631" width="5.7109375" style="3" customWidth="1"/>
    <col min="5632" max="5632" width="47" style="3" customWidth="1"/>
    <col min="5633" max="5633" width="6.7109375" style="3" customWidth="1"/>
    <col min="5634" max="5634" width="9.7109375" style="3" customWidth="1"/>
    <col min="5635" max="5635" width="12.7109375" style="3" customWidth="1"/>
    <col min="5636" max="5636" width="14.140625" style="3" customWidth="1"/>
    <col min="5637" max="5885" width="9.140625" style="3"/>
    <col min="5886" max="5887" width="5.7109375" style="3" customWidth="1"/>
    <col min="5888" max="5888" width="47" style="3" customWidth="1"/>
    <col min="5889" max="5889" width="6.7109375" style="3" customWidth="1"/>
    <col min="5890" max="5890" width="9.7109375" style="3" customWidth="1"/>
    <col min="5891" max="5891" width="12.7109375" style="3" customWidth="1"/>
    <col min="5892" max="5892" width="14.140625" style="3" customWidth="1"/>
    <col min="5893" max="6141" width="9.140625" style="3"/>
    <col min="6142" max="6143" width="5.7109375" style="3" customWidth="1"/>
    <col min="6144" max="6144" width="47" style="3" customWidth="1"/>
    <col min="6145" max="6145" width="6.7109375" style="3" customWidth="1"/>
    <col min="6146" max="6146" width="9.7109375" style="3" customWidth="1"/>
    <col min="6147" max="6147" width="12.7109375" style="3" customWidth="1"/>
    <col min="6148" max="6148" width="14.140625" style="3" customWidth="1"/>
    <col min="6149" max="6397" width="9.140625" style="3"/>
    <col min="6398" max="6399" width="5.7109375" style="3" customWidth="1"/>
    <col min="6400" max="6400" width="47" style="3" customWidth="1"/>
    <col min="6401" max="6401" width="6.7109375" style="3" customWidth="1"/>
    <col min="6402" max="6402" width="9.7109375" style="3" customWidth="1"/>
    <col min="6403" max="6403" width="12.7109375" style="3" customWidth="1"/>
    <col min="6404" max="6404" width="14.140625" style="3" customWidth="1"/>
    <col min="6405" max="6653" width="9.140625" style="3"/>
    <col min="6654" max="6655" width="5.7109375" style="3" customWidth="1"/>
    <col min="6656" max="6656" width="47" style="3" customWidth="1"/>
    <col min="6657" max="6657" width="6.7109375" style="3" customWidth="1"/>
    <col min="6658" max="6658" width="9.7109375" style="3" customWidth="1"/>
    <col min="6659" max="6659" width="12.7109375" style="3" customWidth="1"/>
    <col min="6660" max="6660" width="14.140625" style="3" customWidth="1"/>
    <col min="6661" max="6909" width="9.140625" style="3"/>
    <col min="6910" max="6911" width="5.7109375" style="3" customWidth="1"/>
    <col min="6912" max="6912" width="47" style="3" customWidth="1"/>
    <col min="6913" max="6913" width="6.7109375" style="3" customWidth="1"/>
    <col min="6914" max="6914" width="9.7109375" style="3" customWidth="1"/>
    <col min="6915" max="6915" width="12.7109375" style="3" customWidth="1"/>
    <col min="6916" max="6916" width="14.140625" style="3" customWidth="1"/>
    <col min="6917" max="7165" width="9.140625" style="3"/>
    <col min="7166" max="7167" width="5.7109375" style="3" customWidth="1"/>
    <col min="7168" max="7168" width="47" style="3" customWidth="1"/>
    <col min="7169" max="7169" width="6.7109375" style="3" customWidth="1"/>
    <col min="7170" max="7170" width="9.7109375" style="3" customWidth="1"/>
    <col min="7171" max="7171" width="12.7109375" style="3" customWidth="1"/>
    <col min="7172" max="7172" width="14.140625" style="3" customWidth="1"/>
    <col min="7173" max="7421" width="9.140625" style="3"/>
    <col min="7422" max="7423" width="5.7109375" style="3" customWidth="1"/>
    <col min="7424" max="7424" width="47" style="3" customWidth="1"/>
    <col min="7425" max="7425" width="6.7109375" style="3" customWidth="1"/>
    <col min="7426" max="7426" width="9.7109375" style="3" customWidth="1"/>
    <col min="7427" max="7427" width="12.7109375" style="3" customWidth="1"/>
    <col min="7428" max="7428" width="14.140625" style="3" customWidth="1"/>
    <col min="7429" max="7677" width="9.140625" style="3"/>
    <col min="7678" max="7679" width="5.7109375" style="3" customWidth="1"/>
    <col min="7680" max="7680" width="47" style="3" customWidth="1"/>
    <col min="7681" max="7681" width="6.7109375" style="3" customWidth="1"/>
    <col min="7682" max="7682" width="9.7109375" style="3" customWidth="1"/>
    <col min="7683" max="7683" width="12.7109375" style="3" customWidth="1"/>
    <col min="7684" max="7684" width="14.140625" style="3" customWidth="1"/>
    <col min="7685" max="7933" width="9.140625" style="3"/>
    <col min="7934" max="7935" width="5.7109375" style="3" customWidth="1"/>
    <col min="7936" max="7936" width="47" style="3" customWidth="1"/>
    <col min="7937" max="7937" width="6.7109375" style="3" customWidth="1"/>
    <col min="7938" max="7938" width="9.7109375" style="3" customWidth="1"/>
    <col min="7939" max="7939" width="12.7109375" style="3" customWidth="1"/>
    <col min="7940" max="7940" width="14.140625" style="3" customWidth="1"/>
    <col min="7941" max="8189" width="9.140625" style="3"/>
    <col min="8190" max="8191" width="5.7109375" style="3" customWidth="1"/>
    <col min="8192" max="8192" width="47" style="3" customWidth="1"/>
    <col min="8193" max="8193" width="6.7109375" style="3" customWidth="1"/>
    <col min="8194" max="8194" width="9.7109375" style="3" customWidth="1"/>
    <col min="8195" max="8195" width="12.7109375" style="3" customWidth="1"/>
    <col min="8196" max="8196" width="14.140625" style="3" customWidth="1"/>
    <col min="8197" max="8445" width="9.140625" style="3"/>
    <col min="8446" max="8447" width="5.7109375" style="3" customWidth="1"/>
    <col min="8448" max="8448" width="47" style="3" customWidth="1"/>
    <col min="8449" max="8449" width="6.7109375" style="3" customWidth="1"/>
    <col min="8450" max="8450" width="9.7109375" style="3" customWidth="1"/>
    <col min="8451" max="8451" width="12.7109375" style="3" customWidth="1"/>
    <col min="8452" max="8452" width="14.140625" style="3" customWidth="1"/>
    <col min="8453" max="8701" width="9.140625" style="3"/>
    <col min="8702" max="8703" width="5.7109375" style="3" customWidth="1"/>
    <col min="8704" max="8704" width="47" style="3" customWidth="1"/>
    <col min="8705" max="8705" width="6.7109375" style="3" customWidth="1"/>
    <col min="8706" max="8706" width="9.7109375" style="3" customWidth="1"/>
    <col min="8707" max="8707" width="12.7109375" style="3" customWidth="1"/>
    <col min="8708" max="8708" width="14.140625" style="3" customWidth="1"/>
    <col min="8709" max="8957" width="9.140625" style="3"/>
    <col min="8958" max="8959" width="5.7109375" style="3" customWidth="1"/>
    <col min="8960" max="8960" width="47" style="3" customWidth="1"/>
    <col min="8961" max="8961" width="6.7109375" style="3" customWidth="1"/>
    <col min="8962" max="8962" width="9.7109375" style="3" customWidth="1"/>
    <col min="8963" max="8963" width="12.7109375" style="3" customWidth="1"/>
    <col min="8964" max="8964" width="14.140625" style="3" customWidth="1"/>
    <col min="8965" max="9213" width="9.140625" style="3"/>
    <col min="9214" max="9215" width="5.7109375" style="3" customWidth="1"/>
    <col min="9216" max="9216" width="47" style="3" customWidth="1"/>
    <col min="9217" max="9217" width="6.7109375" style="3" customWidth="1"/>
    <col min="9218" max="9218" width="9.7109375" style="3" customWidth="1"/>
    <col min="9219" max="9219" width="12.7109375" style="3" customWidth="1"/>
    <col min="9220" max="9220" width="14.140625" style="3" customWidth="1"/>
    <col min="9221" max="9469" width="9.140625" style="3"/>
    <col min="9470" max="9471" width="5.7109375" style="3" customWidth="1"/>
    <col min="9472" max="9472" width="47" style="3" customWidth="1"/>
    <col min="9473" max="9473" width="6.7109375" style="3" customWidth="1"/>
    <col min="9474" max="9474" width="9.7109375" style="3" customWidth="1"/>
    <col min="9475" max="9475" width="12.7109375" style="3" customWidth="1"/>
    <col min="9476" max="9476" width="14.140625" style="3" customWidth="1"/>
    <col min="9477" max="9725" width="9.140625" style="3"/>
    <col min="9726" max="9727" width="5.7109375" style="3" customWidth="1"/>
    <col min="9728" max="9728" width="47" style="3" customWidth="1"/>
    <col min="9729" max="9729" width="6.7109375" style="3" customWidth="1"/>
    <col min="9730" max="9730" width="9.7109375" style="3" customWidth="1"/>
    <col min="9731" max="9731" width="12.7109375" style="3" customWidth="1"/>
    <col min="9732" max="9732" width="14.140625" style="3" customWidth="1"/>
    <col min="9733" max="9981" width="9.140625" style="3"/>
    <col min="9982" max="9983" width="5.7109375" style="3" customWidth="1"/>
    <col min="9984" max="9984" width="47" style="3" customWidth="1"/>
    <col min="9985" max="9985" width="6.7109375" style="3" customWidth="1"/>
    <col min="9986" max="9986" width="9.7109375" style="3" customWidth="1"/>
    <col min="9987" max="9987" width="12.7109375" style="3" customWidth="1"/>
    <col min="9988" max="9988" width="14.140625" style="3" customWidth="1"/>
    <col min="9989" max="10237" width="9.140625" style="3"/>
    <col min="10238" max="10239" width="5.7109375" style="3" customWidth="1"/>
    <col min="10240" max="10240" width="47" style="3" customWidth="1"/>
    <col min="10241" max="10241" width="6.7109375" style="3" customWidth="1"/>
    <col min="10242" max="10242" width="9.7109375" style="3" customWidth="1"/>
    <col min="10243" max="10243" width="12.7109375" style="3" customWidth="1"/>
    <col min="10244" max="10244" width="14.140625" style="3" customWidth="1"/>
    <col min="10245" max="10493" width="9.140625" style="3"/>
    <col min="10494" max="10495" width="5.7109375" style="3" customWidth="1"/>
    <col min="10496" max="10496" width="47" style="3" customWidth="1"/>
    <col min="10497" max="10497" width="6.7109375" style="3" customWidth="1"/>
    <col min="10498" max="10498" width="9.7109375" style="3" customWidth="1"/>
    <col min="10499" max="10499" width="12.7109375" style="3" customWidth="1"/>
    <col min="10500" max="10500" width="14.140625" style="3" customWidth="1"/>
    <col min="10501" max="10749" width="9.140625" style="3"/>
    <col min="10750" max="10751" width="5.7109375" style="3" customWidth="1"/>
    <col min="10752" max="10752" width="47" style="3" customWidth="1"/>
    <col min="10753" max="10753" width="6.7109375" style="3" customWidth="1"/>
    <col min="10754" max="10754" width="9.7109375" style="3" customWidth="1"/>
    <col min="10755" max="10755" width="12.7109375" style="3" customWidth="1"/>
    <col min="10756" max="10756" width="14.140625" style="3" customWidth="1"/>
    <col min="10757" max="11005" width="9.140625" style="3"/>
    <col min="11006" max="11007" width="5.7109375" style="3" customWidth="1"/>
    <col min="11008" max="11008" width="47" style="3" customWidth="1"/>
    <col min="11009" max="11009" width="6.7109375" style="3" customWidth="1"/>
    <col min="11010" max="11010" width="9.7109375" style="3" customWidth="1"/>
    <col min="11011" max="11011" width="12.7109375" style="3" customWidth="1"/>
    <col min="11012" max="11012" width="14.140625" style="3" customWidth="1"/>
    <col min="11013" max="11261" width="9.140625" style="3"/>
    <col min="11262" max="11263" width="5.7109375" style="3" customWidth="1"/>
    <col min="11264" max="11264" width="47" style="3" customWidth="1"/>
    <col min="11265" max="11265" width="6.7109375" style="3" customWidth="1"/>
    <col min="11266" max="11266" width="9.7109375" style="3" customWidth="1"/>
    <col min="11267" max="11267" width="12.7109375" style="3" customWidth="1"/>
    <col min="11268" max="11268" width="14.140625" style="3" customWidth="1"/>
    <col min="11269" max="11517" width="9.140625" style="3"/>
    <col min="11518" max="11519" width="5.7109375" style="3" customWidth="1"/>
    <col min="11520" max="11520" width="47" style="3" customWidth="1"/>
    <col min="11521" max="11521" width="6.7109375" style="3" customWidth="1"/>
    <col min="11522" max="11522" width="9.7109375" style="3" customWidth="1"/>
    <col min="11523" max="11523" width="12.7109375" style="3" customWidth="1"/>
    <col min="11524" max="11524" width="14.140625" style="3" customWidth="1"/>
    <col min="11525" max="11773" width="9.140625" style="3"/>
    <col min="11774" max="11775" width="5.7109375" style="3" customWidth="1"/>
    <col min="11776" max="11776" width="47" style="3" customWidth="1"/>
    <col min="11777" max="11777" width="6.7109375" style="3" customWidth="1"/>
    <col min="11778" max="11778" width="9.7109375" style="3" customWidth="1"/>
    <col min="11779" max="11779" width="12.7109375" style="3" customWidth="1"/>
    <col min="11780" max="11780" width="14.140625" style="3" customWidth="1"/>
    <col min="11781" max="12029" width="9.140625" style="3"/>
    <col min="12030" max="12031" width="5.7109375" style="3" customWidth="1"/>
    <col min="12032" max="12032" width="47" style="3" customWidth="1"/>
    <col min="12033" max="12033" width="6.7109375" style="3" customWidth="1"/>
    <col min="12034" max="12034" width="9.7109375" style="3" customWidth="1"/>
    <col min="12035" max="12035" width="12.7109375" style="3" customWidth="1"/>
    <col min="12036" max="12036" width="14.140625" style="3" customWidth="1"/>
    <col min="12037" max="12285" width="9.140625" style="3"/>
    <col min="12286" max="12287" width="5.7109375" style="3" customWidth="1"/>
    <col min="12288" max="12288" width="47" style="3" customWidth="1"/>
    <col min="12289" max="12289" width="6.7109375" style="3" customWidth="1"/>
    <col min="12290" max="12290" width="9.7109375" style="3" customWidth="1"/>
    <col min="12291" max="12291" width="12.7109375" style="3" customWidth="1"/>
    <col min="12292" max="12292" width="14.140625" style="3" customWidth="1"/>
    <col min="12293" max="12541" width="9.140625" style="3"/>
    <col min="12542" max="12543" width="5.7109375" style="3" customWidth="1"/>
    <col min="12544" max="12544" width="47" style="3" customWidth="1"/>
    <col min="12545" max="12545" width="6.7109375" style="3" customWidth="1"/>
    <col min="12546" max="12546" width="9.7109375" style="3" customWidth="1"/>
    <col min="12547" max="12547" width="12.7109375" style="3" customWidth="1"/>
    <col min="12548" max="12548" width="14.140625" style="3" customWidth="1"/>
    <col min="12549" max="12797" width="9.140625" style="3"/>
    <col min="12798" max="12799" width="5.7109375" style="3" customWidth="1"/>
    <col min="12800" max="12800" width="47" style="3" customWidth="1"/>
    <col min="12801" max="12801" width="6.7109375" style="3" customWidth="1"/>
    <col min="12802" max="12802" width="9.7109375" style="3" customWidth="1"/>
    <col min="12803" max="12803" width="12.7109375" style="3" customWidth="1"/>
    <col min="12804" max="12804" width="14.140625" style="3" customWidth="1"/>
    <col min="12805" max="13053" width="9.140625" style="3"/>
    <col min="13054" max="13055" width="5.7109375" style="3" customWidth="1"/>
    <col min="13056" max="13056" width="47" style="3" customWidth="1"/>
    <col min="13057" max="13057" width="6.7109375" style="3" customWidth="1"/>
    <col min="13058" max="13058" width="9.7109375" style="3" customWidth="1"/>
    <col min="13059" max="13059" width="12.7109375" style="3" customWidth="1"/>
    <col min="13060" max="13060" width="14.140625" style="3" customWidth="1"/>
    <col min="13061" max="13309" width="9.140625" style="3"/>
    <col min="13310" max="13311" width="5.7109375" style="3" customWidth="1"/>
    <col min="13312" max="13312" width="47" style="3" customWidth="1"/>
    <col min="13313" max="13313" width="6.7109375" style="3" customWidth="1"/>
    <col min="13314" max="13314" width="9.7109375" style="3" customWidth="1"/>
    <col min="13315" max="13315" width="12.7109375" style="3" customWidth="1"/>
    <col min="13316" max="13316" width="14.140625" style="3" customWidth="1"/>
    <col min="13317" max="13565" width="9.140625" style="3"/>
    <col min="13566" max="13567" width="5.7109375" style="3" customWidth="1"/>
    <col min="13568" max="13568" width="47" style="3" customWidth="1"/>
    <col min="13569" max="13569" width="6.7109375" style="3" customWidth="1"/>
    <col min="13570" max="13570" width="9.7109375" style="3" customWidth="1"/>
    <col min="13571" max="13571" width="12.7109375" style="3" customWidth="1"/>
    <col min="13572" max="13572" width="14.140625" style="3" customWidth="1"/>
    <col min="13573" max="13821" width="9.140625" style="3"/>
    <col min="13822" max="13823" width="5.7109375" style="3" customWidth="1"/>
    <col min="13824" max="13824" width="47" style="3" customWidth="1"/>
    <col min="13825" max="13825" width="6.7109375" style="3" customWidth="1"/>
    <col min="13826" max="13826" width="9.7109375" style="3" customWidth="1"/>
    <col min="13827" max="13827" width="12.7109375" style="3" customWidth="1"/>
    <col min="13828" max="13828" width="14.140625" style="3" customWidth="1"/>
    <col min="13829" max="14077" width="9.140625" style="3"/>
    <col min="14078" max="14079" width="5.7109375" style="3" customWidth="1"/>
    <col min="14080" max="14080" width="47" style="3" customWidth="1"/>
    <col min="14081" max="14081" width="6.7109375" style="3" customWidth="1"/>
    <col min="14082" max="14082" width="9.7109375" style="3" customWidth="1"/>
    <col min="14083" max="14083" width="12.7109375" style="3" customWidth="1"/>
    <col min="14084" max="14084" width="14.140625" style="3" customWidth="1"/>
    <col min="14085" max="14333" width="9.140625" style="3"/>
    <col min="14334" max="14335" width="5.7109375" style="3" customWidth="1"/>
    <col min="14336" max="14336" width="47" style="3" customWidth="1"/>
    <col min="14337" max="14337" width="6.7109375" style="3" customWidth="1"/>
    <col min="14338" max="14338" width="9.7109375" style="3" customWidth="1"/>
    <col min="14339" max="14339" width="12.7109375" style="3" customWidth="1"/>
    <col min="14340" max="14340" width="14.140625" style="3" customWidth="1"/>
    <col min="14341" max="14589" width="9.140625" style="3"/>
    <col min="14590" max="14591" width="5.7109375" style="3" customWidth="1"/>
    <col min="14592" max="14592" width="47" style="3" customWidth="1"/>
    <col min="14593" max="14593" width="6.7109375" style="3" customWidth="1"/>
    <col min="14594" max="14594" width="9.7109375" style="3" customWidth="1"/>
    <col min="14595" max="14595" width="12.7109375" style="3" customWidth="1"/>
    <col min="14596" max="14596" width="14.140625" style="3" customWidth="1"/>
    <col min="14597" max="14845" width="9.140625" style="3"/>
    <col min="14846" max="14847" width="5.7109375" style="3" customWidth="1"/>
    <col min="14848" max="14848" width="47" style="3" customWidth="1"/>
    <col min="14849" max="14849" width="6.7109375" style="3" customWidth="1"/>
    <col min="14850" max="14850" width="9.7109375" style="3" customWidth="1"/>
    <col min="14851" max="14851" width="12.7109375" style="3" customWidth="1"/>
    <col min="14852" max="14852" width="14.140625" style="3" customWidth="1"/>
    <col min="14853" max="15101" width="9.140625" style="3"/>
    <col min="15102" max="15103" width="5.7109375" style="3" customWidth="1"/>
    <col min="15104" max="15104" width="47" style="3" customWidth="1"/>
    <col min="15105" max="15105" width="6.7109375" style="3" customWidth="1"/>
    <col min="15106" max="15106" width="9.7109375" style="3" customWidth="1"/>
    <col min="15107" max="15107" width="12.7109375" style="3" customWidth="1"/>
    <col min="15108" max="15108" width="14.140625" style="3" customWidth="1"/>
    <col min="15109" max="15357" width="9.140625" style="3"/>
    <col min="15358" max="15359" width="5.7109375" style="3" customWidth="1"/>
    <col min="15360" max="15360" width="47" style="3" customWidth="1"/>
    <col min="15361" max="15361" width="6.7109375" style="3" customWidth="1"/>
    <col min="15362" max="15362" width="9.7109375" style="3" customWidth="1"/>
    <col min="15363" max="15363" width="12.7109375" style="3" customWidth="1"/>
    <col min="15364" max="15364" width="14.140625" style="3" customWidth="1"/>
    <col min="15365" max="15613" width="9.140625" style="3"/>
    <col min="15614" max="15615" width="5.7109375" style="3" customWidth="1"/>
    <col min="15616" max="15616" width="47" style="3" customWidth="1"/>
    <col min="15617" max="15617" width="6.7109375" style="3" customWidth="1"/>
    <col min="15618" max="15618" width="9.7109375" style="3" customWidth="1"/>
    <col min="15619" max="15619" width="12.7109375" style="3" customWidth="1"/>
    <col min="15620" max="15620" width="14.140625" style="3" customWidth="1"/>
    <col min="15621" max="15869" width="9.140625" style="3"/>
    <col min="15870" max="15871" width="5.7109375" style="3" customWidth="1"/>
    <col min="15872" max="15872" width="47" style="3" customWidth="1"/>
    <col min="15873" max="15873" width="6.7109375" style="3" customWidth="1"/>
    <col min="15874" max="15874" width="9.7109375" style="3" customWidth="1"/>
    <col min="15875" max="15875" width="12.7109375" style="3" customWidth="1"/>
    <col min="15876" max="15876" width="14.140625" style="3" customWidth="1"/>
    <col min="15877" max="16125" width="9.140625" style="3"/>
    <col min="16126" max="16127" width="5.7109375" style="3" customWidth="1"/>
    <col min="16128" max="16128" width="47" style="3" customWidth="1"/>
    <col min="16129" max="16129" width="6.7109375" style="3" customWidth="1"/>
    <col min="16130" max="16130" width="9.7109375" style="3" customWidth="1"/>
    <col min="16131" max="16131" width="12.7109375" style="3" customWidth="1"/>
    <col min="16132" max="16132" width="14.140625" style="3" customWidth="1"/>
    <col min="16133" max="16384" width="9.140625" style="3"/>
  </cols>
  <sheetData>
    <row r="1" spans="1:10">
      <c r="A1" s="347"/>
      <c r="B1" s="348"/>
      <c r="C1" s="349"/>
      <c r="D1" s="1408"/>
      <c r="E1" s="1409"/>
      <c r="F1" s="15"/>
      <c r="G1" s="403"/>
      <c r="H1" s="403"/>
      <c r="I1" s="403"/>
      <c r="J1" s="403"/>
    </row>
    <row r="2" spans="1:10" s="16" customFormat="1" ht="18.75" thickBot="1">
      <c r="A2" s="1410" t="s">
        <v>93</v>
      </c>
      <c r="B2" s="1411" t="s">
        <v>924</v>
      </c>
      <c r="C2" s="1410"/>
      <c r="D2" s="1412"/>
      <c r="E2" s="1412"/>
      <c r="F2" s="1395"/>
      <c r="G2" s="1424"/>
      <c r="H2" s="1424"/>
      <c r="I2" s="1424"/>
      <c r="J2" s="1424"/>
    </row>
    <row r="3" spans="1:10" s="18" customFormat="1" ht="15.75">
      <c r="A3" s="357"/>
      <c r="B3" s="358"/>
      <c r="C3" s="359"/>
      <c r="D3" s="389"/>
      <c r="E3" s="314"/>
      <c r="F3" s="19"/>
      <c r="G3" s="316"/>
      <c r="H3" s="316"/>
      <c r="I3" s="316"/>
      <c r="J3" s="316"/>
    </row>
    <row r="4" spans="1:10" s="9" customFormat="1">
      <c r="A4" s="361"/>
      <c r="B4" s="312"/>
      <c r="C4" s="362" t="s">
        <v>925</v>
      </c>
      <c r="D4" s="389"/>
      <c r="E4" s="314"/>
      <c r="F4" s="19"/>
      <c r="G4" s="316"/>
      <c r="H4" s="316"/>
      <c r="I4" s="316"/>
      <c r="J4" s="316"/>
    </row>
    <row r="5" spans="1:10">
      <c r="C5" s="20"/>
      <c r="E5" s="390"/>
      <c r="F5" s="1396"/>
      <c r="G5" s="62"/>
      <c r="H5" s="62"/>
      <c r="I5" s="62"/>
      <c r="J5" s="62"/>
    </row>
    <row r="6" spans="1:10">
      <c r="B6" s="318" t="s">
        <v>1038</v>
      </c>
      <c r="C6" s="20" t="s">
        <v>1039</v>
      </c>
      <c r="E6" s="390"/>
      <c r="F6" s="1396"/>
      <c r="G6" s="62"/>
      <c r="H6" s="62"/>
      <c r="I6" s="62"/>
      <c r="J6" s="62"/>
    </row>
    <row r="7" spans="1:10">
      <c r="C7" s="20"/>
      <c r="E7" s="390"/>
      <c r="F7" s="1396"/>
      <c r="G7" s="62"/>
      <c r="H7" s="62"/>
      <c r="I7" s="62"/>
      <c r="J7" s="62"/>
    </row>
    <row r="8" spans="1:10">
      <c r="B8" s="367" t="str">
        <f>B16</f>
        <v>I.</v>
      </c>
      <c r="C8" s="391" t="str">
        <f>C16</f>
        <v>POLNILNA POSTAJA ZA AVTOMOBILE</v>
      </c>
      <c r="E8" s="392"/>
      <c r="F8" s="1397"/>
      <c r="G8" s="404">
        <f>G72</f>
        <v>0</v>
      </c>
      <c r="H8" s="404"/>
      <c r="I8" s="366">
        <f>I72</f>
        <v>0</v>
      </c>
      <c r="J8" s="331">
        <f>J72</f>
        <v>0</v>
      </c>
    </row>
    <row r="9" spans="1:10">
      <c r="B9" s="367" t="str">
        <f>B75</f>
        <v>II.</v>
      </c>
      <c r="C9" s="367" t="str">
        <f>C75</f>
        <v>PARKIRNI SISTEM</v>
      </c>
      <c r="E9" s="390"/>
      <c r="F9" s="1396"/>
      <c r="G9" s="405">
        <f>G93</f>
        <v>0</v>
      </c>
      <c r="H9" s="405"/>
      <c r="I9" s="366">
        <f>I93</f>
        <v>0</v>
      </c>
      <c r="J9" s="331">
        <f>J93</f>
        <v>0</v>
      </c>
    </row>
    <row r="10" spans="1:10">
      <c r="B10" s="367"/>
      <c r="C10" s="368"/>
      <c r="D10" s="1413"/>
      <c r="E10" s="1413"/>
      <c r="F10" s="1399"/>
      <c r="G10" s="405"/>
      <c r="H10" s="405"/>
      <c r="I10" s="405"/>
      <c r="J10" s="405"/>
    </row>
    <row r="11" spans="1:10" s="4" customFormat="1" ht="13.5" thickBot="1">
      <c r="A11" s="371"/>
      <c r="B11" s="372"/>
      <c r="C11" s="373" t="s">
        <v>845</v>
      </c>
      <c r="D11" s="393"/>
      <c r="E11" s="394"/>
      <c r="F11" s="23"/>
      <c r="G11" s="406">
        <f>SUM(G8:G10)</f>
        <v>0</v>
      </c>
      <c r="H11" s="406"/>
      <c r="I11" s="322">
        <f t="shared" ref="I11:J11" si="0">SUM(I8:I10)</f>
        <v>0</v>
      </c>
      <c r="J11" s="323">
        <f t="shared" si="0"/>
        <v>0</v>
      </c>
    </row>
    <row r="12" spans="1:10" s="4" customFormat="1" ht="13.5" thickTop="1">
      <c r="A12" s="371"/>
      <c r="B12" s="372"/>
      <c r="C12" s="20"/>
      <c r="D12" s="313"/>
      <c r="E12" s="390"/>
      <c r="F12" s="1396"/>
      <c r="G12" s="404"/>
      <c r="H12" s="404"/>
      <c r="I12" s="404"/>
      <c r="J12" s="404"/>
    </row>
    <row r="13" spans="1:10">
      <c r="C13" s="20"/>
      <c r="E13" s="390"/>
      <c r="F13" s="1028"/>
      <c r="G13" s="62"/>
      <c r="H13" s="62"/>
      <c r="I13" s="62"/>
      <c r="J13" s="62"/>
    </row>
    <row r="14" spans="1:10" ht="25.5">
      <c r="A14" s="96"/>
      <c r="B14" s="97"/>
      <c r="C14" s="395" t="s">
        <v>1</v>
      </c>
      <c r="D14" s="396" t="s">
        <v>847</v>
      </c>
      <c r="E14" s="396" t="s">
        <v>2</v>
      </c>
      <c r="F14" s="1316" t="s">
        <v>2181</v>
      </c>
      <c r="G14" s="407" t="s">
        <v>4</v>
      </c>
      <c r="H14" s="407"/>
      <c r="I14" s="407"/>
      <c r="J14" s="407"/>
    </row>
    <row r="15" spans="1:10">
      <c r="A15" s="1"/>
      <c r="C15" s="381"/>
      <c r="D15" s="1414"/>
      <c r="E15" s="110"/>
      <c r="F15" s="1400"/>
      <c r="G15" s="111"/>
      <c r="H15" s="111"/>
      <c r="I15" s="111"/>
      <c r="J15" s="111"/>
    </row>
    <row r="16" spans="1:10">
      <c r="A16" s="332"/>
      <c r="B16" s="397" t="s">
        <v>0</v>
      </c>
      <c r="C16" s="398" t="s">
        <v>830</v>
      </c>
      <c r="D16" s="1415"/>
      <c r="E16" s="112"/>
      <c r="F16" s="1401"/>
      <c r="G16" s="218"/>
      <c r="H16" s="218"/>
      <c r="I16" s="218"/>
      <c r="J16" s="218"/>
    </row>
    <row r="17" spans="1:10">
      <c r="A17" s="332"/>
      <c r="B17" s="399"/>
      <c r="C17" s="400"/>
      <c r="D17" s="392"/>
      <c r="E17" s="107"/>
      <c r="F17" s="1402"/>
      <c r="G17" s="219"/>
      <c r="H17" s="219"/>
      <c r="I17" s="219"/>
      <c r="J17" s="219"/>
    </row>
    <row r="18" spans="1:10" ht="27.75" customHeight="1">
      <c r="A18" s="332"/>
      <c r="B18" s="312">
        <f>COUNT($B$16:B17)+1</f>
        <v>1</v>
      </c>
      <c r="C18" s="1416" t="s">
        <v>6085</v>
      </c>
      <c r="D18" s="335"/>
      <c r="E18" s="107"/>
      <c r="G18" s="408"/>
      <c r="H18" s="408"/>
      <c r="I18" s="408"/>
      <c r="J18" s="408"/>
    </row>
    <row r="19" spans="1:10" ht="122.25" customHeight="1">
      <c r="A19" s="332"/>
      <c r="C19" s="1416" t="s">
        <v>6086</v>
      </c>
      <c r="D19" s="335"/>
      <c r="E19" s="107"/>
      <c r="G19" s="408"/>
      <c r="H19" s="408"/>
      <c r="I19" s="408"/>
      <c r="J19" s="408"/>
    </row>
    <row r="20" spans="1:10" ht="140.25">
      <c r="C20" s="1416" t="s">
        <v>5597</v>
      </c>
      <c r="D20" s="335"/>
      <c r="E20" s="107"/>
      <c r="G20" s="408"/>
      <c r="H20" s="408"/>
      <c r="I20" s="408"/>
      <c r="J20" s="408"/>
    </row>
    <row r="21" spans="1:10" ht="29.25" customHeight="1">
      <c r="A21" s="332"/>
      <c r="C21" s="1416" t="s">
        <v>5598</v>
      </c>
      <c r="D21" s="335"/>
      <c r="E21" s="107"/>
      <c r="G21" s="408"/>
      <c r="H21" s="408"/>
      <c r="I21" s="408"/>
      <c r="J21" s="408"/>
    </row>
    <row r="22" spans="1:10" ht="57" customHeight="1">
      <c r="A22" s="332"/>
      <c r="C22" s="1416" t="s">
        <v>5599</v>
      </c>
      <c r="D22" s="335"/>
      <c r="E22" s="107"/>
      <c r="G22" s="408"/>
      <c r="H22" s="408"/>
      <c r="I22" s="408"/>
      <c r="J22" s="408"/>
    </row>
    <row r="23" spans="1:10" ht="96" customHeight="1">
      <c r="A23" s="332"/>
      <c r="C23" s="1416" t="s">
        <v>5600</v>
      </c>
      <c r="D23" s="335"/>
      <c r="E23" s="107"/>
      <c r="G23" s="408"/>
      <c r="H23" s="408"/>
      <c r="I23" s="408"/>
      <c r="J23" s="408"/>
    </row>
    <row r="24" spans="1:10" ht="17.25" customHeight="1">
      <c r="A24" s="332"/>
      <c r="C24" s="1416" t="s">
        <v>6084</v>
      </c>
      <c r="D24" s="335" t="s">
        <v>247</v>
      </c>
      <c r="E24" s="107">
        <v>6</v>
      </c>
      <c r="F24" s="217"/>
      <c r="G24" s="408">
        <f>F24*E24</f>
        <v>0</v>
      </c>
      <c r="H24" s="408"/>
      <c r="I24" s="330">
        <f>G24*1</f>
        <v>0</v>
      </c>
      <c r="J24" s="331">
        <f>G24*0</f>
        <v>0</v>
      </c>
    </row>
    <row r="25" spans="1:10" ht="19.5" customHeight="1">
      <c r="A25" s="332"/>
      <c r="B25" s="312">
        <f>COUNT($B$16:B24)+1</f>
        <v>2</v>
      </c>
      <c r="C25" s="1416" t="s">
        <v>6082</v>
      </c>
      <c r="D25" s="335"/>
      <c r="E25" s="107"/>
      <c r="G25" s="408"/>
      <c r="H25" s="408"/>
      <c r="I25" s="408"/>
      <c r="J25" s="408"/>
    </row>
    <row r="26" spans="1:10" ht="63.75">
      <c r="C26" s="1416" t="s">
        <v>5601</v>
      </c>
      <c r="D26" s="335"/>
      <c r="E26" s="107"/>
      <c r="G26" s="408"/>
      <c r="H26" s="408"/>
      <c r="I26" s="408"/>
      <c r="J26" s="408"/>
    </row>
    <row r="27" spans="1:10" ht="127.5">
      <c r="A27" s="332"/>
      <c r="C27" s="1416" t="s">
        <v>6087</v>
      </c>
      <c r="D27" s="335"/>
      <c r="E27" s="107"/>
      <c r="G27" s="408"/>
      <c r="H27" s="408"/>
      <c r="I27" s="408"/>
      <c r="J27" s="408"/>
    </row>
    <row r="28" spans="1:10">
      <c r="A28" s="332"/>
      <c r="C28" s="1416" t="s">
        <v>5602</v>
      </c>
      <c r="D28" s="335" t="s">
        <v>247</v>
      </c>
      <c r="E28" s="107">
        <v>3</v>
      </c>
      <c r="F28" s="217"/>
      <c r="G28" s="408">
        <f>F28*E28</f>
        <v>0</v>
      </c>
      <c r="H28" s="408"/>
      <c r="I28" s="330">
        <f>G28*1</f>
        <v>0</v>
      </c>
      <c r="J28" s="331">
        <f>G28*0</f>
        <v>0</v>
      </c>
    </row>
    <row r="29" spans="1:10" ht="25.5">
      <c r="A29" s="332"/>
      <c r="B29" s="312">
        <f>COUNT($B$16:B28)+1</f>
        <v>3</v>
      </c>
      <c r="C29" s="1416" t="s">
        <v>5603</v>
      </c>
      <c r="D29" s="335"/>
      <c r="E29" s="107"/>
      <c r="G29" s="408"/>
      <c r="H29" s="408"/>
      <c r="I29" s="408"/>
      <c r="J29" s="408"/>
    </row>
    <row r="30" spans="1:10" ht="63.75">
      <c r="A30" s="332"/>
      <c r="C30" s="1416" t="s">
        <v>5604</v>
      </c>
      <c r="D30" s="335"/>
      <c r="E30" s="107"/>
      <c r="G30" s="408"/>
      <c r="H30" s="408"/>
      <c r="I30" s="408"/>
      <c r="J30" s="408"/>
    </row>
    <row r="31" spans="1:10" ht="27.75" customHeight="1">
      <c r="A31" s="332"/>
      <c r="C31" s="1416" t="s">
        <v>5605</v>
      </c>
      <c r="D31" s="335"/>
      <c r="E31" s="107"/>
      <c r="G31" s="408"/>
      <c r="H31" s="408"/>
      <c r="I31" s="408"/>
      <c r="J31" s="408"/>
    </row>
    <row r="32" spans="1:10" ht="38.25">
      <c r="C32" s="1416" t="s">
        <v>5606</v>
      </c>
      <c r="D32" s="335"/>
      <c r="E32" s="107"/>
      <c r="G32" s="408"/>
      <c r="H32" s="408"/>
      <c r="I32" s="408"/>
      <c r="J32" s="408"/>
    </row>
    <row r="33" spans="2:10">
      <c r="C33" s="1416" t="s">
        <v>5607</v>
      </c>
      <c r="D33" s="335" t="s">
        <v>247</v>
      </c>
      <c r="E33" s="107">
        <v>1</v>
      </c>
      <c r="F33" s="1393"/>
      <c r="G33" s="408">
        <f>F33*E33</f>
        <v>0</v>
      </c>
      <c r="H33" s="408"/>
      <c r="I33" s="330">
        <f>G33*1</f>
        <v>0</v>
      </c>
      <c r="J33" s="331">
        <f>G33*0</f>
        <v>0</v>
      </c>
    </row>
    <row r="34" spans="2:10" ht="38.25">
      <c r="B34" s="312">
        <f>COUNT($B$16:B33)+1</f>
        <v>4</v>
      </c>
      <c r="C34" s="1416" t="s">
        <v>872</v>
      </c>
      <c r="D34" s="335" t="s">
        <v>247</v>
      </c>
      <c r="E34" s="107">
        <v>6</v>
      </c>
      <c r="F34" s="1393"/>
      <c r="G34" s="408">
        <f t="shared" ref="G34:G45" si="1">F34*E34</f>
        <v>0</v>
      </c>
      <c r="H34" s="408"/>
      <c r="I34" s="330">
        <f t="shared" ref="I34:I36" si="2">G34*1</f>
        <v>0</v>
      </c>
      <c r="J34" s="331">
        <f t="shared" ref="J34:J36" si="3">G34*0</f>
        <v>0</v>
      </c>
    </row>
    <row r="35" spans="2:10" ht="25.5">
      <c r="B35" s="312">
        <f>COUNT($B$16:B34)+1</f>
        <v>5</v>
      </c>
      <c r="C35" s="1416" t="s">
        <v>873</v>
      </c>
      <c r="D35" s="335" t="s">
        <v>247</v>
      </c>
      <c r="E35" s="107">
        <v>6</v>
      </c>
      <c r="F35" s="1393"/>
      <c r="G35" s="408">
        <f t="shared" si="1"/>
        <v>0</v>
      </c>
      <c r="H35" s="408"/>
      <c r="I35" s="330">
        <f t="shared" si="2"/>
        <v>0</v>
      </c>
      <c r="J35" s="331">
        <f t="shared" si="3"/>
        <v>0</v>
      </c>
    </row>
    <row r="36" spans="2:10" ht="25.5">
      <c r="B36" s="312">
        <f>COUNT($B$16:B35)+1</f>
        <v>6</v>
      </c>
      <c r="C36" s="1416" t="s">
        <v>874</v>
      </c>
      <c r="D36" s="335" t="s">
        <v>247</v>
      </c>
      <c r="E36" s="107">
        <v>6</v>
      </c>
      <c r="F36" s="1394"/>
      <c r="G36" s="408">
        <f t="shared" si="1"/>
        <v>0</v>
      </c>
      <c r="H36" s="408"/>
      <c r="I36" s="330">
        <f t="shared" si="2"/>
        <v>0</v>
      </c>
      <c r="J36" s="331">
        <f t="shared" si="3"/>
        <v>0</v>
      </c>
    </row>
    <row r="37" spans="2:10" ht="25.5">
      <c r="B37" s="312">
        <f>COUNT($B$16:B36)+1</f>
        <v>7</v>
      </c>
      <c r="C37" s="736" t="s">
        <v>3433</v>
      </c>
      <c r="D37" s="691" t="s">
        <v>35</v>
      </c>
      <c r="E37" s="687">
        <v>6</v>
      </c>
      <c r="F37" s="1394"/>
      <c r="G37" s="408">
        <f t="shared" si="1"/>
        <v>0</v>
      </c>
      <c r="H37" s="408"/>
      <c r="I37" s="330"/>
      <c r="J37" s="331"/>
    </row>
    <row r="38" spans="2:10" ht="25.5">
      <c r="B38" s="312">
        <f>COUNT($B$16:B37)+1</f>
        <v>8</v>
      </c>
      <c r="C38" s="461" t="s">
        <v>6088</v>
      </c>
      <c r="D38" s="1417" t="s">
        <v>264</v>
      </c>
      <c r="E38" s="1418">
        <v>105</v>
      </c>
      <c r="F38" s="1394"/>
      <c r="G38" s="408">
        <f t="shared" si="1"/>
        <v>0</v>
      </c>
      <c r="H38" s="408"/>
      <c r="I38" s="330"/>
      <c r="J38" s="331"/>
    </row>
    <row r="39" spans="2:10" ht="25.5">
      <c r="B39" s="312">
        <f>COUNT($B$16:B38)+1</f>
        <v>9</v>
      </c>
      <c r="C39" s="461" t="s">
        <v>6089</v>
      </c>
      <c r="D39" s="1417" t="s">
        <v>264</v>
      </c>
      <c r="E39" s="1418">
        <v>105</v>
      </c>
      <c r="F39" s="1394"/>
      <c r="G39" s="408">
        <f t="shared" si="1"/>
        <v>0</v>
      </c>
      <c r="H39" s="408"/>
      <c r="I39" s="330"/>
      <c r="J39" s="331"/>
    </row>
    <row r="40" spans="2:10" ht="25.5">
      <c r="B40" s="312">
        <f>COUNT($B$16:B39)+1</f>
        <v>10</v>
      </c>
      <c r="C40" s="461" t="s">
        <v>6090</v>
      </c>
      <c r="D40" s="1417" t="s">
        <v>264</v>
      </c>
      <c r="E40" s="1418">
        <v>120</v>
      </c>
      <c r="F40" s="1394"/>
      <c r="G40" s="408">
        <f t="shared" si="1"/>
        <v>0</v>
      </c>
      <c r="H40" s="408"/>
      <c r="I40" s="330"/>
      <c r="J40" s="331"/>
    </row>
    <row r="41" spans="2:10" ht="25.5">
      <c r="B41" s="312">
        <f>COUNT($B$16:B40)+1</f>
        <v>11</v>
      </c>
      <c r="C41" s="461" t="s">
        <v>6091</v>
      </c>
      <c r="D41" s="1417" t="s">
        <v>35</v>
      </c>
      <c r="E41" s="1418">
        <v>6</v>
      </c>
      <c r="F41" s="1394"/>
      <c r="G41" s="408">
        <f t="shared" si="1"/>
        <v>0</v>
      </c>
      <c r="H41" s="408"/>
      <c r="I41" s="330"/>
      <c r="J41" s="331"/>
    </row>
    <row r="42" spans="2:10" ht="25.5">
      <c r="B42" s="312">
        <f>COUNT($B$16:B41)+1</f>
        <v>12</v>
      </c>
      <c r="C42" s="461" t="s">
        <v>6092</v>
      </c>
      <c r="D42" s="1417" t="s">
        <v>35</v>
      </c>
      <c r="E42" s="1418">
        <v>6</v>
      </c>
      <c r="F42" s="1394"/>
      <c r="G42" s="408">
        <f t="shared" si="1"/>
        <v>0</v>
      </c>
      <c r="H42" s="408"/>
      <c r="I42" s="330"/>
      <c r="J42" s="331"/>
    </row>
    <row r="43" spans="2:10">
      <c r="B43" s="312">
        <f>COUNT($B$16:B42)+1</f>
        <v>13</v>
      </c>
      <c r="C43" s="461" t="s">
        <v>3197</v>
      </c>
      <c r="D43" s="1417" t="s">
        <v>264</v>
      </c>
      <c r="E43" s="1418">
        <v>60</v>
      </c>
      <c r="F43" s="1394"/>
      <c r="G43" s="408">
        <f t="shared" si="1"/>
        <v>0</v>
      </c>
      <c r="H43" s="408"/>
      <c r="I43" s="330"/>
      <c r="J43" s="331"/>
    </row>
    <row r="44" spans="2:10">
      <c r="B44" s="312">
        <f>COUNT($B$16:B43)+1</f>
        <v>14</v>
      </c>
      <c r="C44" s="461" t="s">
        <v>6093</v>
      </c>
      <c r="D44" s="1417" t="s">
        <v>35</v>
      </c>
      <c r="E44" s="1418">
        <v>7</v>
      </c>
      <c r="F44" s="1394"/>
      <c r="G44" s="408">
        <f t="shared" si="1"/>
        <v>0</v>
      </c>
      <c r="H44" s="408"/>
      <c r="I44" s="330"/>
      <c r="J44" s="331"/>
    </row>
    <row r="45" spans="2:10" ht="77.25" customHeight="1">
      <c r="B45" s="312">
        <f>COUNT($B$16:B44)+1</f>
        <v>15</v>
      </c>
      <c r="C45" s="461" t="s">
        <v>6094</v>
      </c>
      <c r="D45" s="691" t="s">
        <v>219</v>
      </c>
      <c r="E45" s="687">
        <v>1</v>
      </c>
      <c r="F45" s="1394"/>
      <c r="G45" s="408">
        <f t="shared" si="1"/>
        <v>0</v>
      </c>
      <c r="H45" s="408"/>
      <c r="I45" s="330"/>
      <c r="J45" s="331"/>
    </row>
    <row r="46" spans="2:10" ht="15">
      <c r="B46" s="1419"/>
      <c r="C46" s="461" t="s">
        <v>3199</v>
      </c>
      <c r="D46" s="691"/>
      <c r="E46" s="687"/>
      <c r="F46" s="1403"/>
      <c r="G46" s="765"/>
      <c r="H46" s="408"/>
      <c r="I46" s="330"/>
      <c r="J46" s="331"/>
    </row>
    <row r="47" spans="2:10" ht="15">
      <c r="B47" s="1419"/>
      <c r="C47" s="461" t="s">
        <v>200</v>
      </c>
      <c r="D47" s="691"/>
      <c r="E47" s="687"/>
      <c r="F47" s="1403"/>
      <c r="G47" s="765"/>
      <c r="H47" s="408"/>
      <c r="I47" s="330"/>
      <c r="J47" s="331"/>
    </row>
    <row r="48" spans="2:10">
      <c r="B48" s="1420"/>
      <c r="C48" s="461" t="s">
        <v>6095</v>
      </c>
      <c r="D48" s="401"/>
      <c r="E48" s="461"/>
      <c r="F48" s="1404"/>
      <c r="G48" s="762"/>
      <c r="H48" s="408"/>
      <c r="I48" s="330"/>
      <c r="J48" s="331"/>
    </row>
    <row r="49" spans="2:10" ht="15">
      <c r="B49" s="1419"/>
      <c r="C49" s="461" t="s">
        <v>6096</v>
      </c>
      <c r="D49" s="691"/>
      <c r="E49" s="687"/>
      <c r="F49" s="1403"/>
      <c r="G49" s="765"/>
      <c r="H49" s="408"/>
      <c r="I49" s="330"/>
      <c r="J49" s="331"/>
    </row>
    <row r="50" spans="2:10" ht="15">
      <c r="B50" s="1419"/>
      <c r="C50" s="461" t="s">
        <v>3243</v>
      </c>
      <c r="D50" s="691"/>
      <c r="E50" s="687"/>
      <c r="F50" s="1403"/>
      <c r="G50" s="765"/>
      <c r="H50" s="408"/>
      <c r="I50" s="330"/>
      <c r="J50" s="331"/>
    </row>
    <row r="51" spans="2:10" ht="15">
      <c r="B51" s="1419"/>
      <c r="C51" s="461" t="s">
        <v>6097</v>
      </c>
      <c r="D51" s="691"/>
      <c r="E51" s="687"/>
      <c r="F51" s="1403"/>
      <c r="G51" s="765"/>
      <c r="H51" s="408"/>
      <c r="I51" s="330"/>
      <c r="J51" s="331"/>
    </row>
    <row r="52" spans="2:10" ht="15">
      <c r="B52" s="1419"/>
      <c r="C52" s="461" t="s">
        <v>3232</v>
      </c>
      <c r="D52" s="691"/>
      <c r="E52" s="687"/>
      <c r="F52" s="1403"/>
      <c r="G52" s="765"/>
      <c r="H52" s="408"/>
      <c r="I52" s="330"/>
      <c r="J52" s="331"/>
    </row>
    <row r="53" spans="2:10">
      <c r="B53" s="1420"/>
      <c r="C53" s="461" t="s">
        <v>6098</v>
      </c>
      <c r="D53" s="401"/>
      <c r="E53" s="461"/>
      <c r="F53" s="1404"/>
      <c r="G53" s="762"/>
      <c r="H53" s="408"/>
      <c r="I53" s="330"/>
      <c r="J53" s="331"/>
    </row>
    <row r="54" spans="2:10" ht="15">
      <c r="B54" s="1419"/>
      <c r="C54" s="461" t="s">
        <v>3287</v>
      </c>
      <c r="D54" s="691"/>
      <c r="E54" s="687"/>
      <c r="F54" s="1403"/>
      <c r="G54" s="765"/>
      <c r="H54" s="408"/>
      <c r="I54" s="330"/>
      <c r="J54" s="331"/>
    </row>
    <row r="55" spans="2:10" ht="25.5">
      <c r="B55" s="1419"/>
      <c r="C55" s="461" t="s">
        <v>6099</v>
      </c>
      <c r="D55" s="691"/>
      <c r="E55" s="687"/>
      <c r="F55" s="1403"/>
      <c r="G55" s="765"/>
      <c r="H55" s="408"/>
      <c r="I55" s="330"/>
      <c r="J55" s="331"/>
    </row>
    <row r="56" spans="2:10">
      <c r="B56" s="1420"/>
      <c r="C56" s="461" t="s">
        <v>6100</v>
      </c>
      <c r="D56" s="401"/>
      <c r="E56" s="461"/>
      <c r="F56" s="1404"/>
      <c r="G56" s="762"/>
      <c r="H56" s="408"/>
      <c r="I56" s="330"/>
      <c r="J56" s="331"/>
    </row>
    <row r="57" spans="2:10">
      <c r="B57" s="1420"/>
      <c r="C57" s="461" t="s">
        <v>6101</v>
      </c>
      <c r="D57" s="401"/>
      <c r="E57" s="461"/>
      <c r="F57" s="1404"/>
      <c r="G57" s="762"/>
      <c r="H57" s="408"/>
      <c r="I57" s="330"/>
      <c r="J57" s="331"/>
    </row>
    <row r="58" spans="2:10">
      <c r="B58" s="1420"/>
      <c r="C58" s="461" t="s">
        <v>3211</v>
      </c>
      <c r="D58" s="401"/>
      <c r="E58" s="461"/>
      <c r="F58" s="1404"/>
      <c r="G58" s="762"/>
      <c r="H58" s="408"/>
      <c r="I58" s="330"/>
      <c r="J58" s="331"/>
    </row>
    <row r="59" spans="2:10" ht="15">
      <c r="B59" s="1419"/>
      <c r="C59" s="461" t="s">
        <v>3219</v>
      </c>
      <c r="D59" s="691"/>
      <c r="E59" s="687"/>
      <c r="F59" s="1403"/>
      <c r="G59" s="765"/>
      <c r="H59" s="408"/>
      <c r="I59" s="330"/>
      <c r="J59" s="331"/>
    </row>
    <row r="60" spans="2:10" ht="15">
      <c r="B60" s="1419"/>
      <c r="C60" s="461" t="s">
        <v>3220</v>
      </c>
      <c r="D60" s="691"/>
      <c r="E60" s="687"/>
      <c r="F60" s="1403"/>
      <c r="G60" s="765"/>
      <c r="H60" s="408"/>
      <c r="I60" s="330"/>
      <c r="J60" s="331"/>
    </row>
    <row r="61" spans="2:10" ht="15">
      <c r="B61" s="1419"/>
      <c r="C61" s="461"/>
      <c r="D61" s="691"/>
      <c r="E61" s="687"/>
      <c r="F61" s="1403"/>
      <c r="G61" s="765"/>
      <c r="H61" s="408"/>
      <c r="I61" s="330"/>
      <c r="J61" s="331"/>
    </row>
    <row r="62" spans="2:10" ht="15">
      <c r="B62" s="1419"/>
      <c r="C62" s="461" t="s">
        <v>6102</v>
      </c>
      <c r="D62" s="691"/>
      <c r="E62" s="687"/>
      <c r="F62" s="1403"/>
      <c r="G62" s="765"/>
      <c r="H62" s="408"/>
      <c r="I62" s="330"/>
      <c r="J62" s="331"/>
    </row>
    <row r="63" spans="2:10" ht="15">
      <c r="B63" s="1419"/>
      <c r="C63" s="461" t="s">
        <v>200</v>
      </c>
      <c r="D63" s="691"/>
      <c r="E63" s="687"/>
      <c r="F63" s="1403"/>
      <c r="G63" s="765"/>
      <c r="H63" s="408"/>
      <c r="I63" s="330"/>
      <c r="J63" s="331"/>
    </row>
    <row r="64" spans="2:10">
      <c r="B64" s="701"/>
      <c r="C64" s="461" t="s">
        <v>6103</v>
      </c>
      <c r="D64" s="1417"/>
      <c r="E64" s="1418"/>
      <c r="F64" s="1405"/>
      <c r="G64" s="762"/>
      <c r="H64" s="408"/>
      <c r="I64" s="330"/>
      <c r="J64" s="331"/>
    </row>
    <row r="65" spans="1:10">
      <c r="B65" s="701"/>
      <c r="C65" s="461" t="s">
        <v>6104</v>
      </c>
      <c r="D65" s="1417"/>
      <c r="E65" s="1418"/>
      <c r="F65" s="1405"/>
      <c r="G65" s="762"/>
      <c r="H65" s="408"/>
      <c r="I65" s="330"/>
      <c r="J65" s="331"/>
    </row>
    <row r="66" spans="1:10">
      <c r="B66" s="701"/>
      <c r="C66" s="461" t="s">
        <v>6105</v>
      </c>
      <c r="D66" s="1417"/>
      <c r="E66" s="1418"/>
      <c r="F66" s="1405"/>
      <c r="G66" s="762"/>
      <c r="H66" s="408"/>
      <c r="I66" s="330"/>
      <c r="J66" s="331"/>
    </row>
    <row r="67" spans="1:10">
      <c r="B67" s="701"/>
      <c r="C67" s="461" t="s">
        <v>6106</v>
      </c>
      <c r="D67" s="691"/>
      <c r="E67" s="687"/>
      <c r="F67" s="1405"/>
      <c r="G67" s="762"/>
      <c r="H67" s="408"/>
      <c r="I67" s="330"/>
      <c r="J67" s="331"/>
    </row>
    <row r="68" spans="1:10">
      <c r="B68" s="701"/>
      <c r="C68" s="461" t="s">
        <v>6107</v>
      </c>
      <c r="D68" s="691"/>
      <c r="E68" s="687"/>
      <c r="F68" s="1405"/>
      <c r="G68" s="762"/>
      <c r="H68" s="408"/>
      <c r="I68" s="330"/>
      <c r="J68" s="331"/>
    </row>
    <row r="69" spans="1:10" ht="25.5">
      <c r="B69" s="312">
        <f>COUNT($B$16:B68)+1</f>
        <v>16</v>
      </c>
      <c r="C69" s="461" t="s">
        <v>6108</v>
      </c>
      <c r="D69" s="8" t="s">
        <v>219</v>
      </c>
      <c r="E69" s="364">
        <v>1</v>
      </c>
      <c r="F69" s="1394"/>
      <c r="G69" s="408">
        <f t="shared" ref="G69:G70" si="4">F69*E69</f>
        <v>0</v>
      </c>
      <c r="H69" s="408"/>
      <c r="I69" s="330"/>
      <c r="J69" s="331"/>
    </row>
    <row r="70" spans="1:10" ht="25.5">
      <c r="B70" s="312">
        <f>COUNT($B$16:B69)+1</f>
        <v>17</v>
      </c>
      <c r="C70" s="461" t="s">
        <v>6109</v>
      </c>
      <c r="D70" s="8" t="s">
        <v>219</v>
      </c>
      <c r="E70" s="364">
        <v>1</v>
      </c>
      <c r="F70" s="1394"/>
      <c r="G70" s="408">
        <f t="shared" si="4"/>
        <v>0</v>
      </c>
      <c r="H70" s="408"/>
      <c r="I70" s="330"/>
      <c r="J70" s="331"/>
    </row>
    <row r="71" spans="1:10" s="4" customFormat="1">
      <c r="A71" s="311"/>
      <c r="B71" s="312"/>
      <c r="C71" s="1421"/>
      <c r="D71" s="335"/>
      <c r="E71" s="107"/>
      <c r="F71" s="1398"/>
      <c r="G71" s="408"/>
      <c r="H71" s="408"/>
      <c r="I71" s="408"/>
      <c r="J71" s="408"/>
    </row>
    <row r="72" spans="1:10" s="4" customFormat="1" ht="13.5" thickBot="1">
      <c r="A72" s="311"/>
      <c r="B72" s="318"/>
      <c r="C72" s="319" t="s">
        <v>875</v>
      </c>
      <c r="D72" s="320"/>
      <c r="E72" s="320"/>
      <c r="F72" s="1318"/>
      <c r="G72" s="321">
        <f>SUM(G18:G71)</f>
        <v>0</v>
      </c>
      <c r="H72" s="321"/>
      <c r="I72" s="322">
        <f>SUM(I18:I71)</f>
        <v>0</v>
      </c>
      <c r="J72" s="323">
        <f>SUM(J18:J71)</f>
        <v>0</v>
      </c>
    </row>
    <row r="73" spans="1:10" s="4" customFormat="1" ht="13.5" thickTop="1">
      <c r="A73" s="311"/>
      <c r="B73" s="318"/>
      <c r="C73" s="20"/>
      <c r="D73" s="313"/>
      <c r="E73" s="1422"/>
      <c r="F73" s="1398"/>
      <c r="G73" s="404"/>
      <c r="H73" s="404"/>
      <c r="I73" s="404"/>
      <c r="J73" s="404"/>
    </row>
    <row r="74" spans="1:10" s="4" customFormat="1">
      <c r="A74" s="311"/>
      <c r="B74" s="312"/>
      <c r="C74" s="34"/>
      <c r="D74" s="313"/>
      <c r="E74" s="314"/>
      <c r="F74" s="19"/>
      <c r="G74" s="316"/>
      <c r="H74" s="316"/>
      <c r="I74" s="316"/>
      <c r="J74" s="316"/>
    </row>
    <row r="75" spans="1:10" s="4" customFormat="1">
      <c r="A75" s="311"/>
      <c r="B75" s="397" t="s">
        <v>10</v>
      </c>
      <c r="C75" s="398" t="s">
        <v>846</v>
      </c>
      <c r="D75" s="1415"/>
      <c r="E75" s="112"/>
      <c r="F75" s="1406"/>
      <c r="G75" s="113"/>
      <c r="H75" s="113"/>
      <c r="I75" s="113"/>
      <c r="J75" s="113"/>
    </row>
    <row r="76" spans="1:10" s="4" customFormat="1">
      <c r="A76" s="311"/>
      <c r="B76" s="312"/>
      <c r="C76" s="34"/>
      <c r="D76" s="313"/>
      <c r="E76" s="314"/>
      <c r="F76" s="19"/>
      <c r="G76" s="316"/>
      <c r="H76" s="316"/>
      <c r="I76" s="316"/>
      <c r="J76" s="316"/>
    </row>
    <row r="77" spans="1:10" ht="96.75" customHeight="1">
      <c r="B77" s="1423">
        <v>1</v>
      </c>
      <c r="C77" s="401" t="s">
        <v>5608</v>
      </c>
      <c r="D77" s="402" t="s">
        <v>35</v>
      </c>
      <c r="E77" s="402">
        <v>2</v>
      </c>
      <c r="F77" s="217"/>
      <c r="G77" s="408">
        <f>F77*E77</f>
        <v>0</v>
      </c>
      <c r="H77" s="408"/>
      <c r="I77" s="330">
        <f t="shared" ref="I77:I90" si="5">G77*1</f>
        <v>0</v>
      </c>
      <c r="J77" s="331">
        <f t="shared" ref="J77:J90" si="6">G77*0</f>
        <v>0</v>
      </c>
    </row>
    <row r="78" spans="1:10" s="1392" customFormat="1" ht="80.25" customHeight="1">
      <c r="A78" s="311"/>
      <c r="B78" s="1423">
        <v>2</v>
      </c>
      <c r="C78" s="401" t="s">
        <v>5609</v>
      </c>
      <c r="D78" s="402" t="s">
        <v>35</v>
      </c>
      <c r="E78" s="402">
        <v>2</v>
      </c>
      <c r="F78" s="217"/>
      <c r="G78" s="408">
        <f>F78*E78</f>
        <v>0</v>
      </c>
      <c r="H78" s="408"/>
      <c r="I78" s="330">
        <f t="shared" si="5"/>
        <v>0</v>
      </c>
      <c r="J78" s="331">
        <f t="shared" si="6"/>
        <v>0</v>
      </c>
    </row>
    <row r="79" spans="1:10" ht="51">
      <c r="B79" s="1423">
        <v>3</v>
      </c>
      <c r="C79" s="401" t="s">
        <v>5610</v>
      </c>
      <c r="D79" s="402" t="s">
        <v>35</v>
      </c>
      <c r="E79" s="402">
        <v>4</v>
      </c>
      <c r="F79" s="217"/>
      <c r="G79" s="408">
        <f t="shared" ref="G79:G90" si="7">F79*E79</f>
        <v>0</v>
      </c>
      <c r="H79" s="408"/>
      <c r="I79" s="330">
        <f t="shared" si="5"/>
        <v>0</v>
      </c>
      <c r="J79" s="331">
        <f t="shared" si="6"/>
        <v>0</v>
      </c>
    </row>
    <row r="80" spans="1:10" s="1392" customFormat="1">
      <c r="A80" s="311"/>
      <c r="B80" s="1423">
        <f t="shared" ref="B80:B90" si="8">B79+1</f>
        <v>4</v>
      </c>
      <c r="C80" s="401" t="s">
        <v>5611</v>
      </c>
      <c r="D80" s="402" t="s">
        <v>35</v>
      </c>
      <c r="E80" s="402">
        <v>4</v>
      </c>
      <c r="F80" s="217"/>
      <c r="G80" s="408">
        <f t="shared" si="7"/>
        <v>0</v>
      </c>
      <c r="H80" s="408"/>
      <c r="I80" s="330">
        <f t="shared" si="5"/>
        <v>0</v>
      </c>
      <c r="J80" s="331">
        <f t="shared" si="6"/>
        <v>0</v>
      </c>
    </row>
    <row r="81" spans="1:10" s="1392" customFormat="1" ht="153">
      <c r="A81" s="311"/>
      <c r="B81" s="1423">
        <f t="shared" si="8"/>
        <v>5</v>
      </c>
      <c r="C81" s="401" t="s">
        <v>5612</v>
      </c>
      <c r="D81" s="402" t="s">
        <v>35</v>
      </c>
      <c r="E81" s="402">
        <v>2</v>
      </c>
      <c r="F81" s="217"/>
      <c r="G81" s="408">
        <f t="shared" si="7"/>
        <v>0</v>
      </c>
      <c r="H81" s="408"/>
      <c r="I81" s="330">
        <f t="shared" si="5"/>
        <v>0</v>
      </c>
      <c r="J81" s="331">
        <f t="shared" si="6"/>
        <v>0</v>
      </c>
    </row>
    <row r="82" spans="1:10" ht="25.5">
      <c r="A82" s="332"/>
      <c r="B82" s="1423">
        <f>B81+1</f>
        <v>6</v>
      </c>
      <c r="C82" s="401" t="s">
        <v>5613</v>
      </c>
      <c r="D82" s="402" t="s">
        <v>219</v>
      </c>
      <c r="E82" s="402">
        <v>1</v>
      </c>
      <c r="F82" s="217"/>
      <c r="G82" s="408">
        <f t="shared" si="7"/>
        <v>0</v>
      </c>
      <c r="H82" s="408"/>
      <c r="I82" s="330">
        <f t="shared" si="5"/>
        <v>0</v>
      </c>
      <c r="J82" s="331">
        <f t="shared" si="6"/>
        <v>0</v>
      </c>
    </row>
    <row r="83" spans="1:10" ht="38.25">
      <c r="B83" s="1423">
        <f t="shared" si="8"/>
        <v>7</v>
      </c>
      <c r="C83" s="401" t="s">
        <v>5614</v>
      </c>
      <c r="D83" s="402" t="s">
        <v>219</v>
      </c>
      <c r="E83" s="402">
        <v>2</v>
      </c>
      <c r="F83" s="217"/>
      <c r="G83" s="408">
        <f t="shared" si="7"/>
        <v>0</v>
      </c>
      <c r="H83" s="408"/>
      <c r="I83" s="330">
        <f t="shared" si="5"/>
        <v>0</v>
      </c>
      <c r="J83" s="331">
        <f t="shared" si="6"/>
        <v>0</v>
      </c>
    </row>
    <row r="84" spans="1:10" ht="38.25">
      <c r="B84" s="1423">
        <f t="shared" si="8"/>
        <v>8</v>
      </c>
      <c r="C84" s="401" t="s">
        <v>5615</v>
      </c>
      <c r="D84" s="402" t="s">
        <v>219</v>
      </c>
      <c r="E84" s="402">
        <v>1</v>
      </c>
      <c r="F84" s="217"/>
      <c r="G84" s="408">
        <f t="shared" si="7"/>
        <v>0</v>
      </c>
      <c r="H84" s="408"/>
      <c r="I84" s="330">
        <f t="shared" si="5"/>
        <v>0</v>
      </c>
      <c r="J84" s="331">
        <f t="shared" si="6"/>
        <v>0</v>
      </c>
    </row>
    <row r="85" spans="1:10" ht="102">
      <c r="B85" s="1423">
        <f t="shared" si="8"/>
        <v>9</v>
      </c>
      <c r="C85" s="401" t="s">
        <v>5616</v>
      </c>
      <c r="D85" s="402" t="s">
        <v>219</v>
      </c>
      <c r="E85" s="402">
        <v>1</v>
      </c>
      <c r="F85" s="217"/>
      <c r="G85" s="408">
        <f t="shared" si="7"/>
        <v>0</v>
      </c>
      <c r="H85" s="408"/>
      <c r="I85" s="330">
        <f t="shared" si="5"/>
        <v>0</v>
      </c>
      <c r="J85" s="331">
        <f t="shared" si="6"/>
        <v>0</v>
      </c>
    </row>
    <row r="86" spans="1:10" s="1392" customFormat="1">
      <c r="A86" s="311"/>
      <c r="B86" s="1423">
        <f t="shared" si="8"/>
        <v>10</v>
      </c>
      <c r="C86" s="401" t="s">
        <v>5617</v>
      </c>
      <c r="D86" s="402" t="s">
        <v>219</v>
      </c>
      <c r="E86" s="402">
        <v>1</v>
      </c>
      <c r="F86" s="217"/>
      <c r="G86" s="408">
        <f t="shared" si="7"/>
        <v>0</v>
      </c>
      <c r="H86" s="408"/>
      <c r="I86" s="330">
        <f t="shared" si="5"/>
        <v>0</v>
      </c>
      <c r="J86" s="331">
        <f t="shared" si="6"/>
        <v>0</v>
      </c>
    </row>
    <row r="87" spans="1:10" s="1392" customFormat="1" ht="114.75">
      <c r="A87" s="311"/>
      <c r="B87" s="1423">
        <f t="shared" si="8"/>
        <v>11</v>
      </c>
      <c r="C87" s="401" t="s">
        <v>5618</v>
      </c>
      <c r="D87" s="402" t="s">
        <v>219</v>
      </c>
      <c r="E87" s="402">
        <v>1</v>
      </c>
      <c r="F87" s="217"/>
      <c r="G87" s="408">
        <f t="shared" si="7"/>
        <v>0</v>
      </c>
      <c r="H87" s="408"/>
      <c r="I87" s="330">
        <f t="shared" si="5"/>
        <v>0</v>
      </c>
      <c r="J87" s="331">
        <f t="shared" si="6"/>
        <v>0</v>
      </c>
    </row>
    <row r="88" spans="1:10" s="1392" customFormat="1">
      <c r="A88" s="311"/>
      <c r="B88" s="1423">
        <f t="shared" si="8"/>
        <v>12</v>
      </c>
      <c r="C88" s="401" t="s">
        <v>5619</v>
      </c>
      <c r="D88" s="402" t="s">
        <v>35</v>
      </c>
      <c r="E88" s="402">
        <v>1</v>
      </c>
      <c r="F88" s="217"/>
      <c r="G88" s="408">
        <f t="shared" si="7"/>
        <v>0</v>
      </c>
      <c r="H88" s="408"/>
      <c r="I88" s="330">
        <f t="shared" si="5"/>
        <v>0</v>
      </c>
      <c r="J88" s="331">
        <f t="shared" si="6"/>
        <v>0</v>
      </c>
    </row>
    <row r="89" spans="1:10" s="1392" customFormat="1">
      <c r="A89" s="311"/>
      <c r="B89" s="1423">
        <f t="shared" si="8"/>
        <v>13</v>
      </c>
      <c r="C89" s="401" t="s">
        <v>5620</v>
      </c>
      <c r="D89" s="402" t="s">
        <v>219</v>
      </c>
      <c r="E89" s="402">
        <v>2</v>
      </c>
      <c r="F89" s="217"/>
      <c r="G89" s="408">
        <f t="shared" si="7"/>
        <v>0</v>
      </c>
      <c r="H89" s="408"/>
      <c r="I89" s="330">
        <f t="shared" si="5"/>
        <v>0</v>
      </c>
      <c r="J89" s="331">
        <f t="shared" si="6"/>
        <v>0</v>
      </c>
    </row>
    <row r="90" spans="1:10" s="1392" customFormat="1" ht="25.5">
      <c r="A90" s="311"/>
      <c r="B90" s="1423">
        <f t="shared" si="8"/>
        <v>14</v>
      </c>
      <c r="C90" s="401" t="s">
        <v>5621</v>
      </c>
      <c r="D90" s="402" t="s">
        <v>35</v>
      </c>
      <c r="E90" s="402">
        <v>1</v>
      </c>
      <c r="F90" s="217"/>
      <c r="G90" s="408">
        <f t="shared" si="7"/>
        <v>0</v>
      </c>
      <c r="H90" s="408"/>
      <c r="I90" s="330">
        <f t="shared" si="5"/>
        <v>0</v>
      </c>
      <c r="J90" s="331">
        <f t="shared" si="6"/>
        <v>0</v>
      </c>
    </row>
    <row r="91" spans="1:10" s="1392" customFormat="1">
      <c r="A91" s="311"/>
      <c r="B91" s="312"/>
      <c r="C91" s="34"/>
      <c r="D91" s="313"/>
      <c r="E91" s="314"/>
      <c r="F91" s="1407"/>
      <c r="G91" s="316"/>
      <c r="H91" s="316"/>
      <c r="I91" s="316"/>
      <c r="J91" s="316"/>
    </row>
    <row r="92" spans="1:10">
      <c r="F92" s="1407"/>
      <c r="H92" s="316"/>
      <c r="I92" s="316"/>
      <c r="J92" s="316"/>
    </row>
    <row r="93" spans="1:10" s="1392" customFormat="1" ht="13.5" thickBot="1">
      <c r="A93" s="311"/>
      <c r="B93" s="318"/>
      <c r="C93" s="319" t="s">
        <v>923</v>
      </c>
      <c r="D93" s="320"/>
      <c r="E93" s="320"/>
      <c r="F93" s="1318"/>
      <c r="G93" s="321">
        <f>SUM(G77:G92)</f>
        <v>0</v>
      </c>
      <c r="H93" s="321"/>
      <c r="I93" s="322">
        <f t="shared" ref="I93:J93" si="9">SUM(I77:I92)</f>
        <v>0</v>
      </c>
      <c r="J93" s="323">
        <f t="shared" si="9"/>
        <v>0</v>
      </c>
    </row>
    <row r="94" spans="1:10" s="1392" customFormat="1" ht="13.5" thickTop="1">
      <c r="A94" s="311"/>
      <c r="B94" s="312"/>
      <c r="C94" s="34"/>
      <c r="D94" s="313"/>
      <c r="E94" s="314"/>
      <c r="F94" s="19"/>
      <c r="G94" s="316"/>
      <c r="H94" s="316"/>
      <c r="I94" s="316"/>
      <c r="J94" s="316"/>
    </row>
    <row r="95" spans="1:10">
      <c r="H95" s="316"/>
      <c r="I95" s="316"/>
      <c r="J95" s="316"/>
    </row>
  </sheetData>
  <sheetProtection algorithmName="SHA-512" hashValue="pjh+wBl9DEOTA/y3eDbZ4atQp0IF/PwwIDTQQUhXJ79Yxv0YcKWZ8FqKzz4Ay3pQMb4otp8i8lkqvtHHu31tTA==" saltValue="gO90Csw4dz9oaNVNbCVhXw==" spinCount="100000" sheet="1" objects="1" scenarios="1" formatCells="0" formatColumns="0" formatRows="0"/>
  <protectedRanges>
    <protectedRange sqref="F33:H35 G19:J23 F28:H28 G31:J32 G29:J29 G25:J27 F82:H85" name="Obseg5_6_1"/>
  </protectedRanges>
  <phoneticPr fontId="113" type="noConversion"/>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2" manualBreakCount="2">
    <brk id="24" max="9" man="1"/>
    <brk id="7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17E70-BA18-4CDA-AE48-70200E1BDF87}">
  <sheetPr codeName="List17">
    <tabColor theme="0" tint="-0.499984740745262"/>
  </sheetPr>
  <dimension ref="A1:WVL41"/>
  <sheetViews>
    <sheetView showZeros="0" view="pageBreakPreview" topLeftCell="A25" zoomScale="115" zoomScaleNormal="100" zoomScaleSheetLayoutView="115" zoomScalePageLayoutView="120" workbookViewId="0">
      <selection sqref="A1:XFD1048576"/>
    </sheetView>
  </sheetViews>
  <sheetFormatPr defaultRowHeight="12.75"/>
  <cols>
    <col min="1" max="1" width="3.5703125" style="311" customWidth="1"/>
    <col min="2" max="2" width="5.7109375" style="312" customWidth="1"/>
    <col min="3" max="3" width="45.7109375" style="34" customWidth="1"/>
    <col min="4" max="4" width="4.5703125" style="324" customWidth="1"/>
    <col min="5" max="5" width="8.28515625" style="325" customWidth="1"/>
    <col min="6" max="6" width="12.7109375" style="94" customWidth="1"/>
    <col min="7" max="7" width="14.28515625" style="327" customWidth="1"/>
    <col min="8" max="8" width="2.85546875" style="328" customWidth="1"/>
    <col min="9" max="10" width="14.28515625" style="317" customWidth="1"/>
    <col min="11" max="11" width="9.140625" style="3" customWidth="1"/>
    <col min="12" max="253" width="9.140625" style="3"/>
    <col min="254" max="255" width="5.7109375" style="3" customWidth="1"/>
    <col min="256" max="256" width="47" style="3" customWidth="1"/>
    <col min="257" max="257" width="6.7109375" style="3" customWidth="1"/>
    <col min="258" max="258" width="9.7109375" style="3" customWidth="1"/>
    <col min="259" max="259" width="12.7109375" style="3" customWidth="1"/>
    <col min="260" max="260" width="14.140625" style="3" customWidth="1"/>
    <col min="261" max="509" width="9.140625" style="3"/>
    <col min="510" max="511" width="5.7109375" style="3" customWidth="1"/>
    <col min="512" max="512" width="47" style="3" customWidth="1"/>
    <col min="513" max="513" width="6.7109375" style="3" customWidth="1"/>
    <col min="514" max="514" width="9.7109375" style="3" customWidth="1"/>
    <col min="515" max="515" width="12.7109375" style="3" customWidth="1"/>
    <col min="516" max="516" width="14.140625" style="3" customWidth="1"/>
    <col min="517" max="765" width="9.140625" style="3"/>
    <col min="766" max="767" width="5.7109375" style="3" customWidth="1"/>
    <col min="768" max="768" width="47" style="3" customWidth="1"/>
    <col min="769" max="769" width="6.7109375" style="3" customWidth="1"/>
    <col min="770" max="770" width="9.7109375" style="3" customWidth="1"/>
    <col min="771" max="771" width="12.7109375" style="3" customWidth="1"/>
    <col min="772" max="772" width="14.140625" style="3" customWidth="1"/>
    <col min="773" max="1021" width="9.140625" style="3"/>
    <col min="1022" max="1023" width="5.7109375" style="3" customWidth="1"/>
    <col min="1024" max="1024" width="47" style="3" customWidth="1"/>
    <col min="1025" max="1025" width="6.7109375" style="3" customWidth="1"/>
    <col min="1026" max="1026" width="9.7109375" style="3" customWidth="1"/>
    <col min="1027" max="1027" width="12.7109375" style="3" customWidth="1"/>
    <col min="1028" max="1028" width="14.140625" style="3" customWidth="1"/>
    <col min="1029" max="1277" width="9.140625" style="3"/>
    <col min="1278" max="1279" width="5.7109375" style="3" customWidth="1"/>
    <col min="1280" max="1280" width="47" style="3" customWidth="1"/>
    <col min="1281" max="1281" width="6.7109375" style="3" customWidth="1"/>
    <col min="1282" max="1282" width="9.7109375" style="3" customWidth="1"/>
    <col min="1283" max="1283" width="12.7109375" style="3" customWidth="1"/>
    <col min="1284" max="1284" width="14.140625" style="3" customWidth="1"/>
    <col min="1285" max="1533" width="9.140625" style="3"/>
    <col min="1534" max="1535" width="5.7109375" style="3" customWidth="1"/>
    <col min="1536" max="1536" width="47" style="3" customWidth="1"/>
    <col min="1537" max="1537" width="6.7109375" style="3" customWidth="1"/>
    <col min="1538" max="1538" width="9.7109375" style="3" customWidth="1"/>
    <col min="1539" max="1539" width="12.7109375" style="3" customWidth="1"/>
    <col min="1540" max="1540" width="14.140625" style="3" customWidth="1"/>
    <col min="1541" max="1789" width="9.140625" style="3"/>
    <col min="1790" max="1791" width="5.7109375" style="3" customWidth="1"/>
    <col min="1792" max="1792" width="47" style="3" customWidth="1"/>
    <col min="1793" max="1793" width="6.7109375" style="3" customWidth="1"/>
    <col min="1794" max="1794" width="9.7109375" style="3" customWidth="1"/>
    <col min="1795" max="1795" width="12.7109375" style="3" customWidth="1"/>
    <col min="1796" max="1796" width="14.140625" style="3" customWidth="1"/>
    <col min="1797" max="2045" width="9.140625" style="3"/>
    <col min="2046" max="2047" width="5.7109375" style="3" customWidth="1"/>
    <col min="2048" max="2048" width="47" style="3" customWidth="1"/>
    <col min="2049" max="2049" width="6.7109375" style="3" customWidth="1"/>
    <col min="2050" max="2050" width="9.7109375" style="3" customWidth="1"/>
    <col min="2051" max="2051" width="12.7109375" style="3" customWidth="1"/>
    <col min="2052" max="2052" width="14.140625" style="3" customWidth="1"/>
    <col min="2053" max="2301" width="9.140625" style="3"/>
    <col min="2302" max="2303" width="5.7109375" style="3" customWidth="1"/>
    <col min="2304" max="2304" width="47" style="3" customWidth="1"/>
    <col min="2305" max="2305" width="6.7109375" style="3" customWidth="1"/>
    <col min="2306" max="2306" width="9.7109375" style="3" customWidth="1"/>
    <col min="2307" max="2307" width="12.7109375" style="3" customWidth="1"/>
    <col min="2308" max="2308" width="14.140625" style="3" customWidth="1"/>
    <col min="2309" max="2557" width="9.140625" style="3"/>
    <col min="2558" max="2559" width="5.7109375" style="3" customWidth="1"/>
    <col min="2560" max="2560" width="47" style="3" customWidth="1"/>
    <col min="2561" max="2561" width="6.7109375" style="3" customWidth="1"/>
    <col min="2562" max="2562" width="9.7109375" style="3" customWidth="1"/>
    <col min="2563" max="2563" width="12.7109375" style="3" customWidth="1"/>
    <col min="2564" max="2564" width="14.140625" style="3" customWidth="1"/>
    <col min="2565" max="2813" width="9.140625" style="3"/>
    <col min="2814" max="2815" width="5.7109375" style="3" customWidth="1"/>
    <col min="2816" max="2816" width="47" style="3" customWidth="1"/>
    <col min="2817" max="2817" width="6.7109375" style="3" customWidth="1"/>
    <col min="2818" max="2818" width="9.7109375" style="3" customWidth="1"/>
    <col min="2819" max="2819" width="12.7109375" style="3" customWidth="1"/>
    <col min="2820" max="2820" width="14.140625" style="3" customWidth="1"/>
    <col min="2821" max="3069" width="9.140625" style="3"/>
    <col min="3070" max="3071" width="5.7109375" style="3" customWidth="1"/>
    <col min="3072" max="3072" width="47" style="3" customWidth="1"/>
    <col min="3073" max="3073" width="6.7109375" style="3" customWidth="1"/>
    <col min="3074" max="3074" width="9.7109375" style="3" customWidth="1"/>
    <col min="3075" max="3075" width="12.7109375" style="3" customWidth="1"/>
    <col min="3076" max="3076" width="14.140625" style="3" customWidth="1"/>
    <col min="3077" max="3325" width="9.140625" style="3"/>
    <col min="3326" max="3327" width="5.7109375" style="3" customWidth="1"/>
    <col min="3328" max="3328" width="47" style="3" customWidth="1"/>
    <col min="3329" max="3329" width="6.7109375" style="3" customWidth="1"/>
    <col min="3330" max="3330" width="9.7109375" style="3" customWidth="1"/>
    <col min="3331" max="3331" width="12.7109375" style="3" customWidth="1"/>
    <col min="3332" max="3332" width="14.140625" style="3" customWidth="1"/>
    <col min="3333" max="3581" width="9.140625" style="3"/>
    <col min="3582" max="3583" width="5.7109375" style="3" customWidth="1"/>
    <col min="3584" max="3584" width="47" style="3" customWidth="1"/>
    <col min="3585" max="3585" width="6.7109375" style="3" customWidth="1"/>
    <col min="3586" max="3586" width="9.7109375" style="3" customWidth="1"/>
    <col min="3587" max="3587" width="12.7109375" style="3" customWidth="1"/>
    <col min="3588" max="3588" width="14.140625" style="3" customWidth="1"/>
    <col min="3589" max="3837" width="9.140625" style="3"/>
    <col min="3838" max="3839" width="5.7109375" style="3" customWidth="1"/>
    <col min="3840" max="3840" width="47" style="3" customWidth="1"/>
    <col min="3841" max="3841" width="6.7109375" style="3" customWidth="1"/>
    <col min="3842" max="3842" width="9.7109375" style="3" customWidth="1"/>
    <col min="3843" max="3843" width="12.7109375" style="3" customWidth="1"/>
    <col min="3844" max="3844" width="14.140625" style="3" customWidth="1"/>
    <col min="3845" max="4093" width="9.140625" style="3"/>
    <col min="4094" max="4095" width="5.7109375" style="3" customWidth="1"/>
    <col min="4096" max="4096" width="47" style="3" customWidth="1"/>
    <col min="4097" max="4097" width="6.7109375" style="3" customWidth="1"/>
    <col min="4098" max="4098" width="9.7109375" style="3" customWidth="1"/>
    <col min="4099" max="4099" width="12.7109375" style="3" customWidth="1"/>
    <col min="4100" max="4100" width="14.140625" style="3" customWidth="1"/>
    <col min="4101" max="4349" width="9.140625" style="3"/>
    <col min="4350" max="4351" width="5.7109375" style="3" customWidth="1"/>
    <col min="4352" max="4352" width="47" style="3" customWidth="1"/>
    <col min="4353" max="4353" width="6.7109375" style="3" customWidth="1"/>
    <col min="4354" max="4354" width="9.7109375" style="3" customWidth="1"/>
    <col min="4355" max="4355" width="12.7109375" style="3" customWidth="1"/>
    <col min="4356" max="4356" width="14.140625" style="3" customWidth="1"/>
    <col min="4357" max="4605" width="9.140625" style="3"/>
    <col min="4606" max="4607" width="5.7109375" style="3" customWidth="1"/>
    <col min="4608" max="4608" width="47" style="3" customWidth="1"/>
    <col min="4609" max="4609" width="6.7109375" style="3" customWidth="1"/>
    <col min="4610" max="4610" width="9.7109375" style="3" customWidth="1"/>
    <col min="4611" max="4611" width="12.7109375" style="3" customWidth="1"/>
    <col min="4612" max="4612" width="14.140625" style="3" customWidth="1"/>
    <col min="4613" max="4861" width="9.140625" style="3"/>
    <col min="4862" max="4863" width="5.7109375" style="3" customWidth="1"/>
    <col min="4864" max="4864" width="47" style="3" customWidth="1"/>
    <col min="4865" max="4865" width="6.7109375" style="3" customWidth="1"/>
    <col min="4866" max="4866" width="9.7109375" style="3" customWidth="1"/>
    <col min="4867" max="4867" width="12.7109375" style="3" customWidth="1"/>
    <col min="4868" max="4868" width="14.140625" style="3" customWidth="1"/>
    <col min="4869" max="5117" width="9.140625" style="3"/>
    <col min="5118" max="5119" width="5.7109375" style="3" customWidth="1"/>
    <col min="5120" max="5120" width="47" style="3" customWidth="1"/>
    <col min="5121" max="5121" width="6.7109375" style="3" customWidth="1"/>
    <col min="5122" max="5122" width="9.7109375" style="3" customWidth="1"/>
    <col min="5123" max="5123" width="12.7109375" style="3" customWidth="1"/>
    <col min="5124" max="5124" width="14.140625" style="3" customWidth="1"/>
    <col min="5125" max="5373" width="9.140625" style="3"/>
    <col min="5374" max="5375" width="5.7109375" style="3" customWidth="1"/>
    <col min="5376" max="5376" width="47" style="3" customWidth="1"/>
    <col min="5377" max="5377" width="6.7109375" style="3" customWidth="1"/>
    <col min="5378" max="5378" width="9.7109375" style="3" customWidth="1"/>
    <col min="5379" max="5379" width="12.7109375" style="3" customWidth="1"/>
    <col min="5380" max="5380" width="14.140625" style="3" customWidth="1"/>
    <col min="5381" max="5629" width="9.140625" style="3"/>
    <col min="5630" max="5631" width="5.7109375" style="3" customWidth="1"/>
    <col min="5632" max="5632" width="47" style="3" customWidth="1"/>
    <col min="5633" max="5633" width="6.7109375" style="3" customWidth="1"/>
    <col min="5634" max="5634" width="9.7109375" style="3" customWidth="1"/>
    <col min="5635" max="5635" width="12.7109375" style="3" customWidth="1"/>
    <col min="5636" max="5636" width="14.140625" style="3" customWidth="1"/>
    <col min="5637" max="5885" width="9.140625" style="3"/>
    <col min="5886" max="5887" width="5.7109375" style="3" customWidth="1"/>
    <col min="5888" max="5888" width="47" style="3" customWidth="1"/>
    <col min="5889" max="5889" width="6.7109375" style="3" customWidth="1"/>
    <col min="5890" max="5890" width="9.7109375" style="3" customWidth="1"/>
    <col min="5891" max="5891" width="12.7109375" style="3" customWidth="1"/>
    <col min="5892" max="5892" width="14.140625" style="3" customWidth="1"/>
    <col min="5893" max="6141" width="9.140625" style="3"/>
    <col min="6142" max="6143" width="5.7109375" style="3" customWidth="1"/>
    <col min="6144" max="6144" width="47" style="3" customWidth="1"/>
    <col min="6145" max="6145" width="6.7109375" style="3" customWidth="1"/>
    <col min="6146" max="6146" width="9.7109375" style="3" customWidth="1"/>
    <col min="6147" max="6147" width="12.7109375" style="3" customWidth="1"/>
    <col min="6148" max="6148" width="14.140625" style="3" customWidth="1"/>
    <col min="6149" max="6397" width="9.140625" style="3"/>
    <col min="6398" max="6399" width="5.7109375" style="3" customWidth="1"/>
    <col min="6400" max="6400" width="47" style="3" customWidth="1"/>
    <col min="6401" max="6401" width="6.7109375" style="3" customWidth="1"/>
    <col min="6402" max="6402" width="9.7109375" style="3" customWidth="1"/>
    <col min="6403" max="6403" width="12.7109375" style="3" customWidth="1"/>
    <col min="6404" max="6404" width="14.140625" style="3" customWidth="1"/>
    <col min="6405" max="6653" width="9.140625" style="3"/>
    <col min="6654" max="6655" width="5.7109375" style="3" customWidth="1"/>
    <col min="6656" max="6656" width="47" style="3" customWidth="1"/>
    <col min="6657" max="6657" width="6.7109375" style="3" customWidth="1"/>
    <col min="6658" max="6658" width="9.7109375" style="3" customWidth="1"/>
    <col min="6659" max="6659" width="12.7109375" style="3" customWidth="1"/>
    <col min="6660" max="6660" width="14.140625" style="3" customWidth="1"/>
    <col min="6661" max="6909" width="9.140625" style="3"/>
    <col min="6910" max="6911" width="5.7109375" style="3" customWidth="1"/>
    <col min="6912" max="6912" width="47" style="3" customWidth="1"/>
    <col min="6913" max="6913" width="6.7109375" style="3" customWidth="1"/>
    <col min="6914" max="6914" width="9.7109375" style="3" customWidth="1"/>
    <col min="6915" max="6915" width="12.7109375" style="3" customWidth="1"/>
    <col min="6916" max="6916" width="14.140625" style="3" customWidth="1"/>
    <col min="6917" max="7165" width="9.140625" style="3"/>
    <col min="7166" max="7167" width="5.7109375" style="3" customWidth="1"/>
    <col min="7168" max="7168" width="47" style="3" customWidth="1"/>
    <col min="7169" max="7169" width="6.7109375" style="3" customWidth="1"/>
    <col min="7170" max="7170" width="9.7109375" style="3" customWidth="1"/>
    <col min="7171" max="7171" width="12.7109375" style="3" customWidth="1"/>
    <col min="7172" max="7172" width="14.140625" style="3" customWidth="1"/>
    <col min="7173" max="7421" width="9.140625" style="3"/>
    <col min="7422" max="7423" width="5.7109375" style="3" customWidth="1"/>
    <col min="7424" max="7424" width="47" style="3" customWidth="1"/>
    <col min="7425" max="7425" width="6.7109375" style="3" customWidth="1"/>
    <col min="7426" max="7426" width="9.7109375" style="3" customWidth="1"/>
    <col min="7427" max="7427" width="12.7109375" style="3" customWidth="1"/>
    <col min="7428" max="7428" width="14.140625" style="3" customWidth="1"/>
    <col min="7429" max="7677" width="9.140625" style="3"/>
    <col min="7678" max="7679" width="5.7109375" style="3" customWidth="1"/>
    <col min="7680" max="7680" width="47" style="3" customWidth="1"/>
    <col min="7681" max="7681" width="6.7109375" style="3" customWidth="1"/>
    <col min="7682" max="7682" width="9.7109375" style="3" customWidth="1"/>
    <col min="7683" max="7683" width="12.7109375" style="3" customWidth="1"/>
    <col min="7684" max="7684" width="14.140625" style="3" customWidth="1"/>
    <col min="7685" max="7933" width="9.140625" style="3"/>
    <col min="7934" max="7935" width="5.7109375" style="3" customWidth="1"/>
    <col min="7936" max="7936" width="47" style="3" customWidth="1"/>
    <col min="7937" max="7937" width="6.7109375" style="3" customWidth="1"/>
    <col min="7938" max="7938" width="9.7109375" style="3" customWidth="1"/>
    <col min="7939" max="7939" width="12.7109375" style="3" customWidth="1"/>
    <col min="7940" max="7940" width="14.140625" style="3" customWidth="1"/>
    <col min="7941" max="8189" width="9.140625" style="3"/>
    <col min="8190" max="8191" width="5.7109375" style="3" customWidth="1"/>
    <col min="8192" max="8192" width="47" style="3" customWidth="1"/>
    <col min="8193" max="8193" width="6.7109375" style="3" customWidth="1"/>
    <col min="8194" max="8194" width="9.7109375" style="3" customWidth="1"/>
    <col min="8195" max="8195" width="12.7109375" style="3" customWidth="1"/>
    <col min="8196" max="8196" width="14.140625" style="3" customWidth="1"/>
    <col min="8197" max="8445" width="9.140625" style="3"/>
    <col min="8446" max="8447" width="5.7109375" style="3" customWidth="1"/>
    <col min="8448" max="8448" width="47" style="3" customWidth="1"/>
    <col min="8449" max="8449" width="6.7109375" style="3" customWidth="1"/>
    <col min="8450" max="8450" width="9.7109375" style="3" customWidth="1"/>
    <col min="8451" max="8451" width="12.7109375" style="3" customWidth="1"/>
    <col min="8452" max="8452" width="14.140625" style="3" customWidth="1"/>
    <col min="8453" max="8701" width="9.140625" style="3"/>
    <col min="8702" max="8703" width="5.7109375" style="3" customWidth="1"/>
    <col min="8704" max="8704" width="47" style="3" customWidth="1"/>
    <col min="8705" max="8705" width="6.7109375" style="3" customWidth="1"/>
    <col min="8706" max="8706" width="9.7109375" style="3" customWidth="1"/>
    <col min="8707" max="8707" width="12.7109375" style="3" customWidth="1"/>
    <col min="8708" max="8708" width="14.140625" style="3" customWidth="1"/>
    <col min="8709" max="8957" width="9.140625" style="3"/>
    <col min="8958" max="8959" width="5.7109375" style="3" customWidth="1"/>
    <col min="8960" max="8960" width="47" style="3" customWidth="1"/>
    <col min="8961" max="8961" width="6.7109375" style="3" customWidth="1"/>
    <col min="8962" max="8962" width="9.7109375" style="3" customWidth="1"/>
    <col min="8963" max="8963" width="12.7109375" style="3" customWidth="1"/>
    <col min="8964" max="8964" width="14.140625" style="3" customWidth="1"/>
    <col min="8965" max="9213" width="9.140625" style="3"/>
    <col min="9214" max="9215" width="5.7109375" style="3" customWidth="1"/>
    <col min="9216" max="9216" width="47" style="3" customWidth="1"/>
    <col min="9217" max="9217" width="6.7109375" style="3" customWidth="1"/>
    <col min="9218" max="9218" width="9.7109375" style="3" customWidth="1"/>
    <col min="9219" max="9219" width="12.7109375" style="3" customWidth="1"/>
    <col min="9220" max="9220" width="14.140625" style="3" customWidth="1"/>
    <col min="9221" max="9469" width="9.140625" style="3"/>
    <col min="9470" max="9471" width="5.7109375" style="3" customWidth="1"/>
    <col min="9472" max="9472" width="47" style="3" customWidth="1"/>
    <col min="9473" max="9473" width="6.7109375" style="3" customWidth="1"/>
    <col min="9474" max="9474" width="9.7109375" style="3" customWidth="1"/>
    <col min="9475" max="9475" width="12.7109375" style="3" customWidth="1"/>
    <col min="9476" max="9476" width="14.140625" style="3" customWidth="1"/>
    <col min="9477" max="9725" width="9.140625" style="3"/>
    <col min="9726" max="9727" width="5.7109375" style="3" customWidth="1"/>
    <col min="9728" max="9728" width="47" style="3" customWidth="1"/>
    <col min="9729" max="9729" width="6.7109375" style="3" customWidth="1"/>
    <col min="9730" max="9730" width="9.7109375" style="3" customWidth="1"/>
    <col min="9731" max="9731" width="12.7109375" style="3" customWidth="1"/>
    <col min="9732" max="9732" width="14.140625" style="3" customWidth="1"/>
    <col min="9733" max="9981" width="9.140625" style="3"/>
    <col min="9982" max="9983" width="5.7109375" style="3" customWidth="1"/>
    <col min="9984" max="9984" width="47" style="3" customWidth="1"/>
    <col min="9985" max="9985" width="6.7109375" style="3" customWidth="1"/>
    <col min="9986" max="9986" width="9.7109375" style="3" customWidth="1"/>
    <col min="9987" max="9987" width="12.7109375" style="3" customWidth="1"/>
    <col min="9988" max="9988" width="14.140625" style="3" customWidth="1"/>
    <col min="9989" max="10237" width="9.140625" style="3"/>
    <col min="10238" max="10239" width="5.7109375" style="3" customWidth="1"/>
    <col min="10240" max="10240" width="47" style="3" customWidth="1"/>
    <col min="10241" max="10241" width="6.7109375" style="3" customWidth="1"/>
    <col min="10242" max="10242" width="9.7109375" style="3" customWidth="1"/>
    <col min="10243" max="10243" width="12.7109375" style="3" customWidth="1"/>
    <col min="10244" max="10244" width="14.140625" style="3" customWidth="1"/>
    <col min="10245" max="10493" width="9.140625" style="3"/>
    <col min="10494" max="10495" width="5.7109375" style="3" customWidth="1"/>
    <col min="10496" max="10496" width="47" style="3" customWidth="1"/>
    <col min="10497" max="10497" width="6.7109375" style="3" customWidth="1"/>
    <col min="10498" max="10498" width="9.7109375" style="3" customWidth="1"/>
    <col min="10499" max="10499" width="12.7109375" style="3" customWidth="1"/>
    <col min="10500" max="10500" width="14.140625" style="3" customWidth="1"/>
    <col min="10501" max="10749" width="9.140625" style="3"/>
    <col min="10750" max="10751" width="5.7109375" style="3" customWidth="1"/>
    <col min="10752" max="10752" width="47" style="3" customWidth="1"/>
    <col min="10753" max="10753" width="6.7109375" style="3" customWidth="1"/>
    <col min="10754" max="10754" width="9.7109375" style="3" customWidth="1"/>
    <col min="10755" max="10755" width="12.7109375" style="3" customWidth="1"/>
    <col min="10756" max="10756" width="14.140625" style="3" customWidth="1"/>
    <col min="10757" max="11005" width="9.140625" style="3"/>
    <col min="11006" max="11007" width="5.7109375" style="3" customWidth="1"/>
    <col min="11008" max="11008" width="47" style="3" customWidth="1"/>
    <col min="11009" max="11009" width="6.7109375" style="3" customWidth="1"/>
    <col min="11010" max="11010" width="9.7109375" style="3" customWidth="1"/>
    <col min="11011" max="11011" width="12.7109375" style="3" customWidth="1"/>
    <col min="11012" max="11012" width="14.140625" style="3" customWidth="1"/>
    <col min="11013" max="11261" width="9.140625" style="3"/>
    <col min="11262" max="11263" width="5.7109375" style="3" customWidth="1"/>
    <col min="11264" max="11264" width="47" style="3" customWidth="1"/>
    <col min="11265" max="11265" width="6.7109375" style="3" customWidth="1"/>
    <col min="11266" max="11266" width="9.7109375" style="3" customWidth="1"/>
    <col min="11267" max="11267" width="12.7109375" style="3" customWidth="1"/>
    <col min="11268" max="11268" width="14.140625" style="3" customWidth="1"/>
    <col min="11269" max="11517" width="9.140625" style="3"/>
    <col min="11518" max="11519" width="5.7109375" style="3" customWidth="1"/>
    <col min="11520" max="11520" width="47" style="3" customWidth="1"/>
    <col min="11521" max="11521" width="6.7109375" style="3" customWidth="1"/>
    <col min="11522" max="11522" width="9.7109375" style="3" customWidth="1"/>
    <col min="11523" max="11523" width="12.7109375" style="3" customWidth="1"/>
    <col min="11524" max="11524" width="14.140625" style="3" customWidth="1"/>
    <col min="11525" max="11773" width="9.140625" style="3"/>
    <col min="11774" max="11775" width="5.7109375" style="3" customWidth="1"/>
    <col min="11776" max="11776" width="47" style="3" customWidth="1"/>
    <col min="11777" max="11777" width="6.7109375" style="3" customWidth="1"/>
    <col min="11778" max="11778" width="9.7109375" style="3" customWidth="1"/>
    <col min="11779" max="11779" width="12.7109375" style="3" customWidth="1"/>
    <col min="11780" max="11780" width="14.140625" style="3" customWidth="1"/>
    <col min="11781" max="12029" width="9.140625" style="3"/>
    <col min="12030" max="12031" width="5.7109375" style="3" customWidth="1"/>
    <col min="12032" max="12032" width="47" style="3" customWidth="1"/>
    <col min="12033" max="12033" width="6.7109375" style="3" customWidth="1"/>
    <col min="12034" max="12034" width="9.7109375" style="3" customWidth="1"/>
    <col min="12035" max="12035" width="12.7109375" style="3" customWidth="1"/>
    <col min="12036" max="12036" width="14.140625" style="3" customWidth="1"/>
    <col min="12037" max="12285" width="9.140625" style="3"/>
    <col min="12286" max="12287" width="5.7109375" style="3" customWidth="1"/>
    <col min="12288" max="12288" width="47" style="3" customWidth="1"/>
    <col min="12289" max="12289" width="6.7109375" style="3" customWidth="1"/>
    <col min="12290" max="12290" width="9.7109375" style="3" customWidth="1"/>
    <col min="12291" max="12291" width="12.7109375" style="3" customWidth="1"/>
    <col min="12292" max="12292" width="14.140625" style="3" customWidth="1"/>
    <col min="12293" max="12541" width="9.140625" style="3"/>
    <col min="12542" max="12543" width="5.7109375" style="3" customWidth="1"/>
    <col min="12544" max="12544" width="47" style="3" customWidth="1"/>
    <col min="12545" max="12545" width="6.7109375" style="3" customWidth="1"/>
    <col min="12546" max="12546" width="9.7109375" style="3" customWidth="1"/>
    <col min="12547" max="12547" width="12.7109375" style="3" customWidth="1"/>
    <col min="12548" max="12548" width="14.140625" style="3" customWidth="1"/>
    <col min="12549" max="12797" width="9.140625" style="3"/>
    <col min="12798" max="12799" width="5.7109375" style="3" customWidth="1"/>
    <col min="12800" max="12800" width="47" style="3" customWidth="1"/>
    <col min="12801" max="12801" width="6.7109375" style="3" customWidth="1"/>
    <col min="12802" max="12802" width="9.7109375" style="3" customWidth="1"/>
    <col min="12803" max="12803" width="12.7109375" style="3" customWidth="1"/>
    <col min="12804" max="12804" width="14.140625" style="3" customWidth="1"/>
    <col min="12805" max="13053" width="9.140625" style="3"/>
    <col min="13054" max="13055" width="5.7109375" style="3" customWidth="1"/>
    <col min="13056" max="13056" width="47" style="3" customWidth="1"/>
    <col min="13057" max="13057" width="6.7109375" style="3" customWidth="1"/>
    <col min="13058" max="13058" width="9.7109375" style="3" customWidth="1"/>
    <col min="13059" max="13059" width="12.7109375" style="3" customWidth="1"/>
    <col min="13060" max="13060" width="14.140625" style="3" customWidth="1"/>
    <col min="13061" max="13309" width="9.140625" style="3"/>
    <col min="13310" max="13311" width="5.7109375" style="3" customWidth="1"/>
    <col min="13312" max="13312" width="47" style="3" customWidth="1"/>
    <col min="13313" max="13313" width="6.7109375" style="3" customWidth="1"/>
    <col min="13314" max="13314" width="9.7109375" style="3" customWidth="1"/>
    <col min="13315" max="13315" width="12.7109375" style="3" customWidth="1"/>
    <col min="13316" max="13316" width="14.140625" style="3" customWidth="1"/>
    <col min="13317" max="13565" width="9.140625" style="3"/>
    <col min="13566" max="13567" width="5.7109375" style="3" customWidth="1"/>
    <col min="13568" max="13568" width="47" style="3" customWidth="1"/>
    <col min="13569" max="13569" width="6.7109375" style="3" customWidth="1"/>
    <col min="13570" max="13570" width="9.7109375" style="3" customWidth="1"/>
    <col min="13571" max="13571" width="12.7109375" style="3" customWidth="1"/>
    <col min="13572" max="13572" width="14.140625" style="3" customWidth="1"/>
    <col min="13573" max="13821" width="9.140625" style="3"/>
    <col min="13822" max="13823" width="5.7109375" style="3" customWidth="1"/>
    <col min="13824" max="13824" width="47" style="3" customWidth="1"/>
    <col min="13825" max="13825" width="6.7109375" style="3" customWidth="1"/>
    <col min="13826" max="13826" width="9.7109375" style="3" customWidth="1"/>
    <col min="13827" max="13827" width="12.7109375" style="3" customWidth="1"/>
    <col min="13828" max="13828" width="14.140625" style="3" customWidth="1"/>
    <col min="13829" max="14077" width="9.140625" style="3"/>
    <col min="14078" max="14079" width="5.7109375" style="3" customWidth="1"/>
    <col min="14080" max="14080" width="47" style="3" customWidth="1"/>
    <col min="14081" max="14081" width="6.7109375" style="3" customWidth="1"/>
    <col min="14082" max="14082" width="9.7109375" style="3" customWidth="1"/>
    <col min="14083" max="14083" width="12.7109375" style="3" customWidth="1"/>
    <col min="14084" max="14084" width="14.140625" style="3" customWidth="1"/>
    <col min="14085" max="14333" width="9.140625" style="3"/>
    <col min="14334" max="14335" width="5.7109375" style="3" customWidth="1"/>
    <col min="14336" max="14336" width="47" style="3" customWidth="1"/>
    <col min="14337" max="14337" width="6.7109375" style="3" customWidth="1"/>
    <col min="14338" max="14338" width="9.7109375" style="3" customWidth="1"/>
    <col min="14339" max="14339" width="12.7109375" style="3" customWidth="1"/>
    <col min="14340" max="14340" width="14.140625" style="3" customWidth="1"/>
    <col min="14341" max="14589" width="9.140625" style="3"/>
    <col min="14590" max="14591" width="5.7109375" style="3" customWidth="1"/>
    <col min="14592" max="14592" width="47" style="3" customWidth="1"/>
    <col min="14593" max="14593" width="6.7109375" style="3" customWidth="1"/>
    <col min="14594" max="14594" width="9.7109375" style="3" customWidth="1"/>
    <col min="14595" max="14595" width="12.7109375" style="3" customWidth="1"/>
    <col min="14596" max="14596" width="14.140625" style="3" customWidth="1"/>
    <col min="14597" max="14845" width="9.140625" style="3"/>
    <col min="14846" max="14847" width="5.7109375" style="3" customWidth="1"/>
    <col min="14848" max="14848" width="47" style="3" customWidth="1"/>
    <col min="14849" max="14849" width="6.7109375" style="3" customWidth="1"/>
    <col min="14850" max="14850" width="9.7109375" style="3" customWidth="1"/>
    <col min="14851" max="14851" width="12.7109375" style="3" customWidth="1"/>
    <col min="14852" max="14852" width="14.140625" style="3" customWidth="1"/>
    <col min="14853" max="15101" width="9.140625" style="3"/>
    <col min="15102" max="15103" width="5.7109375" style="3" customWidth="1"/>
    <col min="15104" max="15104" width="47" style="3" customWidth="1"/>
    <col min="15105" max="15105" width="6.7109375" style="3" customWidth="1"/>
    <col min="15106" max="15106" width="9.7109375" style="3" customWidth="1"/>
    <col min="15107" max="15107" width="12.7109375" style="3" customWidth="1"/>
    <col min="15108" max="15108" width="14.140625" style="3" customWidth="1"/>
    <col min="15109" max="15357" width="9.140625" style="3"/>
    <col min="15358" max="15359" width="5.7109375" style="3" customWidth="1"/>
    <col min="15360" max="15360" width="47" style="3" customWidth="1"/>
    <col min="15361" max="15361" width="6.7109375" style="3" customWidth="1"/>
    <col min="15362" max="15362" width="9.7109375" style="3" customWidth="1"/>
    <col min="15363" max="15363" width="12.7109375" style="3" customWidth="1"/>
    <col min="15364" max="15364" width="14.140625" style="3" customWidth="1"/>
    <col min="15365" max="15613" width="9.140625" style="3"/>
    <col min="15614" max="15615" width="5.7109375" style="3" customWidth="1"/>
    <col min="15616" max="15616" width="47" style="3" customWidth="1"/>
    <col min="15617" max="15617" width="6.7109375" style="3" customWidth="1"/>
    <col min="15618" max="15618" width="9.7109375" style="3" customWidth="1"/>
    <col min="15619" max="15619" width="12.7109375" style="3" customWidth="1"/>
    <col min="15620" max="15620" width="14.140625" style="3" customWidth="1"/>
    <col min="15621" max="15869" width="9.140625" style="3"/>
    <col min="15870" max="15871" width="5.7109375" style="3" customWidth="1"/>
    <col min="15872" max="15872" width="47" style="3" customWidth="1"/>
    <col min="15873" max="15873" width="6.7109375" style="3" customWidth="1"/>
    <col min="15874" max="15874" width="9.7109375" style="3" customWidth="1"/>
    <col min="15875" max="15875" width="12.7109375" style="3" customWidth="1"/>
    <col min="15876" max="15876" width="14.140625" style="3" customWidth="1"/>
    <col min="15877" max="16125" width="9.140625" style="3"/>
    <col min="16126" max="16127" width="5.7109375" style="3" customWidth="1"/>
    <col min="16128" max="16128" width="47" style="3" customWidth="1"/>
    <col min="16129" max="16129" width="6.7109375" style="3" customWidth="1"/>
    <col min="16130" max="16130" width="9.7109375" style="3" customWidth="1"/>
    <col min="16131" max="16131" width="12.7109375" style="3" customWidth="1"/>
    <col min="16132" max="16132" width="14.140625" style="3" customWidth="1"/>
    <col min="16133" max="16384" width="9.140625" style="3"/>
  </cols>
  <sheetData>
    <row r="1" spans="1:16132">
      <c r="A1" s="347"/>
      <c r="B1" s="348"/>
      <c r="C1" s="349"/>
      <c r="D1" s="350"/>
      <c r="E1" s="351"/>
      <c r="F1" s="92"/>
      <c r="G1" s="352"/>
      <c r="H1" s="352"/>
      <c r="I1" s="352"/>
      <c r="J1" s="352"/>
    </row>
    <row r="2" spans="1:16132" s="16" customFormat="1" ht="18.75" thickBot="1">
      <c r="A2" s="353" t="s">
        <v>107</v>
      </c>
      <c r="B2" s="354" t="s">
        <v>926</v>
      </c>
      <c r="C2" s="353"/>
      <c r="D2" s="355"/>
      <c r="E2" s="355"/>
      <c r="F2" s="228"/>
      <c r="G2" s="356"/>
      <c r="H2" s="356"/>
      <c r="I2" s="356"/>
      <c r="J2" s="356"/>
    </row>
    <row r="3" spans="1:16132" s="18" customFormat="1" ht="15.75">
      <c r="A3" s="357"/>
      <c r="B3" s="358"/>
      <c r="C3" s="359"/>
      <c r="D3" s="312"/>
      <c r="E3" s="325"/>
      <c r="F3" s="94"/>
      <c r="G3" s="327"/>
      <c r="H3" s="327"/>
      <c r="I3" s="327"/>
      <c r="J3" s="327"/>
    </row>
    <row r="4" spans="1:16132" s="9" customFormat="1">
      <c r="A4" s="361"/>
      <c r="B4" s="312"/>
      <c r="C4" s="362" t="s">
        <v>1061</v>
      </c>
      <c r="D4" s="312"/>
      <c r="E4" s="325"/>
      <c r="F4" s="326"/>
      <c r="G4" s="327"/>
      <c r="H4" s="327"/>
      <c r="I4" s="327"/>
      <c r="J4" s="327"/>
    </row>
    <row r="5" spans="1:16132">
      <c r="C5" s="20"/>
      <c r="E5" s="364"/>
      <c r="F5" s="365"/>
      <c r="G5" s="95"/>
      <c r="H5" s="95"/>
      <c r="I5" s="95"/>
      <c r="J5" s="95"/>
    </row>
    <row r="6" spans="1:16132">
      <c r="B6" s="318" t="s">
        <v>7</v>
      </c>
      <c r="C6" s="20" t="s">
        <v>926</v>
      </c>
      <c r="E6" s="364"/>
      <c r="F6" s="365"/>
      <c r="G6" s="95">
        <f>G40</f>
        <v>0</v>
      </c>
      <c r="H6" s="95"/>
      <c r="I6" s="366">
        <f t="shared" ref="I6:J6" si="0">I40</f>
        <v>0</v>
      </c>
      <c r="J6" s="331">
        <f t="shared" si="0"/>
        <v>0</v>
      </c>
    </row>
    <row r="7" spans="1:16132">
      <c r="B7" s="367"/>
      <c r="C7" s="368"/>
      <c r="D7" s="367"/>
      <c r="E7" s="367"/>
      <c r="F7" s="369"/>
      <c r="G7" s="370"/>
      <c r="H7" s="370"/>
      <c r="I7" s="370"/>
      <c r="J7" s="370"/>
    </row>
    <row r="8" spans="1:16132" s="4" customFormat="1" ht="13.5" thickBot="1">
      <c r="A8" s="371"/>
      <c r="B8" s="372"/>
      <c r="C8" s="373" t="s">
        <v>938</v>
      </c>
      <c r="D8" s="374"/>
      <c r="E8" s="375"/>
      <c r="F8" s="376"/>
      <c r="G8" s="377">
        <f>SUM(G6:G7)</f>
        <v>0</v>
      </c>
      <c r="H8" s="377"/>
      <c r="I8" s="322">
        <f t="shared" ref="I8:J8" si="1">SUM(I6:I7)</f>
        <v>0</v>
      </c>
      <c r="J8" s="323">
        <f t="shared" si="1"/>
        <v>0</v>
      </c>
    </row>
    <row r="9" spans="1:16132" s="4" customFormat="1" ht="13.5" thickTop="1">
      <c r="A9" s="371"/>
      <c r="B9" s="372"/>
      <c r="C9" s="20"/>
      <c r="D9" s="324"/>
      <c r="E9" s="364"/>
      <c r="F9" s="365"/>
      <c r="G9" s="378"/>
      <c r="H9" s="378"/>
      <c r="I9" s="378"/>
      <c r="J9" s="378"/>
    </row>
    <row r="10" spans="1:16132">
      <c r="C10" s="20"/>
      <c r="E10" s="364"/>
      <c r="F10" s="379"/>
      <c r="G10" s="95"/>
      <c r="H10" s="95"/>
      <c r="I10" s="95"/>
      <c r="J10" s="95"/>
    </row>
    <row r="11" spans="1:16132" ht="25.5">
      <c r="A11" s="96"/>
      <c r="B11" s="97"/>
      <c r="C11" s="63" t="s">
        <v>1</v>
      </c>
      <c r="D11" s="98" t="s">
        <v>847</v>
      </c>
      <c r="E11" s="99" t="s">
        <v>2</v>
      </c>
      <c r="F11" s="380" t="s">
        <v>3</v>
      </c>
      <c r="G11" s="100" t="s">
        <v>4</v>
      </c>
      <c r="H11" s="100"/>
      <c r="I11" s="100"/>
      <c r="J11" s="100"/>
    </row>
    <row r="12" spans="1:16132">
      <c r="A12" s="1"/>
      <c r="C12" s="381"/>
      <c r="D12" s="382"/>
      <c r="E12" s="101"/>
      <c r="F12" s="383"/>
      <c r="G12" s="102"/>
      <c r="H12" s="102"/>
      <c r="I12" s="102"/>
      <c r="J12" s="102"/>
    </row>
    <row r="13" spans="1:16132" s="93" customFormat="1">
      <c r="A13" s="332"/>
      <c r="B13" s="340" t="s">
        <v>6</v>
      </c>
      <c r="C13" s="384" t="s">
        <v>927</v>
      </c>
      <c r="D13" s="385"/>
      <c r="E13" s="103"/>
      <c r="F13" s="386"/>
      <c r="G13" s="104"/>
      <c r="H13" s="104"/>
      <c r="I13" s="104"/>
      <c r="J13" s="104"/>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row>
    <row r="14" spans="1:16132" s="93" customFormat="1" ht="25.5">
      <c r="A14" s="332"/>
      <c r="B14" s="333"/>
      <c r="C14" s="334" t="s">
        <v>928</v>
      </c>
      <c r="D14" s="317"/>
      <c r="E14" s="105"/>
      <c r="F14" s="387"/>
      <c r="G14" s="95"/>
      <c r="H14" s="95"/>
      <c r="I14" s="95"/>
      <c r="J14" s="95"/>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row>
    <row r="15" spans="1:16132" s="93" customFormat="1">
      <c r="A15" s="332"/>
      <c r="B15" s="388"/>
      <c r="C15" s="334" t="s">
        <v>929</v>
      </c>
      <c r="D15" s="328"/>
      <c r="E15" s="328"/>
      <c r="F15" s="328"/>
      <c r="G15" s="328"/>
      <c r="H15" s="328"/>
      <c r="I15" s="328"/>
      <c r="J15" s="328"/>
    </row>
    <row r="16" spans="1:16132" s="93" customFormat="1" ht="102" customHeight="1">
      <c r="A16" s="332"/>
      <c r="B16" s="336"/>
      <c r="C16" s="334" t="s">
        <v>6072</v>
      </c>
      <c r="D16" s="341"/>
      <c r="E16" s="105"/>
      <c r="F16" s="342"/>
      <c r="G16" s="343"/>
      <c r="H16" s="343"/>
      <c r="I16" s="343"/>
      <c r="J16" s="343"/>
    </row>
    <row r="17" spans="1:10" s="93" customFormat="1" ht="51">
      <c r="A17" s="332"/>
      <c r="B17" s="333"/>
      <c r="C17" s="334" t="s">
        <v>1052</v>
      </c>
      <c r="D17" s="344"/>
      <c r="E17" s="344"/>
      <c r="F17" s="345"/>
      <c r="G17" s="346"/>
      <c r="H17" s="346"/>
      <c r="I17" s="346"/>
      <c r="J17" s="346"/>
    </row>
    <row r="18" spans="1:10" s="93" customFormat="1" ht="63.75">
      <c r="A18" s="311"/>
      <c r="B18" s="333"/>
      <c r="C18" s="334" t="s">
        <v>930</v>
      </c>
      <c r="D18" s="337"/>
      <c r="E18" s="337"/>
      <c r="F18" s="338"/>
      <c r="G18" s="339"/>
      <c r="H18" s="339"/>
      <c r="I18" s="339"/>
      <c r="J18" s="339"/>
    </row>
    <row r="19" spans="1:10" s="93" customFormat="1" ht="25.5">
      <c r="A19" s="311"/>
      <c r="B19" s="333"/>
      <c r="C19" s="334" t="s">
        <v>1053</v>
      </c>
      <c r="D19" s="337"/>
      <c r="E19" s="337"/>
      <c r="F19" s="338"/>
      <c r="G19" s="339"/>
      <c r="H19" s="339"/>
      <c r="I19" s="339"/>
      <c r="J19" s="339"/>
    </row>
    <row r="20" spans="1:10" s="93" customFormat="1" ht="47.25" customHeight="1">
      <c r="A20" s="311"/>
      <c r="B20" s="333"/>
      <c r="C20" s="334" t="s">
        <v>1054</v>
      </c>
      <c r="D20" s="337"/>
      <c r="E20" s="337"/>
      <c r="F20" s="338"/>
      <c r="G20" s="339"/>
      <c r="H20" s="339"/>
      <c r="I20" s="339"/>
      <c r="J20" s="339"/>
    </row>
    <row r="21" spans="1:10" s="93" customFormat="1" ht="25.5">
      <c r="A21" s="311"/>
      <c r="B21" s="333"/>
      <c r="C21" s="334" t="s">
        <v>1055</v>
      </c>
      <c r="D21" s="337"/>
      <c r="E21" s="337"/>
      <c r="F21" s="338"/>
      <c r="G21" s="339"/>
      <c r="H21" s="339"/>
      <c r="I21" s="339"/>
      <c r="J21" s="339"/>
    </row>
    <row r="22" spans="1:10" s="93" customFormat="1">
      <c r="A22" s="311"/>
      <c r="B22" s="333"/>
      <c r="C22" s="334" t="s">
        <v>1056</v>
      </c>
      <c r="D22" s="337"/>
      <c r="E22" s="337"/>
      <c r="F22" s="338"/>
      <c r="G22" s="339"/>
      <c r="H22" s="339"/>
      <c r="I22" s="339"/>
      <c r="J22" s="339"/>
    </row>
    <row r="23" spans="1:10" s="93" customFormat="1">
      <c r="A23" s="311"/>
      <c r="B23" s="333"/>
      <c r="C23" s="334" t="s">
        <v>1057</v>
      </c>
      <c r="D23" s="337"/>
      <c r="E23" s="337"/>
      <c r="F23" s="338"/>
      <c r="G23" s="339"/>
      <c r="H23" s="339"/>
      <c r="I23" s="339"/>
      <c r="J23" s="339"/>
    </row>
    <row r="24" spans="1:10" s="93" customFormat="1" ht="47.25" customHeight="1">
      <c r="A24" s="311"/>
      <c r="B24" s="333"/>
      <c r="C24" s="334" t="s">
        <v>1058</v>
      </c>
      <c r="D24" s="337"/>
      <c r="E24" s="337"/>
      <c r="F24" s="338"/>
      <c r="G24" s="339"/>
      <c r="H24" s="339"/>
      <c r="I24" s="339"/>
      <c r="J24" s="339"/>
    </row>
    <row r="25" spans="1:10" s="93" customFormat="1" ht="25.5">
      <c r="A25" s="311"/>
      <c r="B25" s="333"/>
      <c r="C25" s="334" t="s">
        <v>1059</v>
      </c>
      <c r="D25" s="337"/>
      <c r="E25" s="337"/>
      <c r="F25" s="338"/>
      <c r="G25" s="339"/>
      <c r="H25" s="339"/>
      <c r="I25" s="339"/>
      <c r="J25" s="339"/>
    </row>
    <row r="26" spans="1:10" s="93" customFormat="1" ht="38.25">
      <c r="A26" s="332"/>
      <c r="B26" s="333"/>
      <c r="C26" s="334" t="s">
        <v>931</v>
      </c>
      <c r="D26" s="335" t="s">
        <v>203</v>
      </c>
      <c r="E26" s="107">
        <v>1</v>
      </c>
      <c r="F26" s="217"/>
      <c r="G26" s="329">
        <f>F26*E26</f>
        <v>0</v>
      </c>
      <c r="H26" s="329"/>
      <c r="I26" s="330">
        <f>G26*0.05</f>
        <v>0</v>
      </c>
      <c r="J26" s="331">
        <f>G26*0.95</f>
        <v>0</v>
      </c>
    </row>
    <row r="27" spans="1:10" s="93" customFormat="1">
      <c r="A27" s="332"/>
      <c r="B27" s="333"/>
      <c r="C27" s="336"/>
      <c r="D27" s="337"/>
      <c r="E27" s="337"/>
      <c r="F27" s="338"/>
      <c r="G27" s="339"/>
      <c r="H27" s="339"/>
      <c r="I27" s="339"/>
      <c r="J27" s="339"/>
    </row>
    <row r="28" spans="1:10" s="93" customFormat="1">
      <c r="A28" s="332"/>
      <c r="B28" s="340" t="s">
        <v>26</v>
      </c>
      <c r="C28" s="334" t="s">
        <v>932</v>
      </c>
      <c r="D28" s="328"/>
      <c r="E28" s="328"/>
      <c r="F28" s="328"/>
      <c r="G28" s="328"/>
      <c r="H28" s="328"/>
      <c r="I28" s="328"/>
      <c r="J28" s="328"/>
    </row>
    <row r="29" spans="1:10" s="93" customFormat="1" ht="25.5">
      <c r="A29" s="332"/>
      <c r="B29" s="333"/>
      <c r="C29" s="334" t="s">
        <v>933</v>
      </c>
      <c r="D29" s="341"/>
      <c r="E29" s="105"/>
      <c r="F29" s="342"/>
      <c r="G29" s="343"/>
      <c r="H29" s="343"/>
      <c r="I29" s="343"/>
      <c r="J29" s="343"/>
    </row>
    <row r="30" spans="1:10" s="93" customFormat="1" ht="55.5" customHeight="1">
      <c r="A30" s="332"/>
      <c r="B30" s="333"/>
      <c r="C30" s="334" t="s">
        <v>934</v>
      </c>
      <c r="D30" s="344"/>
      <c r="E30" s="344"/>
      <c r="F30" s="345"/>
      <c r="G30" s="346"/>
      <c r="H30" s="346"/>
      <c r="I30" s="346"/>
      <c r="J30" s="346"/>
    </row>
    <row r="31" spans="1:10" s="93" customFormat="1" ht="25.5">
      <c r="A31" s="311"/>
      <c r="B31" s="333"/>
      <c r="C31" s="334" t="s">
        <v>935</v>
      </c>
      <c r="D31" s="337"/>
      <c r="E31" s="337"/>
      <c r="F31" s="338"/>
      <c r="G31" s="339"/>
      <c r="H31" s="339"/>
      <c r="I31" s="339"/>
      <c r="J31" s="339"/>
    </row>
    <row r="32" spans="1:10" s="93" customFormat="1" ht="38.25">
      <c r="A32" s="332"/>
      <c r="B32" s="333"/>
      <c r="C32" s="334" t="s">
        <v>936</v>
      </c>
      <c r="D32" s="337"/>
      <c r="E32" s="337"/>
      <c r="F32" s="338"/>
      <c r="G32" s="339"/>
      <c r="H32" s="339"/>
      <c r="I32" s="339"/>
      <c r="J32" s="339"/>
    </row>
    <row r="33" spans="1:10" s="93" customFormat="1" ht="25.5">
      <c r="A33" s="332"/>
      <c r="B33" s="333"/>
      <c r="C33" s="334" t="s">
        <v>937</v>
      </c>
      <c r="D33" s="335"/>
      <c r="E33" s="107"/>
      <c r="F33" s="311"/>
      <c r="G33" s="329"/>
      <c r="H33" s="329"/>
      <c r="I33" s="329"/>
      <c r="J33" s="329"/>
    </row>
    <row r="34" spans="1:10" s="93" customFormat="1" ht="76.5">
      <c r="A34" s="332"/>
      <c r="B34" s="333"/>
      <c r="C34" s="334" t="s">
        <v>1060</v>
      </c>
      <c r="D34" s="335" t="s">
        <v>203</v>
      </c>
      <c r="E34" s="107">
        <v>1</v>
      </c>
      <c r="F34" s="217"/>
      <c r="G34" s="329">
        <f>F34*E34</f>
        <v>0</v>
      </c>
      <c r="H34" s="329"/>
      <c r="I34" s="330">
        <f>G34*0.05</f>
        <v>0</v>
      </c>
      <c r="J34" s="331">
        <f>G34*0.95</f>
        <v>0</v>
      </c>
    </row>
    <row r="35" spans="1:10" s="93" customFormat="1">
      <c r="A35" s="332"/>
      <c r="B35" s="333"/>
      <c r="C35" s="334"/>
      <c r="D35" s="335"/>
      <c r="E35" s="107"/>
      <c r="F35" s="311"/>
      <c r="G35" s="329"/>
      <c r="H35" s="329"/>
      <c r="I35" s="329"/>
      <c r="J35" s="329"/>
    </row>
    <row r="36" spans="1:10" s="93" customFormat="1" ht="38.25">
      <c r="A36" s="332"/>
      <c r="B36" s="333" t="s">
        <v>27</v>
      </c>
      <c r="C36" s="334" t="s">
        <v>6073</v>
      </c>
      <c r="D36" s="335" t="s">
        <v>203</v>
      </c>
      <c r="E36" s="107">
        <v>1</v>
      </c>
      <c r="F36" s="217"/>
      <c r="G36" s="329">
        <f>F36*E36</f>
        <v>0</v>
      </c>
      <c r="H36" s="329"/>
      <c r="I36" s="330">
        <f>G36*0.05</f>
        <v>0</v>
      </c>
      <c r="J36" s="331">
        <f>G36*0.95</f>
        <v>0</v>
      </c>
    </row>
    <row r="37" spans="1:10" s="93" customFormat="1">
      <c r="A37" s="332"/>
      <c r="B37" s="333"/>
      <c r="C37" s="334"/>
      <c r="D37" s="335"/>
      <c r="E37" s="107"/>
      <c r="F37" s="311"/>
      <c r="G37" s="329"/>
      <c r="H37" s="329"/>
      <c r="I37" s="329"/>
      <c r="J37" s="329"/>
    </row>
    <row r="38" spans="1:10" s="93" customFormat="1" ht="25.5">
      <c r="A38" s="332"/>
      <c r="B38" s="333" t="s">
        <v>28</v>
      </c>
      <c r="C38" s="334" t="s">
        <v>6074</v>
      </c>
      <c r="D38" s="335" t="s">
        <v>203</v>
      </c>
      <c r="E38" s="107">
        <v>1</v>
      </c>
      <c r="F38" s="217"/>
      <c r="G38" s="329">
        <f>F38*E38</f>
        <v>0</v>
      </c>
      <c r="H38" s="329"/>
      <c r="I38" s="330">
        <f>G38*0.05</f>
        <v>0</v>
      </c>
      <c r="J38" s="331">
        <f>G38*0.95</f>
        <v>0</v>
      </c>
    </row>
    <row r="39" spans="1:10">
      <c r="D39" s="313"/>
      <c r="E39" s="314"/>
      <c r="F39" s="315"/>
      <c r="G39" s="316"/>
      <c r="H39" s="316"/>
      <c r="I39" s="316"/>
      <c r="J39" s="316"/>
    </row>
    <row r="40" spans="1:10" s="93" customFormat="1" ht="15.75" customHeight="1" thickBot="1">
      <c r="A40" s="311"/>
      <c r="B40" s="318"/>
      <c r="C40" s="319" t="s">
        <v>938</v>
      </c>
      <c r="D40" s="320"/>
      <c r="E40" s="320"/>
      <c r="F40" s="321"/>
      <c r="G40" s="321">
        <f>SUM(G13:G39)</f>
        <v>0</v>
      </c>
      <c r="H40" s="321"/>
      <c r="I40" s="322">
        <f t="shared" ref="I40:J40" si="2">SUM(I13:I39)</f>
        <v>0</v>
      </c>
      <c r="J40" s="323">
        <f t="shared" si="2"/>
        <v>0</v>
      </c>
    </row>
    <row r="41" spans="1:10" s="93" customFormat="1" ht="13.5" thickTop="1">
      <c r="A41" s="311"/>
      <c r="B41" s="312"/>
      <c r="C41" s="34"/>
      <c r="D41" s="324"/>
      <c r="E41" s="325"/>
      <c r="F41" s="326"/>
      <c r="G41" s="327"/>
      <c r="H41" s="327"/>
      <c r="I41" s="327"/>
      <c r="J41" s="327"/>
    </row>
  </sheetData>
  <sheetProtection algorithmName="SHA-512" hashValue="tiRsm/14PYXdyFfaZIg+JUkjGaHY3cxeR/GQkDUGfjwWNHo54xZDF1BtRfgh1FOCWe4eBElu5E32wZfonsSlmg==" saltValue="cqf1GfZpGIvtbcWOiUw1ew==" spinCount="100000" sheet="1" objects="1" scenarios="1" formatCells="0" formatColumns="0" formatRows="0"/>
  <protectedRanges>
    <protectedRange sqref="F30:J32 F17:J25 F27:J27" name="Obseg5_6"/>
  </protectedRanges>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1" manualBreakCount="1">
    <brk id="27"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53626-8825-49FA-92E2-9E854C34247B}">
  <sheetPr codeName="List13">
    <tabColor theme="7" tint="0.39997558519241921"/>
  </sheetPr>
  <dimension ref="A1:R133"/>
  <sheetViews>
    <sheetView showZeros="0" view="pageBreakPreview" zoomScale="115" zoomScaleNormal="72" zoomScaleSheetLayoutView="115" workbookViewId="0">
      <selection activeCell="M16" sqref="M16"/>
    </sheetView>
  </sheetViews>
  <sheetFormatPr defaultColWidth="9.140625" defaultRowHeight="12.75"/>
  <cols>
    <col min="1" max="1" width="3.7109375" style="419" customWidth="1"/>
    <col min="2" max="2" width="5.7109375" style="419" customWidth="1"/>
    <col min="3" max="3" width="45.7109375" style="472" customWidth="1"/>
    <col min="4" max="4" width="4.5703125" style="421" customWidth="1"/>
    <col min="5" max="5" width="8.28515625" style="422" customWidth="1"/>
    <col min="6" max="6" width="12.7109375" style="414" customWidth="1"/>
    <col min="7" max="7" width="14.28515625" style="422" customWidth="1"/>
    <col min="8" max="8" width="2.85546875" style="422" customWidth="1"/>
    <col min="9" max="9" width="14.28515625" style="422" customWidth="1"/>
    <col min="10" max="10" width="14.28515625" style="486" customWidth="1"/>
    <col min="11" max="13" width="9.140625" style="466"/>
    <col min="14" max="14" width="9.140625" style="467"/>
    <col min="15" max="15" width="9.140625" style="466"/>
    <col min="16" max="18" width="9.140625" style="468"/>
    <col min="19" max="16384" width="9.140625" style="466"/>
  </cols>
  <sheetData>
    <row r="1" spans="2:10">
      <c r="J1" s="422"/>
    </row>
    <row r="2" spans="2:10" ht="13.5" thickBot="1">
      <c r="B2" s="473" t="s">
        <v>2194</v>
      </c>
      <c r="C2" s="474"/>
      <c r="D2" s="473"/>
      <c r="E2" s="473"/>
      <c r="F2" s="1384"/>
      <c r="G2" s="490"/>
      <c r="H2" s="490"/>
      <c r="I2" s="490"/>
      <c r="J2" s="490"/>
    </row>
    <row r="3" spans="2:10">
      <c r="B3" s="475"/>
      <c r="C3" s="476"/>
      <c r="D3" s="477"/>
      <c r="E3" s="478"/>
      <c r="F3" s="17"/>
      <c r="G3" s="449"/>
      <c r="H3" s="449"/>
      <c r="I3" s="449"/>
      <c r="J3" s="449"/>
    </row>
    <row r="4" spans="2:10">
      <c r="B4" s="475"/>
      <c r="C4" s="362" t="s">
        <v>2195</v>
      </c>
      <c r="D4" s="389"/>
      <c r="E4" s="479"/>
      <c r="F4" s="19"/>
      <c r="G4" s="316"/>
      <c r="H4" s="316"/>
      <c r="I4" s="316"/>
      <c r="J4" s="316"/>
    </row>
    <row r="5" spans="2:10">
      <c r="B5" s="480"/>
      <c r="C5" s="20"/>
      <c r="D5" s="432"/>
      <c r="E5" s="481"/>
      <c r="F5" s="21"/>
      <c r="G5" s="62"/>
      <c r="H5" s="62"/>
      <c r="I5" s="62"/>
      <c r="J5" s="62"/>
    </row>
    <row r="6" spans="2:10">
      <c r="B6" s="480"/>
      <c r="C6" s="20" t="s">
        <v>275</v>
      </c>
      <c r="D6" s="432"/>
      <c r="E6" s="481"/>
      <c r="F6" s="21"/>
      <c r="G6" s="62"/>
      <c r="H6" s="62"/>
      <c r="I6" s="62"/>
      <c r="J6" s="62"/>
    </row>
    <row r="7" spans="2:10">
      <c r="B7" s="480"/>
      <c r="C7" s="20"/>
      <c r="D7" s="432"/>
      <c r="E7" s="481"/>
      <c r="F7" s="21"/>
      <c r="G7" s="62"/>
      <c r="H7" s="62"/>
      <c r="I7" s="62"/>
      <c r="J7" s="62"/>
    </row>
    <row r="8" spans="2:10">
      <c r="B8" s="435" t="str">
        <f>B17</f>
        <v>VII.1</v>
      </c>
      <c r="C8" s="372" t="str">
        <f>C17</f>
        <v>GRADBENA DELA</v>
      </c>
      <c r="D8" s="432"/>
      <c r="E8" s="481"/>
      <c r="F8" s="21"/>
      <c r="G8" s="405">
        <f>G64</f>
        <v>0</v>
      </c>
      <c r="H8" s="405"/>
      <c r="I8" s="366">
        <f t="shared" ref="I8:J8" si="0">I64</f>
        <v>0</v>
      </c>
      <c r="J8" s="331">
        <f t="shared" si="0"/>
        <v>0</v>
      </c>
    </row>
    <row r="9" spans="2:10">
      <c r="B9" s="435" t="str">
        <f>B66</f>
        <v>VII.2</v>
      </c>
      <c r="C9" s="372" t="str">
        <f>C66</f>
        <v>STROJNA DELA</v>
      </c>
      <c r="D9" s="432"/>
      <c r="E9" s="481"/>
      <c r="F9" s="21"/>
      <c r="G9" s="405">
        <f>G120</f>
        <v>0</v>
      </c>
      <c r="H9" s="405"/>
      <c r="I9" s="366">
        <f t="shared" ref="I9:J9" si="1">I120</f>
        <v>0</v>
      </c>
      <c r="J9" s="331">
        <f t="shared" si="1"/>
        <v>0</v>
      </c>
    </row>
    <row r="10" spans="2:10">
      <c r="B10" s="435" t="str">
        <f>B122</f>
        <v>VII.3</v>
      </c>
      <c r="C10" s="372" t="str">
        <f>C122</f>
        <v>DOKUMENTACIJA</v>
      </c>
      <c r="D10" s="432"/>
      <c r="E10" s="481"/>
      <c r="F10" s="21"/>
      <c r="G10" s="405">
        <f>G132</f>
        <v>0</v>
      </c>
      <c r="H10" s="405"/>
      <c r="I10" s="366">
        <f t="shared" ref="I10:J10" si="2">I132</f>
        <v>0</v>
      </c>
      <c r="J10" s="331">
        <f t="shared" si="2"/>
        <v>0</v>
      </c>
    </row>
    <row r="11" spans="2:10">
      <c r="B11" s="435"/>
      <c r="C11" s="8"/>
      <c r="D11" s="432"/>
      <c r="E11" s="481"/>
      <c r="F11" s="21"/>
      <c r="G11" s="62"/>
      <c r="H11" s="62"/>
      <c r="I11" s="62"/>
      <c r="J11" s="62"/>
    </row>
    <row r="12" spans="2:10" ht="13.5" thickBot="1">
      <c r="B12" s="435"/>
      <c r="C12" s="373" t="s">
        <v>277</v>
      </c>
      <c r="D12" s="393"/>
      <c r="E12" s="482"/>
      <c r="F12" s="23"/>
      <c r="G12" s="406">
        <f>SUM(G8:G11)</f>
        <v>0</v>
      </c>
      <c r="H12" s="406"/>
      <c r="I12" s="322">
        <f t="shared" ref="I12:J12" si="3">SUM(I8:I11)</f>
        <v>0</v>
      </c>
      <c r="J12" s="323">
        <f t="shared" si="3"/>
        <v>0</v>
      </c>
    </row>
    <row r="13" spans="2:10" ht="13.5" thickTop="1">
      <c r="B13" s="480"/>
      <c r="C13" s="20"/>
      <c r="D13" s="432"/>
      <c r="E13" s="481"/>
      <c r="F13" s="1028"/>
      <c r="G13" s="62"/>
      <c r="H13" s="62"/>
      <c r="I13" s="62"/>
      <c r="J13" s="62"/>
    </row>
    <row r="14" spans="2:10">
      <c r="J14" s="422"/>
    </row>
    <row r="15" spans="2:10" ht="25.5">
      <c r="B15" s="445"/>
      <c r="C15" s="483" t="s">
        <v>1</v>
      </c>
      <c r="D15" s="396" t="s">
        <v>847</v>
      </c>
      <c r="E15" s="396" t="s">
        <v>2</v>
      </c>
      <c r="F15" s="1316" t="s">
        <v>2181</v>
      </c>
      <c r="G15" s="407" t="s">
        <v>4</v>
      </c>
      <c r="H15" s="407"/>
      <c r="I15" s="407"/>
      <c r="J15" s="407"/>
    </row>
    <row r="16" spans="2:10">
      <c r="B16" s="459"/>
      <c r="C16" s="463"/>
      <c r="D16" s="463"/>
      <c r="E16" s="463"/>
      <c r="F16" s="1062"/>
      <c r="G16" s="463"/>
      <c r="H16" s="463"/>
      <c r="I16" s="463"/>
      <c r="J16" s="463"/>
    </row>
    <row r="17" spans="2:10">
      <c r="B17" s="1378" t="s">
        <v>3951</v>
      </c>
      <c r="C17" s="1379" t="s">
        <v>17</v>
      </c>
      <c r="D17" s="484"/>
      <c r="E17" s="484"/>
      <c r="F17" s="469"/>
      <c r="G17" s="484"/>
      <c r="H17" s="484"/>
      <c r="I17" s="484"/>
      <c r="J17" s="484"/>
    </row>
    <row r="18" spans="2:10">
      <c r="B18" s="1378"/>
      <c r="C18" s="484"/>
      <c r="D18" s="484"/>
      <c r="E18" s="484"/>
      <c r="F18" s="469"/>
      <c r="G18" s="484"/>
      <c r="H18" s="484"/>
      <c r="I18" s="484"/>
      <c r="J18" s="484"/>
    </row>
    <row r="19" spans="2:10">
      <c r="B19" s="1086">
        <f>COUNT($B$10:B18)+1</f>
        <v>1</v>
      </c>
      <c r="C19" s="1379" t="s">
        <v>1897</v>
      </c>
      <c r="D19" s="484"/>
      <c r="E19" s="484"/>
      <c r="F19" s="1317"/>
      <c r="G19" s="1380"/>
      <c r="H19" s="1380"/>
      <c r="I19" s="1380"/>
      <c r="J19" s="1380"/>
    </row>
    <row r="20" spans="2:10" ht="25.5">
      <c r="B20" s="1378"/>
      <c r="C20" s="485" t="s">
        <v>1898</v>
      </c>
      <c r="D20" s="484"/>
      <c r="E20" s="484"/>
      <c r="F20" s="1317"/>
      <c r="G20" s="1380"/>
      <c r="H20" s="1380"/>
      <c r="I20" s="1380"/>
      <c r="J20" s="1380"/>
    </row>
    <row r="21" spans="2:10">
      <c r="B21" s="1378"/>
      <c r="C21" s="484"/>
      <c r="D21" s="484" t="s">
        <v>264</v>
      </c>
      <c r="E21" s="484">
        <v>130</v>
      </c>
      <c r="F21" s="217"/>
      <c r="G21" s="1380">
        <f>F21*E21</f>
        <v>0</v>
      </c>
      <c r="H21" s="1380"/>
      <c r="I21" s="366">
        <f>G21*0</f>
        <v>0</v>
      </c>
      <c r="J21" s="331">
        <f>G21*1</f>
        <v>0</v>
      </c>
    </row>
    <row r="22" spans="2:10">
      <c r="B22" s="1086">
        <f>COUNT($B$10:B21)+1</f>
        <v>2</v>
      </c>
      <c r="C22" s="1379" t="s">
        <v>1899</v>
      </c>
      <c r="D22" s="484"/>
      <c r="E22" s="484"/>
      <c r="F22" s="1317"/>
      <c r="G22" s="1380"/>
      <c r="H22" s="1380"/>
      <c r="I22" s="1380"/>
      <c r="J22" s="1380"/>
    </row>
    <row r="23" spans="2:10" ht="25.5">
      <c r="B23" s="1378"/>
      <c r="C23" s="485" t="s">
        <v>1900</v>
      </c>
      <c r="D23" s="484"/>
      <c r="E23" s="484"/>
      <c r="F23" s="1317"/>
      <c r="G23" s="1380"/>
      <c r="H23" s="1380"/>
      <c r="I23" s="1380"/>
      <c r="J23" s="1380"/>
    </row>
    <row r="24" spans="2:10">
      <c r="B24" s="1378"/>
      <c r="C24" s="484" t="s">
        <v>1901</v>
      </c>
      <c r="D24" s="484" t="s">
        <v>48</v>
      </c>
      <c r="E24" s="484">
        <v>182</v>
      </c>
      <c r="F24" s="217"/>
      <c r="G24" s="1380">
        <f>F24*E24</f>
        <v>0</v>
      </c>
      <c r="H24" s="1380"/>
      <c r="I24" s="366">
        <f t="shared" ref="I24:I25" si="4">G24*0</f>
        <v>0</v>
      </c>
      <c r="J24" s="331">
        <f t="shared" ref="J24:J25" si="5">G24*1</f>
        <v>0</v>
      </c>
    </row>
    <row r="25" spans="2:10">
      <c r="B25" s="1378"/>
      <c r="C25" s="484" t="s">
        <v>1902</v>
      </c>
      <c r="D25" s="484" t="s">
        <v>48</v>
      </c>
      <c r="E25" s="484">
        <v>16</v>
      </c>
      <c r="F25" s="217"/>
      <c r="G25" s="1380">
        <f>F25*E25</f>
        <v>0</v>
      </c>
      <c r="H25" s="1380"/>
      <c r="I25" s="366">
        <f t="shared" si="4"/>
        <v>0</v>
      </c>
      <c r="J25" s="331">
        <f t="shared" si="5"/>
        <v>0</v>
      </c>
    </row>
    <row r="26" spans="2:10">
      <c r="B26" s="1378"/>
      <c r="C26" s="484"/>
      <c r="D26" s="484"/>
      <c r="E26" s="484"/>
      <c r="F26" s="1317"/>
      <c r="G26" s="1380"/>
      <c r="H26" s="1380"/>
      <c r="I26" s="1380"/>
      <c r="J26" s="1380"/>
    </row>
    <row r="27" spans="2:10">
      <c r="B27" s="1086">
        <f>COUNT($B$10:B26)+1</f>
        <v>3</v>
      </c>
      <c r="C27" s="1379" t="s">
        <v>1903</v>
      </c>
      <c r="D27" s="484"/>
      <c r="E27" s="484"/>
      <c r="F27" s="1317"/>
      <c r="G27" s="1380"/>
      <c r="H27" s="1380"/>
      <c r="I27" s="1380"/>
      <c r="J27" s="1380"/>
    </row>
    <row r="28" spans="2:10">
      <c r="B28" s="1378"/>
      <c r="C28" s="484" t="s">
        <v>1904</v>
      </c>
      <c r="D28" s="484" t="s">
        <v>49</v>
      </c>
      <c r="E28" s="484">
        <v>100</v>
      </c>
      <c r="F28" s="217"/>
      <c r="G28" s="1380">
        <f>F28*E28</f>
        <v>0</v>
      </c>
      <c r="H28" s="1380"/>
      <c r="I28" s="366">
        <f>G28*0</f>
        <v>0</v>
      </c>
      <c r="J28" s="331">
        <f>G28*1</f>
        <v>0</v>
      </c>
    </row>
    <row r="29" spans="2:10">
      <c r="B29" s="1378"/>
      <c r="C29" s="484"/>
      <c r="D29" s="484"/>
      <c r="E29" s="484"/>
      <c r="F29" s="1317"/>
      <c r="G29" s="1380"/>
      <c r="H29" s="1380"/>
      <c r="I29" s="1380"/>
      <c r="J29" s="1380"/>
    </row>
    <row r="30" spans="2:10">
      <c r="B30" s="1086">
        <f>COUNT($B$10:B29)+1</f>
        <v>4</v>
      </c>
      <c r="C30" s="1379" t="s">
        <v>1905</v>
      </c>
      <c r="D30" s="484"/>
      <c r="E30" s="484"/>
      <c r="F30" s="1317"/>
      <c r="G30" s="1380"/>
      <c r="H30" s="1380"/>
      <c r="I30" s="1380"/>
      <c r="J30" s="1380"/>
    </row>
    <row r="31" spans="2:10" ht="25.5">
      <c r="B31" s="1378"/>
      <c r="C31" s="485" t="s">
        <v>1906</v>
      </c>
      <c r="D31" s="484" t="s">
        <v>48</v>
      </c>
      <c r="E31" s="484">
        <v>32</v>
      </c>
      <c r="F31" s="217"/>
      <c r="G31" s="1380">
        <f>F31*E31</f>
        <v>0</v>
      </c>
      <c r="H31" s="1380"/>
      <c r="I31" s="366">
        <f>G31*0</f>
        <v>0</v>
      </c>
      <c r="J31" s="331">
        <f>G31*1</f>
        <v>0</v>
      </c>
    </row>
    <row r="32" spans="2:10">
      <c r="B32" s="1378"/>
      <c r="C32" s="484"/>
      <c r="D32" s="484"/>
      <c r="E32" s="484"/>
      <c r="F32" s="1317"/>
      <c r="G32" s="1380"/>
      <c r="H32" s="1380"/>
      <c r="I32" s="1380"/>
      <c r="J32" s="1380"/>
    </row>
    <row r="33" spans="2:10">
      <c r="B33" s="1086">
        <f>COUNT($B$10:B32)+1</f>
        <v>5</v>
      </c>
      <c r="C33" s="1379" t="s">
        <v>1907</v>
      </c>
      <c r="D33" s="484"/>
      <c r="E33" s="484"/>
      <c r="F33" s="1317"/>
      <c r="G33" s="1380"/>
      <c r="H33" s="1380"/>
      <c r="I33" s="1380"/>
      <c r="J33" s="1380"/>
    </row>
    <row r="34" spans="2:10" ht="38.25">
      <c r="B34" s="1378"/>
      <c r="C34" s="485" t="s">
        <v>1908</v>
      </c>
      <c r="D34" s="484" t="s">
        <v>48</v>
      </c>
      <c r="E34" s="484">
        <v>45</v>
      </c>
      <c r="F34" s="217"/>
      <c r="G34" s="1380">
        <f>F34*E34</f>
        <v>0</v>
      </c>
      <c r="H34" s="1380"/>
      <c r="I34" s="366">
        <f>G34*0</f>
        <v>0</v>
      </c>
      <c r="J34" s="331">
        <f>G34*1</f>
        <v>0</v>
      </c>
    </row>
    <row r="35" spans="2:10">
      <c r="B35" s="1378"/>
      <c r="C35" s="484"/>
      <c r="D35" s="484"/>
      <c r="E35" s="484"/>
      <c r="F35" s="1317"/>
      <c r="G35" s="1380"/>
      <c r="H35" s="1380"/>
      <c r="I35" s="1380"/>
      <c r="J35" s="1380"/>
    </row>
    <row r="36" spans="2:10">
      <c r="B36" s="1086">
        <f>COUNT($B$10:B35)+1</f>
        <v>6</v>
      </c>
      <c r="C36" s="1379" t="s">
        <v>1909</v>
      </c>
      <c r="D36" s="484" t="s">
        <v>48</v>
      </c>
      <c r="E36" s="484">
        <v>11</v>
      </c>
      <c r="F36" s="217"/>
      <c r="G36" s="1380">
        <f>F36*E36</f>
        <v>0</v>
      </c>
      <c r="H36" s="1380"/>
      <c r="I36" s="366">
        <f>G36*0</f>
        <v>0</v>
      </c>
      <c r="J36" s="331">
        <f>G36*1</f>
        <v>0</v>
      </c>
    </row>
    <row r="37" spans="2:10">
      <c r="B37" s="1378"/>
      <c r="C37" s="485" t="s">
        <v>1910</v>
      </c>
      <c r="D37" s="484"/>
      <c r="E37" s="484"/>
      <c r="F37" s="1317"/>
      <c r="G37" s="1380"/>
      <c r="H37" s="1380"/>
      <c r="I37" s="1380"/>
      <c r="J37" s="1380"/>
    </row>
    <row r="38" spans="2:10" ht="25.5">
      <c r="B38" s="1378"/>
      <c r="C38" s="485" t="s">
        <v>1911</v>
      </c>
      <c r="D38" s="484"/>
      <c r="E38" s="484"/>
      <c r="F38" s="1317"/>
      <c r="G38" s="1380"/>
      <c r="H38" s="1380"/>
      <c r="I38" s="1380"/>
      <c r="J38" s="1380"/>
    </row>
    <row r="39" spans="2:10" ht="25.5">
      <c r="B39" s="1378"/>
      <c r="C39" s="485" t="s">
        <v>1912</v>
      </c>
      <c r="D39" s="484"/>
      <c r="E39" s="484"/>
      <c r="F39" s="1317"/>
      <c r="G39" s="1380"/>
      <c r="H39" s="1380"/>
      <c r="I39" s="1380"/>
      <c r="J39" s="1380"/>
    </row>
    <row r="40" spans="2:10">
      <c r="B40" s="1378"/>
      <c r="C40" s="484"/>
      <c r="D40" s="484"/>
      <c r="E40" s="484"/>
      <c r="F40" s="1317"/>
      <c r="G40" s="1380"/>
      <c r="H40" s="1380"/>
      <c r="I40" s="1380"/>
      <c r="J40" s="1380"/>
    </row>
    <row r="41" spans="2:10">
      <c r="B41" s="1086">
        <f>COUNT($B$10:B40)+1</f>
        <v>7</v>
      </c>
      <c r="C41" s="1379" t="s">
        <v>1913</v>
      </c>
      <c r="D41" s="484"/>
      <c r="E41" s="484"/>
      <c r="F41" s="1317"/>
      <c r="G41" s="1380"/>
      <c r="H41" s="1380"/>
      <c r="I41" s="1380"/>
      <c r="J41" s="1380"/>
    </row>
    <row r="42" spans="2:10" ht="25.5">
      <c r="B42" s="1378"/>
      <c r="C42" s="485" t="s">
        <v>1914</v>
      </c>
      <c r="D42" s="484" t="s">
        <v>264</v>
      </c>
      <c r="E42" s="484">
        <v>130</v>
      </c>
      <c r="F42" s="217"/>
      <c r="G42" s="1380">
        <f>F42*E42</f>
        <v>0</v>
      </c>
      <c r="H42" s="1380"/>
      <c r="I42" s="366">
        <f>G42*0</f>
        <v>0</v>
      </c>
      <c r="J42" s="331">
        <f>G42*1</f>
        <v>0</v>
      </c>
    </row>
    <row r="43" spans="2:10">
      <c r="B43" s="1378"/>
      <c r="C43" s="484"/>
      <c r="D43" s="484"/>
      <c r="E43" s="484"/>
      <c r="F43" s="1317"/>
      <c r="G43" s="1380"/>
      <c r="H43" s="1380"/>
      <c r="I43" s="1380"/>
      <c r="J43" s="1380"/>
    </row>
    <row r="44" spans="2:10">
      <c r="B44" s="1086">
        <f>COUNT($B$10:B43)+1</f>
        <v>8</v>
      </c>
      <c r="C44" s="1379" t="s">
        <v>1915</v>
      </c>
      <c r="D44" s="484"/>
      <c r="E44" s="484"/>
      <c r="F44" s="1317"/>
      <c r="G44" s="1380"/>
      <c r="H44" s="1380"/>
      <c r="I44" s="1380"/>
      <c r="J44" s="1380"/>
    </row>
    <row r="45" spans="2:10" ht="25.5">
      <c r="B45" s="1378"/>
      <c r="C45" s="485" t="s">
        <v>1916</v>
      </c>
      <c r="D45" s="484" t="s">
        <v>48</v>
      </c>
      <c r="E45" s="484">
        <v>56</v>
      </c>
      <c r="F45" s="217"/>
      <c r="G45" s="1380">
        <f>F45*E45</f>
        <v>0</v>
      </c>
      <c r="H45" s="1380"/>
      <c r="I45" s="366">
        <f>G45*0</f>
        <v>0</v>
      </c>
      <c r="J45" s="331">
        <f>G45*1</f>
        <v>0</v>
      </c>
    </row>
    <row r="46" spans="2:10">
      <c r="B46" s="1378"/>
      <c r="C46" s="484"/>
      <c r="D46" s="484"/>
      <c r="E46" s="484"/>
      <c r="F46" s="1317"/>
      <c r="G46" s="1380"/>
      <c r="H46" s="1380"/>
      <c r="I46" s="1380"/>
      <c r="J46" s="1380"/>
    </row>
    <row r="47" spans="2:10">
      <c r="B47" s="1086">
        <f>COUNT($B$10:B46)+1</f>
        <v>9</v>
      </c>
      <c r="C47" s="1379" t="s">
        <v>1917</v>
      </c>
      <c r="D47" s="484"/>
      <c r="E47" s="484"/>
      <c r="F47" s="1317"/>
      <c r="G47" s="1380"/>
      <c r="H47" s="1380"/>
      <c r="I47" s="1380"/>
      <c r="J47" s="1380"/>
    </row>
    <row r="48" spans="2:10" ht="25.5">
      <c r="B48" s="1378"/>
      <c r="C48" s="485" t="s">
        <v>1918</v>
      </c>
      <c r="D48" s="484" t="s">
        <v>35</v>
      </c>
      <c r="E48" s="484">
        <v>1</v>
      </c>
      <c r="F48" s="217"/>
      <c r="G48" s="1380">
        <f>F48*E48</f>
        <v>0</v>
      </c>
      <c r="H48" s="1380"/>
      <c r="I48" s="366">
        <f>G48*0</f>
        <v>0</v>
      </c>
      <c r="J48" s="331">
        <f>G48*1</f>
        <v>0</v>
      </c>
    </row>
    <row r="49" spans="2:10">
      <c r="B49" s="1378"/>
      <c r="C49" s="484"/>
      <c r="D49" s="484"/>
      <c r="E49" s="484"/>
      <c r="F49" s="1317"/>
      <c r="G49" s="1380"/>
      <c r="H49" s="1380"/>
      <c r="I49" s="1380"/>
      <c r="J49" s="1380"/>
    </row>
    <row r="50" spans="2:10">
      <c r="B50" s="1086">
        <f>COUNT($B$10:B49)+1</f>
        <v>10</v>
      </c>
      <c r="C50" s="1379" t="s">
        <v>1919</v>
      </c>
      <c r="D50" s="484"/>
      <c r="E50" s="484"/>
      <c r="F50" s="1317"/>
      <c r="G50" s="1380"/>
      <c r="H50" s="1380"/>
      <c r="I50" s="1380"/>
      <c r="J50" s="1380"/>
    </row>
    <row r="51" spans="2:10">
      <c r="B51" s="1378"/>
      <c r="C51" s="484" t="s">
        <v>1920</v>
      </c>
      <c r="D51" s="484" t="s">
        <v>35</v>
      </c>
      <c r="E51" s="484">
        <v>1</v>
      </c>
      <c r="F51" s="217"/>
      <c r="G51" s="1380">
        <f>F51*E51</f>
        <v>0</v>
      </c>
      <c r="H51" s="1380"/>
      <c r="I51" s="366">
        <f>G51*0</f>
        <v>0</v>
      </c>
      <c r="J51" s="331">
        <f>G51*1</f>
        <v>0</v>
      </c>
    </row>
    <row r="52" spans="2:10">
      <c r="B52" s="1378"/>
      <c r="C52" s="484"/>
      <c r="D52" s="484"/>
      <c r="E52" s="484"/>
      <c r="F52" s="1317"/>
      <c r="G52" s="1380"/>
      <c r="H52" s="1380"/>
      <c r="I52" s="1380"/>
      <c r="J52" s="1380"/>
    </row>
    <row r="53" spans="2:10">
      <c r="B53" s="1086">
        <f>COUNT($B$10:B52)+1</f>
        <v>11</v>
      </c>
      <c r="C53" s="1379" t="s">
        <v>1921</v>
      </c>
      <c r="D53" s="484"/>
      <c r="E53" s="484"/>
      <c r="F53" s="1317"/>
      <c r="G53" s="1380"/>
      <c r="H53" s="1380"/>
      <c r="I53" s="1380"/>
      <c r="J53" s="1380"/>
    </row>
    <row r="54" spans="2:10">
      <c r="B54" s="1378"/>
      <c r="C54" s="484" t="s">
        <v>1922</v>
      </c>
      <c r="D54" s="484" t="s">
        <v>264</v>
      </c>
      <c r="E54" s="484">
        <v>130</v>
      </c>
      <c r="F54" s="217"/>
      <c r="G54" s="1380">
        <f>F54*E54</f>
        <v>0</v>
      </c>
      <c r="H54" s="1380"/>
      <c r="I54" s="366">
        <f>G54*0</f>
        <v>0</v>
      </c>
      <c r="J54" s="331">
        <f>G54*1</f>
        <v>0</v>
      </c>
    </row>
    <row r="55" spans="2:10">
      <c r="B55" s="1378"/>
      <c r="C55" s="484"/>
      <c r="D55" s="484"/>
      <c r="E55" s="484"/>
      <c r="F55" s="1317"/>
      <c r="G55" s="1380"/>
      <c r="H55" s="1380"/>
      <c r="I55" s="1380"/>
      <c r="J55" s="1380"/>
    </row>
    <row r="56" spans="2:10">
      <c r="B56" s="1086">
        <f>COUNT($B$10:B55)+1</f>
        <v>12</v>
      </c>
      <c r="C56" s="1379" t="s">
        <v>1923</v>
      </c>
      <c r="D56" s="1381" t="s">
        <v>219</v>
      </c>
      <c r="E56" s="484">
        <v>1</v>
      </c>
      <c r="F56" s="217"/>
      <c r="G56" s="1380">
        <f>F56*E56</f>
        <v>0</v>
      </c>
      <c r="H56" s="1380"/>
      <c r="I56" s="366">
        <f>G56*0</f>
        <v>0</v>
      </c>
      <c r="J56" s="331">
        <f>G56*1</f>
        <v>0</v>
      </c>
    </row>
    <row r="57" spans="2:10" ht="38.25">
      <c r="B57" s="1378"/>
      <c r="C57" s="485" t="s">
        <v>1924</v>
      </c>
      <c r="D57" s="484"/>
      <c r="E57" s="484"/>
      <c r="F57" s="1317"/>
      <c r="G57" s="1380"/>
      <c r="H57" s="1380"/>
      <c r="I57" s="1380"/>
      <c r="J57" s="1380"/>
    </row>
    <row r="58" spans="2:10" ht="25.5">
      <c r="B58" s="1378"/>
      <c r="C58" s="485" t="s">
        <v>1925</v>
      </c>
      <c r="D58" s="484"/>
      <c r="E58" s="484"/>
      <c r="F58" s="1317"/>
      <c r="G58" s="1380"/>
      <c r="H58" s="1380"/>
      <c r="I58" s="1380"/>
      <c r="J58" s="1380"/>
    </row>
    <row r="59" spans="2:10">
      <c r="B59" s="1378"/>
      <c r="C59" s="484"/>
      <c r="D59" s="484"/>
      <c r="E59" s="484"/>
      <c r="F59" s="1317"/>
      <c r="G59" s="1380"/>
      <c r="H59" s="1380"/>
      <c r="I59" s="1380"/>
      <c r="J59" s="1380"/>
    </row>
    <row r="60" spans="2:10">
      <c r="B60" s="1086">
        <f>COUNT($B$10:B59)+1</f>
        <v>13</v>
      </c>
      <c r="C60" s="1379" t="s">
        <v>1926</v>
      </c>
      <c r="D60" s="484"/>
      <c r="E60" s="484"/>
      <c r="F60" s="1317"/>
      <c r="G60" s="1380"/>
      <c r="H60" s="1380"/>
      <c r="I60" s="1380"/>
      <c r="J60" s="1380"/>
    </row>
    <row r="61" spans="2:10" ht="38.25">
      <c r="B61" s="1378"/>
      <c r="C61" s="485" t="s">
        <v>1927</v>
      </c>
      <c r="D61" s="1381" t="s">
        <v>49</v>
      </c>
      <c r="E61" s="484">
        <v>32</v>
      </c>
      <c r="F61" s="217"/>
      <c r="G61" s="1380">
        <f>F61*E61</f>
        <v>0</v>
      </c>
      <c r="H61" s="1380"/>
      <c r="I61" s="366">
        <f>G61*0</f>
        <v>0</v>
      </c>
      <c r="J61" s="331">
        <f>G61*1</f>
        <v>0</v>
      </c>
    </row>
    <row r="62" spans="2:10">
      <c r="B62" s="1378"/>
      <c r="C62" s="484"/>
      <c r="D62" s="486"/>
      <c r="E62" s="486"/>
      <c r="F62" s="466"/>
      <c r="G62" s="486"/>
      <c r="H62" s="486"/>
      <c r="I62" s="486"/>
    </row>
    <row r="63" spans="2:10">
      <c r="B63" s="442"/>
      <c r="C63" s="1320"/>
      <c r="D63" s="1321"/>
      <c r="E63" s="1321"/>
      <c r="F63" s="1385"/>
      <c r="G63" s="1322"/>
      <c r="H63" s="1322"/>
      <c r="I63" s="1322"/>
      <c r="J63" s="1322"/>
    </row>
    <row r="64" spans="2:10" ht="13.5" thickBot="1">
      <c r="B64" s="440"/>
      <c r="C64" s="319" t="s">
        <v>21</v>
      </c>
      <c r="D64" s="320"/>
      <c r="E64" s="320"/>
      <c r="F64" s="1318"/>
      <c r="G64" s="321">
        <f>SUM(G18:G61)</f>
        <v>0</v>
      </c>
      <c r="H64" s="321"/>
      <c r="I64" s="322">
        <f t="shared" ref="I64:J64" si="6">SUM(I18:I61)</f>
        <v>0</v>
      </c>
      <c r="J64" s="323">
        <f t="shared" si="6"/>
        <v>0</v>
      </c>
    </row>
    <row r="65" spans="2:10" ht="13.5" thickTop="1">
      <c r="B65" s="1378"/>
      <c r="C65" s="484"/>
      <c r="D65" s="484"/>
      <c r="E65" s="484"/>
      <c r="F65" s="469"/>
      <c r="G65" s="484"/>
      <c r="H65" s="484"/>
      <c r="I65" s="484"/>
      <c r="J65" s="484"/>
    </row>
    <row r="66" spans="2:10">
      <c r="B66" s="1378" t="s">
        <v>3952</v>
      </c>
      <c r="C66" s="1379" t="s">
        <v>1963</v>
      </c>
      <c r="D66" s="484"/>
      <c r="E66" s="484"/>
      <c r="F66" s="469"/>
      <c r="G66" s="484"/>
      <c r="H66" s="484"/>
      <c r="I66" s="484"/>
      <c r="J66" s="484"/>
    </row>
    <row r="67" spans="2:10">
      <c r="B67" s="1378"/>
      <c r="C67" s="484"/>
      <c r="D67" s="484"/>
      <c r="E67" s="484"/>
      <c r="F67" s="469"/>
      <c r="G67" s="484"/>
      <c r="H67" s="484"/>
      <c r="I67" s="484"/>
      <c r="J67" s="484"/>
    </row>
    <row r="68" spans="2:10">
      <c r="B68" s="1086">
        <f>COUNT($B$10:B67)+1</f>
        <v>14</v>
      </c>
      <c r="C68" s="1379" t="s">
        <v>1929</v>
      </c>
      <c r="D68" s="484"/>
      <c r="E68" s="484"/>
      <c r="F68" s="1317"/>
      <c r="G68" s="1380"/>
      <c r="H68" s="1380"/>
      <c r="I68" s="1380"/>
      <c r="J68" s="1380"/>
    </row>
    <row r="69" spans="2:10" ht="25.5">
      <c r="B69" s="1378"/>
      <c r="C69" s="485" t="s">
        <v>1930</v>
      </c>
      <c r="D69" s="484"/>
      <c r="E69" s="484"/>
      <c r="F69" s="1317"/>
      <c r="G69" s="1380"/>
      <c r="H69" s="1380"/>
      <c r="I69" s="1380"/>
      <c r="J69" s="1380"/>
    </row>
    <row r="70" spans="2:10">
      <c r="B70" s="1378"/>
      <c r="C70" s="484" t="s">
        <v>1931</v>
      </c>
      <c r="D70" s="484" t="s">
        <v>264</v>
      </c>
      <c r="E70" s="484">
        <v>150</v>
      </c>
      <c r="F70" s="217"/>
      <c r="G70" s="1380">
        <f>F70*E70</f>
        <v>0</v>
      </c>
      <c r="H70" s="1380"/>
      <c r="I70" s="366">
        <f>G70*0</f>
        <v>0</v>
      </c>
      <c r="J70" s="331">
        <f>G70*1</f>
        <v>0</v>
      </c>
    </row>
    <row r="71" spans="2:10">
      <c r="B71" s="1382"/>
      <c r="C71" s="487"/>
      <c r="D71" s="488"/>
      <c r="E71" s="489"/>
      <c r="F71" s="471"/>
      <c r="G71" s="489"/>
      <c r="H71" s="489"/>
      <c r="I71" s="489"/>
      <c r="J71" s="489"/>
    </row>
    <row r="72" spans="2:10">
      <c r="B72" s="1086">
        <f>COUNT($B$10:B71)+1</f>
        <v>15</v>
      </c>
      <c r="C72" s="1379" t="s">
        <v>1932</v>
      </c>
      <c r="D72" s="484"/>
      <c r="E72" s="484"/>
      <c r="F72" s="1317"/>
      <c r="G72" s="1380"/>
      <c r="H72" s="1380"/>
      <c r="I72" s="1380"/>
      <c r="J72" s="1380"/>
    </row>
    <row r="73" spans="2:10" ht="25.5">
      <c r="B73" s="1378"/>
      <c r="C73" s="485" t="s">
        <v>1933</v>
      </c>
      <c r="D73" s="484"/>
      <c r="E73" s="484"/>
      <c r="F73" s="1317"/>
      <c r="G73" s="1380"/>
      <c r="H73" s="1380"/>
      <c r="I73" s="1380"/>
      <c r="J73" s="1380"/>
    </row>
    <row r="74" spans="2:10">
      <c r="B74" s="1378"/>
      <c r="C74" s="484" t="s">
        <v>1934</v>
      </c>
      <c r="D74" s="484" t="s">
        <v>35</v>
      </c>
      <c r="E74" s="484">
        <v>1</v>
      </c>
      <c r="F74" s="217"/>
      <c r="G74" s="1380">
        <f>F74*E74</f>
        <v>0</v>
      </c>
      <c r="H74" s="1380"/>
      <c r="I74" s="366">
        <f>G74*0</f>
        <v>0</v>
      </c>
      <c r="J74" s="331">
        <f>G74*1</f>
        <v>0</v>
      </c>
    </row>
    <row r="75" spans="2:10">
      <c r="B75" s="1382"/>
      <c r="C75" s="487"/>
      <c r="D75" s="488"/>
      <c r="E75" s="489"/>
      <c r="F75" s="471"/>
      <c r="G75" s="489"/>
      <c r="H75" s="489"/>
      <c r="I75" s="489"/>
      <c r="J75" s="489"/>
    </row>
    <row r="76" spans="2:10">
      <c r="B76" s="1086">
        <f>COUNT($B$10:B75)+1</f>
        <v>16</v>
      </c>
      <c r="C76" s="1379" t="s">
        <v>1935</v>
      </c>
      <c r="D76" s="484"/>
      <c r="E76" s="484"/>
      <c r="F76" s="1317"/>
      <c r="G76" s="1380"/>
      <c r="H76" s="1380"/>
      <c r="I76" s="1380"/>
      <c r="J76" s="1380"/>
    </row>
    <row r="77" spans="2:10" ht="38.25">
      <c r="B77" s="1378"/>
      <c r="C77" s="485" t="s">
        <v>1936</v>
      </c>
      <c r="D77" s="484"/>
      <c r="E77" s="484"/>
      <c r="F77" s="1317"/>
      <c r="G77" s="1380"/>
      <c r="H77" s="1380"/>
      <c r="I77" s="1380"/>
      <c r="J77" s="1380"/>
    </row>
    <row r="78" spans="2:10">
      <c r="B78" s="1378"/>
      <c r="C78" s="484" t="s">
        <v>1937</v>
      </c>
      <c r="D78" s="484" t="s">
        <v>35</v>
      </c>
      <c r="E78" s="484">
        <v>1</v>
      </c>
      <c r="F78" s="217"/>
      <c r="G78" s="1380">
        <f>F78*E78</f>
        <v>0</v>
      </c>
      <c r="H78" s="1380"/>
      <c r="I78" s="366">
        <f>G78*0</f>
        <v>0</v>
      </c>
      <c r="J78" s="331">
        <f>G78*1</f>
        <v>0</v>
      </c>
    </row>
    <row r="79" spans="2:10">
      <c r="B79" s="1382"/>
      <c r="C79" s="487"/>
      <c r="D79" s="488"/>
      <c r="E79" s="489"/>
      <c r="F79" s="471"/>
      <c r="G79" s="489"/>
      <c r="H79" s="489"/>
      <c r="I79" s="489"/>
      <c r="J79" s="489"/>
    </row>
    <row r="80" spans="2:10">
      <c r="B80" s="1086">
        <f>COUNT($B$10:B79)+1</f>
        <v>17</v>
      </c>
      <c r="C80" s="1379" t="s">
        <v>1938</v>
      </c>
      <c r="D80" s="484"/>
      <c r="E80" s="484"/>
      <c r="F80" s="1317"/>
      <c r="G80" s="1380"/>
      <c r="H80" s="1380"/>
      <c r="I80" s="1380"/>
      <c r="J80" s="1380"/>
    </row>
    <row r="81" spans="2:10" ht="38.25">
      <c r="B81" s="1378"/>
      <c r="C81" s="485" t="s">
        <v>1939</v>
      </c>
      <c r="D81" s="484"/>
      <c r="E81" s="484"/>
      <c r="F81" s="1317"/>
      <c r="G81" s="1380"/>
      <c r="H81" s="1380"/>
      <c r="I81" s="1380"/>
      <c r="J81" s="1380"/>
    </row>
    <row r="82" spans="2:10">
      <c r="B82" s="1378"/>
      <c r="C82" s="484" t="s">
        <v>1940</v>
      </c>
      <c r="D82" s="484" t="s">
        <v>35</v>
      </c>
      <c r="E82" s="484">
        <v>1</v>
      </c>
      <c r="F82" s="217"/>
      <c r="G82" s="1380">
        <f>F82*E82</f>
        <v>0</v>
      </c>
      <c r="H82" s="1380"/>
      <c r="I82" s="366">
        <f>G82*0</f>
        <v>0</v>
      </c>
      <c r="J82" s="331">
        <f>G82*1</f>
        <v>0</v>
      </c>
    </row>
    <row r="83" spans="2:10">
      <c r="B83" s="1382"/>
      <c r="C83" s="487"/>
      <c r="D83" s="488"/>
      <c r="E83" s="489"/>
      <c r="F83" s="471"/>
      <c r="G83" s="489"/>
      <c r="H83" s="489"/>
      <c r="I83" s="489"/>
      <c r="J83" s="489"/>
    </row>
    <row r="84" spans="2:10">
      <c r="B84" s="1086">
        <f>COUNT($B$10:B83)+1</f>
        <v>18</v>
      </c>
      <c r="C84" s="1379" t="s">
        <v>1941</v>
      </c>
      <c r="D84" s="484"/>
      <c r="E84" s="484"/>
      <c r="F84" s="1317"/>
      <c r="G84" s="1380"/>
      <c r="H84" s="1380"/>
      <c r="I84" s="1380"/>
      <c r="J84" s="1380"/>
    </row>
    <row r="85" spans="2:10">
      <c r="B85" s="1378"/>
      <c r="C85" s="485" t="s">
        <v>1942</v>
      </c>
      <c r="D85" s="484"/>
      <c r="E85" s="484"/>
      <c r="F85" s="1317"/>
      <c r="G85" s="1380"/>
      <c r="H85" s="1380"/>
      <c r="I85" s="1380"/>
      <c r="J85" s="1380"/>
    </row>
    <row r="86" spans="2:10">
      <c r="B86" s="1378"/>
      <c r="C86" s="1383" t="s">
        <v>1943</v>
      </c>
      <c r="D86" s="484"/>
      <c r="E86" s="484"/>
      <c r="F86" s="1317"/>
      <c r="G86" s="1380"/>
      <c r="H86" s="1380"/>
      <c r="I86" s="1380"/>
      <c r="J86" s="1380"/>
    </row>
    <row r="87" spans="2:10" ht="25.5">
      <c r="B87" s="1378"/>
      <c r="C87" s="485" t="s">
        <v>1944</v>
      </c>
      <c r="D87" s="484"/>
      <c r="E87" s="484"/>
      <c r="F87" s="1317"/>
      <c r="G87" s="1380"/>
      <c r="H87" s="1380"/>
      <c r="I87" s="1380"/>
      <c r="J87" s="1380"/>
    </row>
    <row r="88" spans="2:10" ht="51">
      <c r="B88" s="1378"/>
      <c r="C88" s="485" t="s">
        <v>1945</v>
      </c>
      <c r="D88" s="484"/>
      <c r="E88" s="484"/>
      <c r="F88" s="1317"/>
      <c r="G88" s="1380"/>
      <c r="H88" s="1380"/>
      <c r="I88" s="1380"/>
      <c r="J88" s="1380"/>
    </row>
    <row r="89" spans="2:10" ht="51">
      <c r="B89" s="1378"/>
      <c r="C89" s="1383" t="s">
        <v>3953</v>
      </c>
      <c r="D89" s="484"/>
      <c r="E89" s="484"/>
      <c r="F89" s="1317"/>
      <c r="G89" s="1380"/>
      <c r="H89" s="1380"/>
      <c r="I89" s="1380"/>
      <c r="J89" s="1380"/>
    </row>
    <row r="90" spans="2:10">
      <c r="B90" s="1378"/>
      <c r="C90" s="484" t="s">
        <v>404</v>
      </c>
      <c r="D90" s="484" t="s">
        <v>35</v>
      </c>
      <c r="E90" s="484">
        <v>1</v>
      </c>
      <c r="F90" s="217"/>
      <c r="G90" s="1380">
        <f>F90*E90</f>
        <v>0</v>
      </c>
      <c r="H90" s="1380"/>
      <c r="I90" s="366">
        <f>G90*0</f>
        <v>0</v>
      </c>
      <c r="J90" s="331">
        <f>G90*1</f>
        <v>0</v>
      </c>
    </row>
    <row r="91" spans="2:10">
      <c r="B91" s="1382"/>
      <c r="C91" s="487"/>
      <c r="D91" s="488"/>
      <c r="E91" s="489"/>
      <c r="F91" s="471"/>
      <c r="G91" s="489"/>
      <c r="H91" s="489"/>
      <c r="I91" s="489"/>
      <c r="J91" s="489"/>
    </row>
    <row r="92" spans="2:10">
      <c r="B92" s="1086">
        <f>COUNT($B$10:B91)+1</f>
        <v>19</v>
      </c>
      <c r="C92" s="1379" t="s">
        <v>1946</v>
      </c>
      <c r="D92" s="484"/>
      <c r="E92" s="484"/>
      <c r="F92" s="1317"/>
      <c r="G92" s="1380"/>
      <c r="H92" s="1380"/>
      <c r="I92" s="1380"/>
      <c r="J92" s="1380"/>
    </row>
    <row r="93" spans="2:10">
      <c r="B93" s="1378"/>
      <c r="C93" s="484" t="s">
        <v>1947</v>
      </c>
      <c r="D93" s="484"/>
      <c r="E93" s="484"/>
      <c r="F93" s="1317"/>
      <c r="G93" s="1380"/>
      <c r="H93" s="1380"/>
      <c r="I93" s="1380"/>
      <c r="J93" s="1380"/>
    </row>
    <row r="94" spans="2:10">
      <c r="B94" s="1378"/>
      <c r="C94" s="484" t="s">
        <v>1940</v>
      </c>
      <c r="D94" s="484" t="s">
        <v>35</v>
      </c>
      <c r="E94" s="484">
        <v>2</v>
      </c>
      <c r="F94" s="217"/>
      <c r="G94" s="1380">
        <f>F94*E94</f>
        <v>0</v>
      </c>
      <c r="H94" s="1380"/>
      <c r="I94" s="366">
        <f>G94*0</f>
        <v>0</v>
      </c>
      <c r="J94" s="331">
        <f>G94*1</f>
        <v>0</v>
      </c>
    </row>
    <row r="95" spans="2:10">
      <c r="B95" s="1382"/>
      <c r="C95" s="487"/>
      <c r="D95" s="488"/>
      <c r="E95" s="489"/>
      <c r="F95" s="471"/>
      <c r="G95" s="489"/>
      <c r="H95" s="489"/>
      <c r="I95" s="489"/>
      <c r="J95" s="489"/>
    </row>
    <row r="96" spans="2:10">
      <c r="B96" s="1086">
        <f>COUNT($B$10:B95)+1</f>
        <v>20</v>
      </c>
      <c r="C96" s="1379" t="s">
        <v>1948</v>
      </c>
      <c r="D96" s="484"/>
      <c r="E96" s="484"/>
      <c r="F96" s="1317"/>
      <c r="G96" s="1380"/>
      <c r="H96" s="1380"/>
      <c r="I96" s="1380"/>
      <c r="J96" s="1380"/>
    </row>
    <row r="97" spans="2:10" ht="25.5">
      <c r="B97" s="1378"/>
      <c r="C97" s="485" t="s">
        <v>1949</v>
      </c>
      <c r="D97" s="484"/>
      <c r="E97" s="484"/>
      <c r="F97" s="1317"/>
      <c r="G97" s="1380"/>
      <c r="H97" s="1380"/>
      <c r="I97" s="1380"/>
      <c r="J97" s="1380"/>
    </row>
    <row r="98" spans="2:10">
      <c r="B98" s="1378"/>
      <c r="C98" s="484" t="s">
        <v>1950</v>
      </c>
      <c r="D98" s="484" t="s">
        <v>35</v>
      </c>
      <c r="E98" s="484">
        <v>22</v>
      </c>
      <c r="F98" s="217"/>
      <c r="G98" s="1380">
        <f>F98*E98</f>
        <v>0</v>
      </c>
      <c r="H98" s="1380"/>
      <c r="I98" s="366">
        <f>G98*0</f>
        <v>0</v>
      </c>
      <c r="J98" s="331">
        <f>G98*1</f>
        <v>0</v>
      </c>
    </row>
    <row r="99" spans="2:10">
      <c r="B99" s="1382"/>
      <c r="C99" s="487"/>
      <c r="D99" s="488"/>
      <c r="E99" s="489"/>
      <c r="F99" s="471"/>
      <c r="G99" s="489"/>
      <c r="H99" s="489"/>
      <c r="I99" s="489"/>
      <c r="J99" s="489"/>
    </row>
    <row r="100" spans="2:10">
      <c r="B100" s="1086">
        <f>COUNT($B$10:B99)+1</f>
        <v>21</v>
      </c>
      <c r="C100" s="1379" t="s">
        <v>1951</v>
      </c>
      <c r="D100" s="484"/>
      <c r="E100" s="484"/>
      <c r="F100" s="1317"/>
      <c r="G100" s="1380"/>
      <c r="H100" s="1380"/>
      <c r="I100" s="1380"/>
      <c r="J100" s="1380"/>
    </row>
    <row r="101" spans="2:10" ht="25.5">
      <c r="B101" s="1378"/>
      <c r="C101" s="485" t="s">
        <v>1952</v>
      </c>
      <c r="D101" s="484"/>
      <c r="E101" s="484"/>
      <c r="F101" s="1317"/>
      <c r="G101" s="1380"/>
      <c r="H101" s="1380"/>
      <c r="I101" s="1380"/>
      <c r="J101" s="1380"/>
    </row>
    <row r="102" spans="2:10">
      <c r="B102" s="1378"/>
      <c r="C102" s="484" t="s">
        <v>1953</v>
      </c>
      <c r="D102" s="484" t="s">
        <v>35</v>
      </c>
      <c r="E102" s="484">
        <v>1</v>
      </c>
      <c r="F102" s="217"/>
      <c r="G102" s="1380">
        <f>F102*E102</f>
        <v>0</v>
      </c>
      <c r="H102" s="1380"/>
      <c r="I102" s="366">
        <f>G102*0</f>
        <v>0</v>
      </c>
      <c r="J102" s="331">
        <f>G102*1</f>
        <v>0</v>
      </c>
    </row>
    <row r="103" spans="2:10">
      <c r="B103" s="1382"/>
      <c r="C103" s="487"/>
      <c r="D103" s="488"/>
      <c r="E103" s="489"/>
      <c r="F103" s="471"/>
      <c r="G103" s="489"/>
      <c r="H103" s="489"/>
      <c r="I103" s="489"/>
      <c r="J103" s="489"/>
    </row>
    <row r="104" spans="2:10">
      <c r="B104" s="1086">
        <f>COUNT($B$10:B103)+1</f>
        <v>22</v>
      </c>
      <c r="C104" s="1379" t="s">
        <v>1954</v>
      </c>
      <c r="D104" s="484"/>
      <c r="E104" s="484"/>
      <c r="F104" s="1317"/>
      <c r="G104" s="1380"/>
      <c r="H104" s="1380"/>
      <c r="I104" s="1380"/>
      <c r="J104" s="1380"/>
    </row>
    <row r="105" spans="2:10" ht="25.5">
      <c r="B105" s="1378"/>
      <c r="C105" s="485" t="s">
        <v>1955</v>
      </c>
      <c r="D105" s="484"/>
      <c r="E105" s="484"/>
      <c r="F105" s="1317"/>
      <c r="G105" s="1380"/>
      <c r="H105" s="1380"/>
      <c r="I105" s="1380"/>
      <c r="J105" s="1380"/>
    </row>
    <row r="106" spans="2:10">
      <c r="B106" s="1378"/>
      <c r="C106" s="484"/>
      <c r="D106" s="484" t="s">
        <v>35</v>
      </c>
      <c r="E106" s="484">
        <v>1</v>
      </c>
      <c r="F106" s="217"/>
      <c r="G106" s="1380">
        <f>F106*E106</f>
        <v>0</v>
      </c>
      <c r="H106" s="1380"/>
      <c r="I106" s="366">
        <f>G106*0</f>
        <v>0</v>
      </c>
      <c r="J106" s="331">
        <f>G106*1</f>
        <v>0</v>
      </c>
    </row>
    <row r="107" spans="2:10">
      <c r="B107" s="1382"/>
      <c r="C107" s="487"/>
      <c r="D107" s="488"/>
      <c r="E107" s="489"/>
      <c r="F107" s="471"/>
      <c r="G107" s="489"/>
      <c r="H107" s="489"/>
      <c r="I107" s="489"/>
      <c r="J107" s="489"/>
    </row>
    <row r="108" spans="2:10">
      <c r="B108" s="1086">
        <f>COUNT($B$10:B107)+1</f>
        <v>23</v>
      </c>
      <c r="C108" s="1379" t="s">
        <v>1956</v>
      </c>
      <c r="D108" s="484"/>
      <c r="E108" s="484"/>
      <c r="F108" s="1317"/>
      <c r="G108" s="1380"/>
      <c r="H108" s="1380"/>
      <c r="I108" s="1380"/>
      <c r="J108" s="1380"/>
    </row>
    <row r="109" spans="2:10">
      <c r="B109" s="1378"/>
      <c r="C109" s="484" t="s">
        <v>406</v>
      </c>
      <c r="D109" s="484" t="s">
        <v>264</v>
      </c>
      <c r="E109" s="484">
        <v>2</v>
      </c>
      <c r="F109" s="217"/>
      <c r="G109" s="1380">
        <f>F109*E109</f>
        <v>0</v>
      </c>
      <c r="H109" s="1380"/>
      <c r="I109" s="366">
        <f>G109*0</f>
        <v>0</v>
      </c>
      <c r="J109" s="331">
        <f>G109*1</f>
        <v>0</v>
      </c>
    </row>
    <row r="110" spans="2:10">
      <c r="B110" s="1382"/>
      <c r="C110" s="487"/>
      <c r="D110" s="488"/>
      <c r="E110" s="489"/>
      <c r="F110" s="471"/>
      <c r="G110" s="489"/>
      <c r="H110" s="489"/>
      <c r="I110" s="489"/>
      <c r="J110" s="489"/>
    </row>
    <row r="111" spans="2:10">
      <c r="B111" s="1086">
        <f>COUNT($B$10:B110)+1</f>
        <v>24</v>
      </c>
      <c r="C111" s="1379" t="s">
        <v>1957</v>
      </c>
      <c r="D111" s="484"/>
      <c r="E111" s="484"/>
      <c r="F111" s="1317"/>
      <c r="G111" s="1380"/>
      <c r="H111" s="1380"/>
      <c r="I111" s="1380"/>
      <c r="J111" s="1380"/>
    </row>
    <row r="112" spans="2:10" ht="25.5">
      <c r="B112" s="1378"/>
      <c r="C112" s="485" t="s">
        <v>1958</v>
      </c>
      <c r="D112" s="484" t="s">
        <v>35</v>
      </c>
      <c r="E112" s="484">
        <v>1</v>
      </c>
      <c r="F112" s="217"/>
      <c r="G112" s="1380">
        <f>F112*E112</f>
        <v>0</v>
      </c>
      <c r="H112" s="1380"/>
      <c r="I112" s="366">
        <f>G112*0</f>
        <v>0</v>
      </c>
      <c r="J112" s="331">
        <f>G112*1</f>
        <v>0</v>
      </c>
    </row>
    <row r="113" spans="2:10">
      <c r="B113" s="1378"/>
      <c r="C113" s="484"/>
      <c r="D113" s="484"/>
      <c r="E113" s="484"/>
      <c r="F113" s="1317"/>
      <c r="G113" s="1380"/>
      <c r="H113" s="1380"/>
      <c r="I113" s="1380"/>
      <c r="J113" s="1380"/>
    </row>
    <row r="114" spans="2:10">
      <c r="B114" s="1086">
        <f>COUNT($B$10:B113)+1</f>
        <v>25</v>
      </c>
      <c r="C114" s="1379" t="s">
        <v>1959</v>
      </c>
      <c r="D114" s="484"/>
      <c r="E114" s="484"/>
      <c r="F114" s="1317"/>
      <c r="G114" s="1380"/>
      <c r="H114" s="1380"/>
      <c r="I114" s="1380"/>
      <c r="J114" s="1380"/>
    </row>
    <row r="115" spans="2:10">
      <c r="B115" s="1378"/>
      <c r="C115" s="485" t="s">
        <v>1960</v>
      </c>
      <c r="D115" s="484" t="s">
        <v>219</v>
      </c>
      <c r="E115" s="484">
        <v>1</v>
      </c>
      <c r="F115" s="217"/>
      <c r="G115" s="1380">
        <f>F115*E115</f>
        <v>0</v>
      </c>
      <c r="H115" s="1380"/>
      <c r="I115" s="366">
        <f>G115*0</f>
        <v>0</v>
      </c>
      <c r="J115" s="331">
        <f>G115*1</f>
        <v>0</v>
      </c>
    </row>
    <row r="116" spans="2:10">
      <c r="B116" s="1378"/>
      <c r="C116" s="484"/>
      <c r="D116" s="484"/>
      <c r="E116" s="484"/>
      <c r="F116" s="1317"/>
      <c r="G116" s="1380"/>
      <c r="H116" s="1380"/>
      <c r="I116" s="1380"/>
      <c r="J116" s="1380"/>
    </row>
    <row r="117" spans="2:10">
      <c r="B117" s="1086">
        <f>COUNT($B$10:B116)+1</f>
        <v>26</v>
      </c>
      <c r="C117" s="1379" t="s">
        <v>1961</v>
      </c>
      <c r="D117" s="484"/>
      <c r="E117" s="484"/>
      <c r="F117" s="1317"/>
      <c r="G117" s="1380"/>
      <c r="H117" s="1380"/>
      <c r="I117" s="1380"/>
      <c r="J117" s="1380"/>
    </row>
    <row r="118" spans="2:10" ht="25.5">
      <c r="B118" s="1378"/>
      <c r="C118" s="485" t="s">
        <v>1962</v>
      </c>
      <c r="D118" s="484" t="s">
        <v>219</v>
      </c>
      <c r="E118" s="484">
        <v>1</v>
      </c>
      <c r="F118" s="217"/>
      <c r="G118" s="1380">
        <f>F118*E118</f>
        <v>0</v>
      </c>
      <c r="H118" s="1380"/>
      <c r="I118" s="366">
        <f>G118*0</f>
        <v>0</v>
      </c>
      <c r="J118" s="331">
        <f>G118*1</f>
        <v>0</v>
      </c>
    </row>
    <row r="119" spans="2:10">
      <c r="B119" s="442"/>
      <c r="C119" s="1320"/>
      <c r="D119" s="1321"/>
      <c r="E119" s="1321"/>
      <c r="F119" s="1385"/>
      <c r="G119" s="1322"/>
      <c r="H119" s="1322"/>
      <c r="I119" s="1322"/>
      <c r="J119" s="1322"/>
    </row>
    <row r="120" spans="2:10" ht="13.5" thickBot="1">
      <c r="B120" s="440"/>
      <c r="C120" s="319" t="s">
        <v>2196</v>
      </c>
      <c r="D120" s="320"/>
      <c r="E120" s="320"/>
      <c r="F120" s="1318"/>
      <c r="G120" s="321">
        <f>SUM(G70:G118)</f>
        <v>0</v>
      </c>
      <c r="H120" s="321"/>
      <c r="I120" s="322">
        <f>SUM(I70:I118)</f>
        <v>0</v>
      </c>
      <c r="J120" s="323">
        <f>SUM(J70:J118)</f>
        <v>0</v>
      </c>
    </row>
    <row r="121" spans="2:10" ht="13.5" thickTop="1">
      <c r="B121" s="1378"/>
      <c r="C121" s="484"/>
      <c r="D121" s="484"/>
      <c r="E121" s="484"/>
      <c r="F121" s="469"/>
      <c r="G121" s="484"/>
      <c r="H121" s="484"/>
      <c r="I121" s="484"/>
      <c r="J121" s="484"/>
    </row>
    <row r="122" spans="2:10">
      <c r="B122" s="1378" t="s">
        <v>3954</v>
      </c>
      <c r="C122" s="1379" t="s">
        <v>682</v>
      </c>
      <c r="D122" s="484"/>
      <c r="E122" s="484"/>
      <c r="F122" s="469"/>
      <c r="G122" s="484"/>
      <c r="H122" s="484"/>
      <c r="I122" s="484"/>
      <c r="J122" s="484"/>
    </row>
    <row r="123" spans="2:10">
      <c r="B123" s="1378"/>
      <c r="C123" s="1379"/>
      <c r="D123" s="484"/>
      <c r="E123" s="484"/>
      <c r="F123" s="469"/>
      <c r="G123" s="484"/>
      <c r="H123" s="484"/>
      <c r="I123" s="484"/>
      <c r="J123" s="484"/>
    </row>
    <row r="124" spans="2:10">
      <c r="B124" s="1086">
        <f>COUNT($B$10:B123)+1</f>
        <v>27</v>
      </c>
      <c r="C124" s="1379" t="s">
        <v>1964</v>
      </c>
      <c r="D124" s="484" t="s">
        <v>35</v>
      </c>
      <c r="E124" s="484">
        <v>1</v>
      </c>
      <c r="F124" s="217"/>
      <c r="G124" s="1380">
        <f>F124*E124</f>
        <v>0</v>
      </c>
      <c r="H124" s="1380"/>
      <c r="I124" s="366">
        <f>G124*0</f>
        <v>0</v>
      </c>
      <c r="J124" s="331">
        <f>G124*1</f>
        <v>0</v>
      </c>
    </row>
    <row r="125" spans="2:10">
      <c r="B125" s="1378"/>
      <c r="C125" s="484"/>
      <c r="D125" s="484"/>
      <c r="E125" s="484"/>
      <c r="F125" s="1317"/>
      <c r="G125" s="1380"/>
      <c r="H125" s="1380"/>
      <c r="I125" s="1380"/>
      <c r="J125" s="1380"/>
    </row>
    <row r="126" spans="2:10">
      <c r="B126" s="1086">
        <f>COUNT($B$10:B125)+1</f>
        <v>28</v>
      </c>
      <c r="C126" s="1379" t="s">
        <v>1965</v>
      </c>
      <c r="D126" s="484" t="s">
        <v>35</v>
      </c>
      <c r="E126" s="484">
        <v>1</v>
      </c>
      <c r="F126" s="217"/>
      <c r="G126" s="1380">
        <f>F126*E126</f>
        <v>0</v>
      </c>
      <c r="H126" s="1380"/>
      <c r="I126" s="366">
        <f>G126*0</f>
        <v>0</v>
      </c>
      <c r="J126" s="331">
        <f>G126*1</f>
        <v>0</v>
      </c>
    </row>
    <row r="127" spans="2:10">
      <c r="B127" s="1378"/>
      <c r="C127" s="484"/>
      <c r="D127" s="484"/>
      <c r="E127" s="484"/>
      <c r="F127" s="1317"/>
      <c r="G127" s="1380"/>
      <c r="H127" s="1380"/>
      <c r="I127" s="1380"/>
      <c r="J127" s="1380"/>
    </row>
    <row r="128" spans="2:10">
      <c r="B128" s="1086">
        <f>COUNT($B$10:B127)+1</f>
        <v>29</v>
      </c>
      <c r="C128" s="1379" t="s">
        <v>1966</v>
      </c>
      <c r="D128" s="484"/>
      <c r="E128" s="484"/>
      <c r="F128" s="1317"/>
      <c r="G128" s="1380"/>
      <c r="H128" s="1380"/>
      <c r="I128" s="1380"/>
      <c r="J128" s="1380"/>
    </row>
    <row r="129" spans="2:10" ht="38.25">
      <c r="B129" s="1378"/>
      <c r="C129" s="485" t="s">
        <v>1967</v>
      </c>
      <c r="D129" s="484" t="s">
        <v>35</v>
      </c>
      <c r="E129" s="484">
        <v>1</v>
      </c>
      <c r="F129" s="217"/>
      <c r="G129" s="1380">
        <f>F129*E129</f>
        <v>0</v>
      </c>
      <c r="H129" s="1380"/>
      <c r="I129" s="366">
        <f>G129*0</f>
        <v>0</v>
      </c>
      <c r="J129" s="331">
        <f>G129*1</f>
        <v>0</v>
      </c>
    </row>
    <row r="130" spans="2:10">
      <c r="B130" s="1378"/>
      <c r="C130" s="484"/>
      <c r="D130" s="486"/>
      <c r="E130" s="486"/>
      <c r="F130" s="466"/>
      <c r="G130" s="486"/>
      <c r="H130" s="486"/>
      <c r="I130" s="486"/>
    </row>
    <row r="131" spans="2:10">
      <c r="B131" s="442"/>
      <c r="C131" s="1320"/>
      <c r="D131" s="1321"/>
      <c r="E131" s="1321"/>
      <c r="F131" s="1319"/>
      <c r="G131" s="1322"/>
      <c r="H131" s="1322"/>
      <c r="I131" s="1322"/>
      <c r="J131" s="1322"/>
    </row>
    <row r="132" spans="2:10" ht="13.5" thickBot="1">
      <c r="B132" s="440"/>
      <c r="C132" s="319" t="s">
        <v>2197</v>
      </c>
      <c r="D132" s="320"/>
      <c r="E132" s="320"/>
      <c r="F132" s="1318"/>
      <c r="G132" s="321">
        <f>SUM(G124:G129)</f>
        <v>0</v>
      </c>
      <c r="H132" s="321"/>
      <c r="I132" s="322">
        <f t="shared" ref="I132:J132" si="7">SUM(I124:I129)</f>
        <v>0</v>
      </c>
      <c r="J132" s="323">
        <f t="shared" si="7"/>
        <v>0</v>
      </c>
    </row>
    <row r="133" spans="2:10" ht="13.5" thickTop="1"/>
  </sheetData>
  <sheetProtection algorithmName="SHA-512" hashValue="JqkJacmnNjJyVD+j/Ry7Ruy8bMFky5AG8j79A3ZDhJmLxAeqSFYdKL0t+XMCa7OCSKcAdFqcK1xKwqFFEnb92g==" saltValue="womNcjZDuA+0nI32xS+zOQ==" spinCount="100000" sheet="1" objects="1" scenarios="1" formatCells="0" formatColumns="0" formatRows="0"/>
  <protectedRanges>
    <protectedRange sqref="F19:F20" name="Obseg1_3"/>
    <protectedRange sqref="F63:F64 F21:F61" name="Obseg1_3_1"/>
  </protectedRanges>
  <pageMargins left="0.78740157480314965" right="0.31496062992125984" top="1.3020833333333333"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BT,Običajno"PROJEKTANT:
Styria arhitektura d.o.o. 
Cankarjeva ul. 6E,2000 Maribor</oddHeader>
    <oddFooter>&amp;L&amp;8&amp;K00-049Program PoKaL</oddFooter>
  </headerFooter>
  <rowBreaks count="3" manualBreakCount="3">
    <brk id="43" max="16383" man="1"/>
    <brk id="83" max="16383" man="1"/>
    <brk id="121"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05601-005D-4DAE-9D80-AF4D9D860E07}">
  <sheetPr codeName="List14">
    <tabColor theme="7" tint="0.39997558519241921"/>
  </sheetPr>
  <dimension ref="A1:T115"/>
  <sheetViews>
    <sheetView showZeros="0" view="pageBreakPreview" zoomScaleNormal="70" zoomScaleSheetLayoutView="100" workbookViewId="0">
      <selection sqref="A1:XFD1048576"/>
    </sheetView>
  </sheetViews>
  <sheetFormatPr defaultColWidth="9.140625" defaultRowHeight="16.5"/>
  <cols>
    <col min="1" max="1" width="3.5703125" style="419" customWidth="1"/>
    <col min="2" max="2" width="5.7109375" style="419" customWidth="1"/>
    <col min="3" max="3" width="45.7109375" style="420" customWidth="1"/>
    <col min="4" max="4" width="4.5703125" style="421" customWidth="1"/>
    <col min="5" max="5" width="8.28515625" style="422" customWidth="1"/>
    <col min="6" max="6" width="12.7109375" style="414" customWidth="1"/>
    <col min="7" max="7" width="14.28515625" style="422" customWidth="1"/>
    <col min="8" max="8" width="4.5703125" style="422" customWidth="1"/>
    <col min="9" max="9" width="14.28515625" style="422" customWidth="1"/>
    <col min="10" max="10" width="14.28515625" style="453" customWidth="1"/>
    <col min="11" max="13" width="9.140625" style="415"/>
    <col min="14" max="14" width="9.140625" style="416"/>
    <col min="15" max="15" width="9.140625" style="415"/>
    <col min="16" max="18" width="9.140625" style="417"/>
    <col min="19" max="20" width="9.140625" style="415"/>
    <col min="21" max="16384" width="9.140625" style="418"/>
  </cols>
  <sheetData>
    <row r="1" spans="1:10">
      <c r="J1" s="422"/>
    </row>
    <row r="2" spans="1:10" ht="17.25" thickBot="1">
      <c r="B2" s="425" t="s">
        <v>2179</v>
      </c>
      <c r="C2" s="423"/>
      <c r="D2" s="425"/>
      <c r="E2" s="425"/>
      <c r="F2" s="1023"/>
      <c r="G2" s="448"/>
      <c r="H2" s="448"/>
      <c r="I2" s="448"/>
      <c r="J2" s="448"/>
    </row>
    <row r="3" spans="1:10">
      <c r="B3" s="1335"/>
      <c r="C3" s="1336"/>
      <c r="D3" s="1337"/>
      <c r="E3" s="1338"/>
      <c r="F3" s="1323"/>
      <c r="G3" s="1370"/>
      <c r="H3" s="1370"/>
      <c r="I3" s="1370"/>
      <c r="J3" s="1370"/>
    </row>
    <row r="4" spans="1:10">
      <c r="B4" s="1339"/>
      <c r="C4" s="1340" t="s">
        <v>2180</v>
      </c>
      <c r="D4" s="1341"/>
      <c r="E4" s="1342"/>
      <c r="F4" s="1324"/>
      <c r="G4" s="1371"/>
      <c r="H4" s="1371"/>
      <c r="I4" s="1371"/>
      <c r="J4" s="1371"/>
    </row>
    <row r="5" spans="1:10">
      <c r="B5" s="1343"/>
      <c r="C5" s="1344"/>
      <c r="D5" s="1345"/>
      <c r="E5" s="1346"/>
      <c r="F5" s="1325"/>
      <c r="G5" s="147"/>
      <c r="H5" s="147"/>
      <c r="I5" s="147"/>
      <c r="J5" s="147"/>
    </row>
    <row r="6" spans="1:10">
      <c r="B6" s="1347"/>
      <c r="C6" s="1344" t="s">
        <v>275</v>
      </c>
      <c r="D6" s="1345"/>
      <c r="E6" s="1346"/>
      <c r="F6" s="1325"/>
      <c r="G6" s="147"/>
      <c r="H6" s="147"/>
      <c r="I6" s="147"/>
      <c r="J6" s="147"/>
    </row>
    <row r="7" spans="1:10">
      <c r="B7" s="1343"/>
      <c r="C7" s="1344"/>
      <c r="D7" s="1345"/>
      <c r="E7" s="1346"/>
      <c r="F7" s="1325"/>
      <c r="G7" s="147"/>
      <c r="H7" s="147"/>
      <c r="I7" s="147"/>
      <c r="J7" s="147"/>
    </row>
    <row r="8" spans="1:10">
      <c r="B8" s="1348" t="str">
        <f>B16</f>
        <v>VI.1</v>
      </c>
      <c r="C8" s="1349" t="str">
        <f>C16</f>
        <v>GRADBENA DELA</v>
      </c>
      <c r="D8" s="1345"/>
      <c r="E8" s="1346"/>
      <c r="F8" s="1325"/>
      <c r="G8" s="1372">
        <f>G65</f>
        <v>0</v>
      </c>
      <c r="H8" s="1372"/>
      <c r="I8" s="366">
        <f t="shared" ref="I8:J8" si="0">I65</f>
        <v>0</v>
      </c>
      <c r="J8" s="331">
        <f t="shared" si="0"/>
        <v>0</v>
      </c>
    </row>
    <row r="9" spans="1:10">
      <c r="B9" s="1348" t="str">
        <f>B67</f>
        <v>VI.2</v>
      </c>
      <c r="C9" s="1349" t="str">
        <f>C67</f>
        <v>STROJNA DELA</v>
      </c>
      <c r="D9" s="1345"/>
      <c r="E9" s="1346"/>
      <c r="F9" s="1325"/>
      <c r="G9" s="1372">
        <f>G114</f>
        <v>0</v>
      </c>
      <c r="H9" s="1372"/>
      <c r="I9" s="366">
        <f t="shared" ref="I9:J9" si="1">I114</f>
        <v>0</v>
      </c>
      <c r="J9" s="331">
        <f t="shared" si="1"/>
        <v>0</v>
      </c>
    </row>
    <row r="10" spans="1:10" s="414" customFormat="1">
      <c r="A10" s="422"/>
      <c r="B10" s="1350"/>
      <c r="C10" s="1351"/>
      <c r="D10" s="1345"/>
      <c r="E10" s="1346"/>
      <c r="F10" s="1325"/>
      <c r="G10" s="147"/>
      <c r="H10" s="147"/>
      <c r="I10" s="147"/>
      <c r="J10" s="147"/>
    </row>
    <row r="11" spans="1:10" s="414" customFormat="1" ht="17.25" thickBot="1">
      <c r="A11" s="422"/>
      <c r="B11" s="1352"/>
      <c r="C11" s="1353" t="s">
        <v>277</v>
      </c>
      <c r="D11" s="1354"/>
      <c r="E11" s="1355"/>
      <c r="F11" s="1326"/>
      <c r="G11" s="1373">
        <f>SUM(G8:G10)</f>
        <v>0</v>
      </c>
      <c r="H11" s="1373"/>
      <c r="I11" s="322">
        <f t="shared" ref="I11:J11" si="2">SUM(I8:I10)</f>
        <v>0</v>
      </c>
      <c r="J11" s="323">
        <f t="shared" si="2"/>
        <v>0</v>
      </c>
    </row>
    <row r="12" spans="1:10" s="414" customFormat="1" ht="17.25" thickTop="1">
      <c r="A12" s="422"/>
      <c r="B12" s="1343"/>
      <c r="C12" s="1344"/>
      <c r="D12" s="1345"/>
      <c r="E12" s="1346"/>
      <c r="F12" s="1327"/>
      <c r="G12" s="147"/>
      <c r="H12" s="147"/>
      <c r="I12" s="147"/>
      <c r="J12" s="147"/>
    </row>
    <row r="13" spans="1:10">
      <c r="J13" s="422"/>
    </row>
    <row r="14" spans="1:10" s="414" customFormat="1" ht="27">
      <c r="A14" s="422"/>
      <c r="B14" s="1356"/>
      <c r="C14" s="395" t="s">
        <v>1</v>
      </c>
      <c r="D14" s="396" t="s">
        <v>847</v>
      </c>
      <c r="E14" s="396" t="s">
        <v>2</v>
      </c>
      <c r="F14" s="1316" t="s">
        <v>2181</v>
      </c>
      <c r="G14" s="407" t="s">
        <v>4</v>
      </c>
      <c r="H14" s="407"/>
      <c r="I14" s="407"/>
      <c r="J14" s="407"/>
    </row>
    <row r="15" spans="1:10" s="414" customFormat="1" ht="12.75">
      <c r="A15" s="422"/>
      <c r="B15" s="445"/>
      <c r="C15" s="1357"/>
      <c r="D15" s="443"/>
      <c r="E15" s="443"/>
      <c r="F15" s="1063"/>
      <c r="G15" s="1374"/>
      <c r="H15" s="1374"/>
      <c r="I15" s="1374"/>
      <c r="J15" s="1374"/>
    </row>
    <row r="16" spans="1:10" s="414" customFormat="1" ht="12.75">
      <c r="A16" s="422"/>
      <c r="B16" s="456" t="s">
        <v>3955</v>
      </c>
      <c r="C16" s="398" t="s">
        <v>17</v>
      </c>
      <c r="D16" s="457"/>
      <c r="E16" s="131"/>
      <c r="F16" s="1031"/>
      <c r="G16" s="132"/>
      <c r="H16" s="132"/>
      <c r="I16" s="132"/>
      <c r="J16" s="132"/>
    </row>
    <row r="17" spans="1:10" s="414" customFormat="1">
      <c r="A17" s="422"/>
      <c r="B17" s="458"/>
      <c r="C17" s="458"/>
      <c r="D17" s="458"/>
      <c r="E17" s="458"/>
      <c r="F17" s="1328"/>
      <c r="G17" s="458"/>
      <c r="H17" s="458"/>
      <c r="I17" s="458"/>
      <c r="J17" s="458"/>
    </row>
    <row r="18" spans="1:10" s="414" customFormat="1" ht="12.75">
      <c r="A18" s="422"/>
      <c r="B18" s="1086">
        <f>COUNT($B$10:B17)+1</f>
        <v>1</v>
      </c>
      <c r="C18" s="1358" t="s">
        <v>1897</v>
      </c>
      <c r="D18" s="1359"/>
      <c r="E18" s="1359"/>
      <c r="F18" s="1063"/>
      <c r="G18" s="1375"/>
      <c r="H18" s="1375"/>
      <c r="I18" s="1375"/>
      <c r="J18" s="1375"/>
    </row>
    <row r="19" spans="1:10" s="414" customFormat="1" ht="25.5">
      <c r="A19" s="422"/>
      <c r="B19" s="445"/>
      <c r="C19" s="1360" t="s">
        <v>1898</v>
      </c>
      <c r="D19" s="1359" t="s">
        <v>3956</v>
      </c>
      <c r="E19" s="1359">
        <v>470</v>
      </c>
      <c r="F19" s="217"/>
      <c r="G19" s="329">
        <f>E19*F19</f>
        <v>0</v>
      </c>
      <c r="H19" s="329"/>
      <c r="I19" s="366">
        <f>G19*0</f>
        <v>0</v>
      </c>
      <c r="J19" s="331">
        <f>G19*1</f>
        <v>0</v>
      </c>
    </row>
    <row r="20" spans="1:10" s="414" customFormat="1" ht="12.75">
      <c r="A20" s="422"/>
      <c r="B20" s="445"/>
      <c r="C20" s="1360"/>
      <c r="D20" s="422"/>
      <c r="E20" s="422"/>
      <c r="G20" s="422"/>
      <c r="H20" s="422"/>
      <c r="I20" s="422"/>
      <c r="J20" s="422"/>
    </row>
    <row r="21" spans="1:10" s="414" customFormat="1">
      <c r="A21" s="422"/>
      <c r="B21" s="1086">
        <f>COUNT($B$10:B20)+1</f>
        <v>2</v>
      </c>
      <c r="C21" s="447" t="s">
        <v>1899</v>
      </c>
      <c r="D21" s="1359"/>
      <c r="E21" s="1359"/>
      <c r="F21" s="1329"/>
      <c r="G21" s="464"/>
      <c r="H21" s="464"/>
      <c r="I21" s="464"/>
      <c r="J21" s="464"/>
    </row>
    <row r="22" spans="1:10" s="414" customFormat="1" ht="27">
      <c r="A22" s="422"/>
      <c r="B22" s="459"/>
      <c r="C22" s="441" t="s">
        <v>3957</v>
      </c>
      <c r="D22" s="442"/>
      <c r="E22" s="1359"/>
      <c r="F22" s="1329"/>
      <c r="G22" s="464"/>
      <c r="H22" s="464"/>
      <c r="I22" s="464"/>
      <c r="J22" s="464"/>
    </row>
    <row r="23" spans="1:10" s="414" customFormat="1" ht="15">
      <c r="A23" s="422"/>
      <c r="B23" s="445"/>
      <c r="C23" s="1360" t="s">
        <v>1901</v>
      </c>
      <c r="D23" s="1359" t="s">
        <v>3958</v>
      </c>
      <c r="E23" s="1359">
        <v>515</v>
      </c>
      <c r="F23" s="217"/>
      <c r="G23" s="329">
        <f>E23*F23</f>
        <v>0</v>
      </c>
      <c r="H23" s="329"/>
      <c r="I23" s="366">
        <f>G23*0</f>
        <v>0</v>
      </c>
      <c r="J23" s="331">
        <f>G23*1</f>
        <v>0</v>
      </c>
    </row>
    <row r="24" spans="1:10" s="414" customFormat="1" ht="15">
      <c r="A24" s="422"/>
      <c r="B24" s="445"/>
      <c r="C24" s="441" t="s">
        <v>1902</v>
      </c>
      <c r="D24" s="1359" t="s">
        <v>3958</v>
      </c>
      <c r="E24" s="1359">
        <v>60</v>
      </c>
      <c r="F24" s="217"/>
      <c r="G24" s="329">
        <f>E24*F24</f>
        <v>0</v>
      </c>
      <c r="H24" s="329"/>
      <c r="I24" s="366">
        <f>G24*0</f>
        <v>0</v>
      </c>
      <c r="J24" s="331">
        <f>G24*1</f>
        <v>0</v>
      </c>
    </row>
    <row r="25" spans="1:10" s="414" customFormat="1">
      <c r="A25" s="422"/>
      <c r="B25" s="445"/>
      <c r="C25" s="441"/>
      <c r="D25" s="1359"/>
      <c r="E25" s="1359"/>
      <c r="F25" s="1329"/>
      <c r="G25" s="329"/>
      <c r="H25" s="329"/>
      <c r="I25" s="329"/>
      <c r="J25" s="329"/>
    </row>
    <row r="26" spans="1:10" s="414" customFormat="1">
      <c r="A26" s="422"/>
      <c r="B26" s="1086">
        <f>COUNT($B$10:B25)+1</f>
        <v>3</v>
      </c>
      <c r="C26" s="1358" t="s">
        <v>1903</v>
      </c>
      <c r="D26" s="1359"/>
      <c r="E26" s="1359"/>
      <c r="F26" s="1329"/>
      <c r="G26" s="329"/>
      <c r="H26" s="329"/>
      <c r="I26" s="329"/>
      <c r="J26" s="329"/>
    </row>
    <row r="27" spans="1:10" s="414" customFormat="1" ht="15">
      <c r="A27" s="422"/>
      <c r="B27" s="459"/>
      <c r="C27" s="441" t="s">
        <v>1904</v>
      </c>
      <c r="D27" s="1359" t="s">
        <v>3959</v>
      </c>
      <c r="E27" s="1359">
        <v>240</v>
      </c>
      <c r="F27" s="217"/>
      <c r="G27" s="329">
        <f>E27*F27</f>
        <v>0</v>
      </c>
      <c r="H27" s="329"/>
      <c r="I27" s="366">
        <f>G27*0</f>
        <v>0</v>
      </c>
      <c r="J27" s="331">
        <f>G27*1</f>
        <v>0</v>
      </c>
    </row>
    <row r="28" spans="1:10">
      <c r="B28" s="445"/>
      <c r="C28" s="1360"/>
      <c r="D28" s="1359"/>
      <c r="E28" s="1359"/>
      <c r="F28" s="1329"/>
      <c r="G28" s="329"/>
      <c r="H28" s="329"/>
      <c r="I28" s="329"/>
      <c r="J28" s="329"/>
    </row>
    <row r="29" spans="1:10" s="414" customFormat="1">
      <c r="A29" s="422"/>
      <c r="B29" s="1086">
        <f>COUNT($B$10:B28)+1</f>
        <v>4</v>
      </c>
      <c r="C29" s="1358" t="s">
        <v>1905</v>
      </c>
      <c r="D29" s="442"/>
      <c r="E29" s="1359"/>
      <c r="F29" s="1329"/>
      <c r="G29" s="329"/>
      <c r="H29" s="329"/>
      <c r="I29" s="329"/>
      <c r="J29" s="329"/>
    </row>
    <row r="30" spans="1:10" s="414" customFormat="1" ht="25.5">
      <c r="A30" s="422"/>
      <c r="B30" s="459"/>
      <c r="C30" s="441" t="s">
        <v>1906</v>
      </c>
      <c r="D30" s="1359" t="s">
        <v>3958</v>
      </c>
      <c r="E30" s="1359">
        <v>60</v>
      </c>
      <c r="F30" s="217"/>
      <c r="G30" s="329">
        <f>E30*F30</f>
        <v>0</v>
      </c>
      <c r="H30" s="329"/>
      <c r="I30" s="366">
        <f>G30*0</f>
        <v>0</v>
      </c>
      <c r="J30" s="331">
        <f>G30*1</f>
        <v>0</v>
      </c>
    </row>
    <row r="31" spans="1:10" s="414" customFormat="1">
      <c r="A31" s="422"/>
      <c r="B31" s="459"/>
      <c r="C31" s="441"/>
      <c r="D31" s="1359"/>
      <c r="E31" s="1359"/>
      <c r="F31" s="1329"/>
      <c r="G31" s="329"/>
      <c r="H31" s="329"/>
      <c r="I31" s="329"/>
      <c r="J31" s="329"/>
    </row>
    <row r="32" spans="1:10" s="414" customFormat="1">
      <c r="A32" s="422"/>
      <c r="B32" s="1086">
        <f>COUNT($B$10:B31)+1</f>
        <v>5</v>
      </c>
      <c r="C32" s="447" t="s">
        <v>1968</v>
      </c>
      <c r="D32" s="1359"/>
      <c r="E32" s="1359"/>
      <c r="F32" s="1329"/>
      <c r="G32" s="329"/>
      <c r="H32" s="329"/>
      <c r="I32" s="329"/>
      <c r="J32" s="329"/>
    </row>
    <row r="33" spans="1:10" s="414" customFormat="1" ht="38.25">
      <c r="A33" s="422"/>
      <c r="B33" s="459"/>
      <c r="C33" s="441" t="s">
        <v>1908</v>
      </c>
      <c r="D33" s="1359" t="s">
        <v>3958</v>
      </c>
      <c r="E33" s="1359">
        <v>60</v>
      </c>
      <c r="F33" s="217"/>
      <c r="G33" s="329">
        <f>E33*F33</f>
        <v>0</v>
      </c>
      <c r="H33" s="329"/>
      <c r="I33" s="366">
        <f>G33*0</f>
        <v>0</v>
      </c>
      <c r="J33" s="331">
        <f>G33*1</f>
        <v>0</v>
      </c>
    </row>
    <row r="34" spans="1:10" s="414" customFormat="1">
      <c r="A34" s="422"/>
      <c r="B34" s="445"/>
      <c r="C34" s="1360"/>
      <c r="D34" s="1359"/>
      <c r="E34" s="1359"/>
      <c r="F34" s="1329"/>
      <c r="G34" s="329"/>
      <c r="H34" s="329"/>
      <c r="I34" s="329"/>
      <c r="J34" s="329"/>
    </row>
    <row r="35" spans="1:10" s="414" customFormat="1">
      <c r="A35" s="422"/>
      <c r="B35" s="1086">
        <f>COUNT($B$10:B34)+1</f>
        <v>6</v>
      </c>
      <c r="C35" s="447" t="s">
        <v>1909</v>
      </c>
      <c r="D35" s="1359"/>
      <c r="E35" s="1359"/>
      <c r="F35" s="1329"/>
      <c r="G35" s="329"/>
      <c r="H35" s="329"/>
      <c r="I35" s="329"/>
      <c r="J35" s="329"/>
    </row>
    <row r="36" spans="1:10" s="414" customFormat="1">
      <c r="A36" s="422"/>
      <c r="B36" s="459"/>
      <c r="C36" s="460" t="s">
        <v>1910</v>
      </c>
      <c r="D36" s="442"/>
      <c r="E36" s="1359"/>
      <c r="F36" s="1329"/>
      <c r="G36" s="329"/>
      <c r="H36" s="329"/>
      <c r="I36" s="329"/>
      <c r="J36" s="329"/>
    </row>
    <row r="37" spans="1:10" s="414" customFormat="1" ht="27">
      <c r="A37" s="422"/>
      <c r="B37" s="459"/>
      <c r="C37" s="460" t="s">
        <v>1911</v>
      </c>
      <c r="D37" s="442"/>
      <c r="E37" s="1359"/>
      <c r="F37" s="1329"/>
      <c r="G37" s="329"/>
      <c r="H37" s="329"/>
      <c r="I37" s="329"/>
      <c r="J37" s="329"/>
    </row>
    <row r="38" spans="1:10" s="414" customFormat="1" ht="27">
      <c r="A38" s="422"/>
      <c r="B38" s="459"/>
      <c r="C38" s="460" t="s">
        <v>1912</v>
      </c>
      <c r="D38" s="442"/>
      <c r="E38" s="1359"/>
      <c r="F38" s="1329"/>
      <c r="G38" s="329"/>
      <c r="H38" s="329"/>
      <c r="I38" s="329"/>
      <c r="J38" s="329"/>
    </row>
    <row r="39" spans="1:10" s="414" customFormat="1" ht="15">
      <c r="A39" s="422"/>
      <c r="B39" s="445"/>
      <c r="C39" s="1360" t="s">
        <v>4733</v>
      </c>
      <c r="D39" s="1359" t="s">
        <v>3958</v>
      </c>
      <c r="E39" s="1359">
        <v>75</v>
      </c>
      <c r="F39" s="217"/>
      <c r="G39" s="329">
        <f>E39*F39</f>
        <v>0</v>
      </c>
      <c r="H39" s="329"/>
      <c r="I39" s="366">
        <f>G39*0</f>
        <v>0</v>
      </c>
      <c r="J39" s="331">
        <f>G39*1</f>
        <v>0</v>
      </c>
    </row>
    <row r="40" spans="1:10" s="414" customFormat="1">
      <c r="A40" s="422"/>
      <c r="B40" s="445"/>
      <c r="C40" s="1360"/>
      <c r="D40" s="1359"/>
      <c r="E40" s="1359"/>
      <c r="F40" s="1329"/>
      <c r="G40" s="329"/>
      <c r="H40" s="329"/>
      <c r="I40" s="329"/>
      <c r="J40" s="329"/>
    </row>
    <row r="41" spans="1:10" s="414" customFormat="1">
      <c r="A41" s="422"/>
      <c r="B41" s="1086">
        <f>COUNT($B$10:B40)+1</f>
        <v>7</v>
      </c>
      <c r="C41" s="447" t="s">
        <v>1915</v>
      </c>
      <c r="D41" s="442"/>
      <c r="E41" s="1359"/>
      <c r="F41" s="1329"/>
      <c r="G41" s="329"/>
      <c r="H41" s="329"/>
      <c r="I41" s="329"/>
      <c r="J41" s="329"/>
    </row>
    <row r="42" spans="1:10" s="414" customFormat="1" ht="25.5">
      <c r="A42" s="422"/>
      <c r="B42" s="459"/>
      <c r="C42" s="441" t="s">
        <v>1916</v>
      </c>
      <c r="D42" s="1359" t="s">
        <v>3958</v>
      </c>
      <c r="E42" s="1359">
        <v>130</v>
      </c>
      <c r="F42" s="217"/>
      <c r="G42" s="329">
        <f>E42*F42</f>
        <v>0</v>
      </c>
      <c r="H42" s="329"/>
      <c r="I42" s="366">
        <f>G42*0</f>
        <v>0</v>
      </c>
      <c r="J42" s="331">
        <f>G42*1</f>
        <v>0</v>
      </c>
    </row>
    <row r="43" spans="1:10" s="414" customFormat="1">
      <c r="A43" s="422"/>
      <c r="B43" s="445"/>
      <c r="C43" s="1360"/>
      <c r="D43" s="1359"/>
      <c r="E43" s="1359"/>
      <c r="F43" s="1329"/>
      <c r="G43" s="329"/>
      <c r="H43" s="329"/>
      <c r="I43" s="329"/>
      <c r="J43" s="329"/>
    </row>
    <row r="44" spans="1:10" s="414" customFormat="1" ht="27">
      <c r="A44" s="422"/>
      <c r="B44" s="1086">
        <f>COUNT($B$10:B43)+1</f>
        <v>8</v>
      </c>
      <c r="C44" s="1358" t="s">
        <v>1969</v>
      </c>
      <c r="D44" s="1359"/>
      <c r="E44" s="1359"/>
      <c r="F44" s="1329"/>
      <c r="G44" s="329"/>
      <c r="H44" s="329"/>
      <c r="I44" s="329"/>
      <c r="J44" s="329"/>
    </row>
    <row r="45" spans="1:10" s="414" customFormat="1" ht="12.75">
      <c r="A45" s="422"/>
      <c r="B45" s="459"/>
      <c r="C45" s="441" t="s">
        <v>1970</v>
      </c>
      <c r="D45" s="1359" t="s">
        <v>219</v>
      </c>
      <c r="E45" s="1359">
        <v>8</v>
      </c>
      <c r="F45" s="217"/>
      <c r="G45" s="329">
        <f>E45*F45</f>
        <v>0</v>
      </c>
      <c r="H45" s="329"/>
      <c r="I45" s="366">
        <f>G45*0</f>
        <v>0</v>
      </c>
      <c r="J45" s="331">
        <f>G45*1</f>
        <v>0</v>
      </c>
    </row>
    <row r="46" spans="1:10" s="414" customFormat="1">
      <c r="A46" s="422"/>
      <c r="B46" s="445"/>
      <c r="C46" s="1360"/>
      <c r="D46" s="1359"/>
      <c r="E46" s="1359"/>
      <c r="F46" s="1329"/>
      <c r="G46" s="329"/>
      <c r="H46" s="329"/>
      <c r="I46" s="329"/>
      <c r="J46" s="329"/>
    </row>
    <row r="47" spans="1:10" s="414" customFormat="1">
      <c r="A47" s="422"/>
      <c r="B47" s="1086">
        <f>COUNT($B$10:B46)+1</f>
        <v>9</v>
      </c>
      <c r="C47" s="1358" t="s">
        <v>1971</v>
      </c>
      <c r="D47" s="1359"/>
      <c r="E47" s="1359"/>
      <c r="F47" s="1329"/>
      <c r="G47" s="329"/>
      <c r="H47" s="329"/>
      <c r="I47" s="329"/>
      <c r="J47" s="329"/>
    </row>
    <row r="48" spans="1:10" s="414" customFormat="1" ht="38.25">
      <c r="A48" s="422"/>
      <c r="B48" s="459"/>
      <c r="C48" s="441" t="s">
        <v>1972</v>
      </c>
      <c r="D48" s="1359" t="s">
        <v>35</v>
      </c>
      <c r="E48" s="1359">
        <v>10</v>
      </c>
      <c r="F48" s="217"/>
      <c r="G48" s="329">
        <f>E48*F48</f>
        <v>0</v>
      </c>
      <c r="H48" s="329"/>
      <c r="I48" s="366">
        <f>G48*0</f>
        <v>0</v>
      </c>
      <c r="J48" s="331">
        <f>G48*1</f>
        <v>0</v>
      </c>
    </row>
    <row r="49" spans="1:10" s="414" customFormat="1">
      <c r="A49" s="422"/>
      <c r="B49" s="445"/>
      <c r="C49" s="1360"/>
      <c r="D49" s="1359"/>
      <c r="E49" s="1359"/>
      <c r="F49" s="1329"/>
      <c r="G49" s="329"/>
      <c r="H49" s="329"/>
      <c r="I49" s="329"/>
      <c r="J49" s="329"/>
    </row>
    <row r="50" spans="1:10" s="414" customFormat="1">
      <c r="A50" s="422"/>
      <c r="B50" s="1086">
        <f>COUNT($B$10:B49)+1</f>
        <v>10</v>
      </c>
      <c r="C50" s="1358" t="s">
        <v>1973</v>
      </c>
      <c r="D50" s="1359"/>
      <c r="E50" s="1359"/>
      <c r="F50" s="1329"/>
      <c r="G50" s="329"/>
      <c r="H50" s="329"/>
      <c r="I50" s="329"/>
      <c r="J50" s="329"/>
    </row>
    <row r="51" spans="1:10" s="414" customFormat="1" ht="25.5">
      <c r="A51" s="422"/>
      <c r="B51" s="459"/>
      <c r="C51" s="441" t="s">
        <v>1974</v>
      </c>
      <c r="D51" s="1359" t="s">
        <v>35</v>
      </c>
      <c r="E51" s="1359">
        <v>10</v>
      </c>
      <c r="F51" s="217"/>
      <c r="G51" s="329">
        <f>E51*F51</f>
        <v>0</v>
      </c>
      <c r="H51" s="329"/>
      <c r="I51" s="366">
        <f>G51*0</f>
        <v>0</v>
      </c>
      <c r="J51" s="331">
        <f>G51*1</f>
        <v>0</v>
      </c>
    </row>
    <row r="52" spans="1:10" s="414" customFormat="1">
      <c r="A52" s="422"/>
      <c r="B52" s="445"/>
      <c r="C52" s="1360"/>
      <c r="D52" s="1359"/>
      <c r="E52" s="1359"/>
      <c r="F52" s="1329"/>
      <c r="G52" s="329"/>
      <c r="H52" s="329"/>
      <c r="I52" s="329"/>
      <c r="J52" s="329"/>
    </row>
    <row r="53" spans="1:10" s="414" customFormat="1">
      <c r="A53" s="422"/>
      <c r="B53" s="1086">
        <f>COUNT($B$10:B52)+1</f>
        <v>11</v>
      </c>
      <c r="C53" s="447" t="s">
        <v>1921</v>
      </c>
      <c r="D53" s="1359"/>
      <c r="E53" s="442"/>
      <c r="F53" s="1329"/>
      <c r="G53" s="329"/>
      <c r="H53" s="329"/>
      <c r="I53" s="329"/>
      <c r="J53" s="329"/>
    </row>
    <row r="54" spans="1:10" s="414" customFormat="1" ht="15">
      <c r="A54" s="422"/>
      <c r="B54" s="459"/>
      <c r="C54" s="441" t="s">
        <v>1922</v>
      </c>
      <c r="D54" s="1359" t="s">
        <v>3956</v>
      </c>
      <c r="E54" s="442">
        <v>470</v>
      </c>
      <c r="F54" s="217"/>
      <c r="G54" s="329">
        <f>E54*F54</f>
        <v>0</v>
      </c>
      <c r="H54" s="329"/>
      <c r="I54" s="366">
        <f>G54*0</f>
        <v>0</v>
      </c>
      <c r="J54" s="331">
        <f>G54*1</f>
        <v>0</v>
      </c>
    </row>
    <row r="55" spans="1:10" s="414" customFormat="1">
      <c r="A55" s="422"/>
      <c r="B55" s="445"/>
      <c r="C55" s="1360"/>
      <c r="D55" s="1359"/>
      <c r="E55" s="442"/>
      <c r="F55" s="1329"/>
      <c r="G55" s="329"/>
      <c r="H55" s="329"/>
      <c r="I55" s="329"/>
      <c r="J55" s="329"/>
    </row>
    <row r="56" spans="1:10" s="414" customFormat="1">
      <c r="A56" s="422"/>
      <c r="B56" s="1086">
        <f>COUNT($B$10:B55)+1</f>
        <v>12</v>
      </c>
      <c r="C56" s="447" t="s">
        <v>1975</v>
      </c>
      <c r="D56" s="1359"/>
      <c r="E56" s="442"/>
      <c r="F56" s="1329"/>
      <c r="G56" s="329"/>
      <c r="H56" s="329"/>
      <c r="I56" s="329"/>
      <c r="J56" s="329"/>
    </row>
    <row r="57" spans="1:10" s="414" customFormat="1" ht="12.75">
      <c r="A57" s="422"/>
      <c r="B57" s="459"/>
      <c r="C57" s="441" t="s">
        <v>1976</v>
      </c>
      <c r="D57" s="1359" t="s">
        <v>35</v>
      </c>
      <c r="E57" s="442">
        <v>10</v>
      </c>
      <c r="F57" s="217"/>
      <c r="G57" s="329">
        <f>E57*F57</f>
        <v>0</v>
      </c>
      <c r="H57" s="329"/>
      <c r="I57" s="366">
        <f>G57*0</f>
        <v>0</v>
      </c>
      <c r="J57" s="331">
        <f>G57*1</f>
        <v>0</v>
      </c>
    </row>
    <row r="58" spans="1:10" s="414" customFormat="1">
      <c r="A58" s="422"/>
      <c r="B58" s="445"/>
      <c r="C58" s="1360"/>
      <c r="D58" s="442"/>
      <c r="E58" s="442"/>
      <c r="F58" s="1330"/>
      <c r="G58" s="329"/>
      <c r="H58" s="329"/>
      <c r="I58" s="329"/>
      <c r="J58" s="329"/>
    </row>
    <row r="59" spans="1:10" s="414" customFormat="1">
      <c r="A59" s="422"/>
      <c r="B59" s="1086">
        <f>COUNT($B$10:B58)+1</f>
        <v>13</v>
      </c>
      <c r="C59" s="1358" t="s">
        <v>1923</v>
      </c>
      <c r="D59" s="442"/>
      <c r="E59" s="442"/>
      <c r="F59" s="1330"/>
      <c r="G59" s="329"/>
      <c r="H59" s="329"/>
      <c r="I59" s="329"/>
      <c r="J59" s="329"/>
    </row>
    <row r="60" spans="1:10" s="414" customFormat="1" ht="51">
      <c r="A60" s="422"/>
      <c r="B60" s="459"/>
      <c r="C60" s="461" t="s">
        <v>4732</v>
      </c>
      <c r="D60" s="1359" t="s">
        <v>219</v>
      </c>
      <c r="E60" s="1359">
        <v>1</v>
      </c>
      <c r="F60" s="217"/>
      <c r="G60" s="329">
        <f>E60*F60</f>
        <v>0</v>
      </c>
      <c r="H60" s="329"/>
      <c r="I60" s="366">
        <f>G60*0</f>
        <v>0</v>
      </c>
      <c r="J60" s="331">
        <f>G60*1</f>
        <v>0</v>
      </c>
    </row>
    <row r="61" spans="1:10" s="414" customFormat="1">
      <c r="A61" s="422"/>
      <c r="B61" s="459"/>
      <c r="C61" s="1360"/>
      <c r="D61" s="442"/>
      <c r="E61" s="442"/>
      <c r="F61" s="1330"/>
      <c r="G61" s="329"/>
      <c r="H61" s="329"/>
      <c r="I61" s="329"/>
      <c r="J61" s="329"/>
    </row>
    <row r="62" spans="1:10" s="414" customFormat="1">
      <c r="A62" s="422"/>
      <c r="B62" s="1086">
        <f>COUNT($B$10:B61)+1</f>
        <v>14</v>
      </c>
      <c r="C62" s="1358" t="s">
        <v>1926</v>
      </c>
      <c r="D62" s="442"/>
      <c r="E62" s="442"/>
      <c r="F62" s="1331"/>
      <c r="G62" s="329"/>
      <c r="H62" s="329"/>
      <c r="I62" s="329"/>
      <c r="J62" s="329"/>
    </row>
    <row r="63" spans="1:10" s="414" customFormat="1" ht="38.25">
      <c r="A63" s="422"/>
      <c r="B63" s="459"/>
      <c r="C63" s="441" t="s">
        <v>1927</v>
      </c>
      <c r="D63" s="1359" t="s">
        <v>49</v>
      </c>
      <c r="E63" s="442">
        <v>80</v>
      </c>
      <c r="F63" s="217"/>
      <c r="G63" s="329">
        <f>E63*F63</f>
        <v>0</v>
      </c>
      <c r="H63" s="329"/>
      <c r="I63" s="366">
        <f>G63*0</f>
        <v>0</v>
      </c>
      <c r="J63" s="331">
        <f>G63*1</f>
        <v>0</v>
      </c>
    </row>
    <row r="64" spans="1:10" s="414" customFormat="1">
      <c r="A64" s="422"/>
      <c r="B64" s="459"/>
      <c r="C64" s="1361"/>
      <c r="D64" s="1321"/>
      <c r="E64" s="1321"/>
      <c r="F64" s="1332"/>
      <c r="G64" s="1376"/>
      <c r="H64" s="1376"/>
      <c r="I64" s="1376"/>
      <c r="J64" s="1376"/>
    </row>
    <row r="65" spans="1:10" s="414" customFormat="1" ht="13.5" thickBot="1">
      <c r="A65" s="422"/>
      <c r="B65" s="440"/>
      <c r="C65" s="319" t="s">
        <v>2182</v>
      </c>
      <c r="D65" s="320"/>
      <c r="E65" s="320"/>
      <c r="F65" s="1318"/>
      <c r="G65" s="321">
        <f>SUM(G19:G64)</f>
        <v>0</v>
      </c>
      <c r="H65" s="321"/>
      <c r="I65" s="322">
        <f t="shared" ref="I65:J65" si="3">SUM(I19:I64)</f>
        <v>0</v>
      </c>
      <c r="J65" s="323">
        <f t="shared" si="3"/>
        <v>0</v>
      </c>
    </row>
    <row r="66" spans="1:10" ht="17.25" thickTop="1">
      <c r="B66" s="462"/>
      <c r="C66" s="463"/>
      <c r="D66" s="463"/>
      <c r="E66" s="463"/>
      <c r="F66" s="1328"/>
      <c r="G66" s="463"/>
      <c r="H66" s="463"/>
      <c r="I66" s="463"/>
      <c r="J66" s="463"/>
    </row>
    <row r="67" spans="1:10" s="414" customFormat="1" ht="12.75">
      <c r="A67" s="422"/>
      <c r="B67" s="456" t="s">
        <v>3960</v>
      </c>
      <c r="C67" s="398" t="s">
        <v>1963</v>
      </c>
      <c r="D67" s="457"/>
      <c r="E67" s="131"/>
      <c r="F67" s="1030"/>
      <c r="G67" s="132"/>
      <c r="H67" s="132"/>
      <c r="I67" s="132"/>
      <c r="J67" s="132"/>
    </row>
    <row r="68" spans="1:10" s="414" customFormat="1">
      <c r="A68" s="422"/>
      <c r="B68" s="462"/>
      <c r="C68" s="1362"/>
      <c r="D68" s="463"/>
      <c r="E68" s="464"/>
      <c r="F68" s="1333"/>
      <c r="G68" s="1194"/>
      <c r="H68" s="1194"/>
      <c r="I68" s="1194"/>
      <c r="J68" s="1194"/>
    </row>
    <row r="69" spans="1:10" s="414" customFormat="1" ht="12.75">
      <c r="A69" s="422"/>
      <c r="B69" s="1086">
        <f>COUNT($B$10:B68)+1</f>
        <v>15</v>
      </c>
      <c r="C69" s="1363" t="s">
        <v>1977</v>
      </c>
      <c r="D69" s="463"/>
      <c r="E69" s="464"/>
      <c r="F69" s="1041"/>
      <c r="G69" s="1194"/>
      <c r="H69" s="1194"/>
      <c r="I69" s="1194"/>
      <c r="J69" s="1194"/>
    </row>
    <row r="70" spans="1:10" s="414" customFormat="1" ht="12.75">
      <c r="A70" s="422"/>
      <c r="B70" s="462"/>
      <c r="C70" s="1362" t="s">
        <v>1978</v>
      </c>
      <c r="D70" s="463"/>
      <c r="E70" s="464"/>
      <c r="F70" s="1041"/>
      <c r="G70" s="1194"/>
      <c r="H70" s="1194"/>
      <c r="I70" s="1194"/>
      <c r="J70" s="1194"/>
    </row>
    <row r="71" spans="1:10" s="414" customFormat="1" ht="12.75">
      <c r="A71" s="422"/>
      <c r="B71" s="459"/>
      <c r="C71" s="1364" t="s">
        <v>1979</v>
      </c>
      <c r="D71" s="442" t="s">
        <v>35</v>
      </c>
      <c r="E71" s="464">
        <v>3</v>
      </c>
      <c r="F71" s="217"/>
      <c r="G71" s="329">
        <f>E71*F71</f>
        <v>0</v>
      </c>
      <c r="H71" s="329"/>
      <c r="I71" s="366">
        <f>G71*0</f>
        <v>0</v>
      </c>
      <c r="J71" s="331">
        <f>G71*1</f>
        <v>0</v>
      </c>
    </row>
    <row r="72" spans="1:10" s="414" customFormat="1" ht="12.75">
      <c r="A72" s="422"/>
      <c r="B72" s="459"/>
      <c r="C72" s="1365"/>
      <c r="D72" s="463"/>
      <c r="E72" s="464"/>
      <c r="F72" s="1334"/>
      <c r="G72" s="329"/>
      <c r="H72" s="329"/>
      <c r="I72" s="329"/>
      <c r="J72" s="329"/>
    </row>
    <row r="73" spans="1:10" s="414" customFormat="1" ht="12.75">
      <c r="A73" s="422"/>
      <c r="B73" s="1086">
        <f>COUNT($B$10:B72)+1</f>
        <v>16</v>
      </c>
      <c r="C73" s="1363" t="s">
        <v>1980</v>
      </c>
      <c r="D73" s="463"/>
      <c r="E73" s="464"/>
      <c r="F73" s="1041"/>
      <c r="G73" s="329"/>
      <c r="H73" s="329"/>
      <c r="I73" s="329"/>
      <c r="J73" s="329"/>
    </row>
    <row r="74" spans="1:10" s="414" customFormat="1" ht="12.75">
      <c r="A74" s="422"/>
      <c r="B74" s="462"/>
      <c r="C74" s="1366" t="s">
        <v>1981</v>
      </c>
      <c r="D74" s="463"/>
      <c r="E74" s="464"/>
      <c r="F74" s="1041"/>
      <c r="G74" s="329"/>
      <c r="H74" s="329"/>
      <c r="I74" s="329"/>
      <c r="J74" s="329"/>
    </row>
    <row r="75" spans="1:10" s="414" customFormat="1" ht="15">
      <c r="A75" s="422"/>
      <c r="B75" s="459"/>
      <c r="C75" s="1364" t="s">
        <v>1982</v>
      </c>
      <c r="D75" s="442" t="s">
        <v>960</v>
      </c>
      <c r="E75" s="464">
        <v>120</v>
      </c>
      <c r="F75" s="217"/>
      <c r="G75" s="329">
        <f>E75*F75</f>
        <v>0</v>
      </c>
      <c r="H75" s="329"/>
      <c r="I75" s="366">
        <f t="shared" ref="I75:I76" si="4">G75*0</f>
        <v>0</v>
      </c>
      <c r="J75" s="331">
        <f t="shared" ref="J75:J76" si="5">G75*1</f>
        <v>0</v>
      </c>
    </row>
    <row r="76" spans="1:10" s="414" customFormat="1" ht="15">
      <c r="A76" s="422"/>
      <c r="B76" s="459"/>
      <c r="C76" s="1364" t="s">
        <v>1983</v>
      </c>
      <c r="D76" s="442" t="s">
        <v>960</v>
      </c>
      <c r="E76" s="464">
        <v>420</v>
      </c>
      <c r="F76" s="217"/>
      <c r="G76" s="329">
        <f>E76*F76</f>
        <v>0</v>
      </c>
      <c r="H76" s="329"/>
      <c r="I76" s="366">
        <f t="shared" si="4"/>
        <v>0</v>
      </c>
      <c r="J76" s="331">
        <f t="shared" si="5"/>
        <v>0</v>
      </c>
    </row>
    <row r="77" spans="1:10" s="414" customFormat="1" ht="12.75">
      <c r="A77" s="422"/>
      <c r="B77" s="1086">
        <f>COUNT($B$10:B76)+1</f>
        <v>17</v>
      </c>
      <c r="C77" s="1363" t="s">
        <v>1984</v>
      </c>
      <c r="D77" s="463"/>
      <c r="E77" s="464"/>
      <c r="F77" s="1041"/>
      <c r="G77" s="329"/>
      <c r="H77" s="329"/>
      <c r="I77" s="329"/>
      <c r="J77" s="329"/>
    </row>
    <row r="78" spans="1:10" s="414" customFormat="1" ht="12.75">
      <c r="A78" s="422"/>
      <c r="B78" s="459"/>
      <c r="C78" s="1364" t="s">
        <v>1985</v>
      </c>
      <c r="D78" s="442" t="s">
        <v>35</v>
      </c>
      <c r="E78" s="464">
        <v>6</v>
      </c>
      <c r="F78" s="217"/>
      <c r="G78" s="329">
        <f t="shared" ref="G78:G96" si="6">E78*F78</f>
        <v>0</v>
      </c>
      <c r="H78" s="329"/>
      <c r="I78" s="366">
        <f t="shared" ref="I78:I96" si="7">G78*0</f>
        <v>0</v>
      </c>
      <c r="J78" s="331">
        <f t="shared" ref="J78:J96" si="8">G78*1</f>
        <v>0</v>
      </c>
    </row>
    <row r="79" spans="1:10" s="414" customFormat="1" ht="12.75">
      <c r="A79" s="422"/>
      <c r="B79" s="459"/>
      <c r="C79" s="1364" t="s">
        <v>1986</v>
      </c>
      <c r="D79" s="442" t="s">
        <v>35</v>
      </c>
      <c r="E79" s="464">
        <v>2</v>
      </c>
      <c r="F79" s="217"/>
      <c r="G79" s="329">
        <f t="shared" si="6"/>
        <v>0</v>
      </c>
      <c r="H79" s="329"/>
      <c r="I79" s="366">
        <f t="shared" si="7"/>
        <v>0</v>
      </c>
      <c r="J79" s="331">
        <f t="shared" si="8"/>
        <v>0</v>
      </c>
    </row>
    <row r="80" spans="1:10" s="414" customFormat="1" ht="12.75">
      <c r="A80" s="422"/>
      <c r="B80" s="459"/>
      <c r="C80" s="1364" t="s">
        <v>1987</v>
      </c>
      <c r="D80" s="442" t="s">
        <v>35</v>
      </c>
      <c r="E80" s="464">
        <v>4</v>
      </c>
      <c r="F80" s="217"/>
      <c r="G80" s="329">
        <f t="shared" si="6"/>
        <v>0</v>
      </c>
      <c r="H80" s="329"/>
      <c r="I80" s="366">
        <f t="shared" si="7"/>
        <v>0</v>
      </c>
      <c r="J80" s="331">
        <f t="shared" si="8"/>
        <v>0</v>
      </c>
    </row>
    <row r="81" spans="1:10" s="414" customFormat="1" ht="12.75">
      <c r="A81" s="422"/>
      <c r="B81" s="459"/>
      <c r="C81" s="1364" t="s">
        <v>1988</v>
      </c>
      <c r="D81" s="442" t="s">
        <v>35</v>
      </c>
      <c r="E81" s="464">
        <v>4</v>
      </c>
      <c r="F81" s="217"/>
      <c r="G81" s="329">
        <f t="shared" si="6"/>
        <v>0</v>
      </c>
      <c r="H81" s="329"/>
      <c r="I81" s="366">
        <f t="shared" si="7"/>
        <v>0</v>
      </c>
      <c r="J81" s="331">
        <f t="shared" si="8"/>
        <v>0</v>
      </c>
    </row>
    <row r="82" spans="1:10" s="414" customFormat="1" ht="12.75">
      <c r="A82" s="422"/>
      <c r="B82" s="459"/>
      <c r="C82" s="1364" t="s">
        <v>1989</v>
      </c>
      <c r="D82" s="442" t="s">
        <v>35</v>
      </c>
      <c r="E82" s="464">
        <v>1</v>
      </c>
      <c r="F82" s="217"/>
      <c r="G82" s="329">
        <f t="shared" si="6"/>
        <v>0</v>
      </c>
      <c r="H82" s="329"/>
      <c r="I82" s="366">
        <f t="shared" si="7"/>
        <v>0</v>
      </c>
      <c r="J82" s="331">
        <f t="shared" si="8"/>
        <v>0</v>
      </c>
    </row>
    <row r="83" spans="1:10" s="414" customFormat="1" ht="12.75">
      <c r="A83" s="422"/>
      <c r="B83" s="459"/>
      <c r="C83" s="1364" t="s">
        <v>1990</v>
      </c>
      <c r="D83" s="442" t="s">
        <v>35</v>
      </c>
      <c r="E83" s="464">
        <v>3</v>
      </c>
      <c r="F83" s="217"/>
      <c r="G83" s="329">
        <f t="shared" si="6"/>
        <v>0</v>
      </c>
      <c r="H83" s="329"/>
      <c r="I83" s="366">
        <f t="shared" si="7"/>
        <v>0</v>
      </c>
      <c r="J83" s="331">
        <f t="shared" si="8"/>
        <v>0</v>
      </c>
    </row>
    <row r="84" spans="1:10" s="414" customFormat="1" ht="12.75">
      <c r="A84" s="422"/>
      <c r="B84" s="459"/>
      <c r="C84" s="1364" t="s">
        <v>3961</v>
      </c>
      <c r="D84" s="442" t="s">
        <v>35</v>
      </c>
      <c r="E84" s="464">
        <v>1</v>
      </c>
      <c r="F84" s="217"/>
      <c r="G84" s="329">
        <f t="shared" si="6"/>
        <v>0</v>
      </c>
      <c r="H84" s="329"/>
      <c r="I84" s="366">
        <f t="shared" si="7"/>
        <v>0</v>
      </c>
      <c r="J84" s="331">
        <f t="shared" si="8"/>
        <v>0</v>
      </c>
    </row>
    <row r="85" spans="1:10" s="414" customFormat="1" ht="12.75">
      <c r="A85" s="422"/>
      <c r="B85" s="459"/>
      <c r="C85" s="1364" t="s">
        <v>1991</v>
      </c>
      <c r="D85" s="442" t="s">
        <v>35</v>
      </c>
      <c r="E85" s="464">
        <v>2</v>
      </c>
      <c r="F85" s="217"/>
      <c r="G85" s="329">
        <f t="shared" si="6"/>
        <v>0</v>
      </c>
      <c r="H85" s="329"/>
      <c r="I85" s="366">
        <f t="shared" si="7"/>
        <v>0</v>
      </c>
      <c r="J85" s="331">
        <f t="shared" si="8"/>
        <v>0</v>
      </c>
    </row>
    <row r="86" spans="1:10" s="414" customFormat="1" ht="12.75">
      <c r="A86" s="422"/>
      <c r="B86" s="459"/>
      <c r="C86" s="1364" t="s">
        <v>1992</v>
      </c>
      <c r="D86" s="442" t="s">
        <v>35</v>
      </c>
      <c r="E86" s="464">
        <v>1</v>
      </c>
      <c r="F86" s="217"/>
      <c r="G86" s="329">
        <f t="shared" si="6"/>
        <v>0</v>
      </c>
      <c r="H86" s="329"/>
      <c r="I86" s="366">
        <f t="shared" si="7"/>
        <v>0</v>
      </c>
      <c r="J86" s="331">
        <f t="shared" si="8"/>
        <v>0</v>
      </c>
    </row>
    <row r="87" spans="1:10" s="414" customFormat="1" ht="12.75">
      <c r="A87" s="422"/>
      <c r="B87" s="459"/>
      <c r="C87" s="1364" t="s">
        <v>2183</v>
      </c>
      <c r="D87" s="442" t="s">
        <v>35</v>
      </c>
      <c r="E87" s="464">
        <v>4</v>
      </c>
      <c r="F87" s="217"/>
      <c r="G87" s="329">
        <f t="shared" si="6"/>
        <v>0</v>
      </c>
      <c r="H87" s="329"/>
      <c r="I87" s="366">
        <f t="shared" si="7"/>
        <v>0</v>
      </c>
      <c r="J87" s="331">
        <f t="shared" si="8"/>
        <v>0</v>
      </c>
    </row>
    <row r="88" spans="1:10" s="414" customFormat="1" ht="12.75">
      <c r="A88" s="422"/>
      <c r="B88" s="459"/>
      <c r="C88" s="1364" t="s">
        <v>2184</v>
      </c>
      <c r="D88" s="442" t="s">
        <v>35</v>
      </c>
      <c r="E88" s="464">
        <v>1</v>
      </c>
      <c r="F88" s="217"/>
      <c r="G88" s="329">
        <f t="shared" si="6"/>
        <v>0</v>
      </c>
      <c r="H88" s="329"/>
      <c r="I88" s="366">
        <f t="shared" si="7"/>
        <v>0</v>
      </c>
      <c r="J88" s="331">
        <f t="shared" si="8"/>
        <v>0</v>
      </c>
    </row>
    <row r="89" spans="1:10" s="414" customFormat="1" ht="12.75">
      <c r="A89" s="422"/>
      <c r="B89" s="459"/>
      <c r="C89" s="1364" t="s">
        <v>2185</v>
      </c>
      <c r="D89" s="442" t="s">
        <v>35</v>
      </c>
      <c r="E89" s="464">
        <v>2</v>
      </c>
      <c r="F89" s="217"/>
      <c r="G89" s="329">
        <f t="shared" si="6"/>
        <v>0</v>
      </c>
      <c r="H89" s="329"/>
      <c r="I89" s="366">
        <f t="shared" si="7"/>
        <v>0</v>
      </c>
      <c r="J89" s="331">
        <f t="shared" si="8"/>
        <v>0</v>
      </c>
    </row>
    <row r="90" spans="1:10" s="414" customFormat="1" ht="12.75">
      <c r="A90" s="422"/>
      <c r="B90" s="459"/>
      <c r="C90" s="1364" t="s">
        <v>2186</v>
      </c>
      <c r="D90" s="442" t="s">
        <v>35</v>
      </c>
      <c r="E90" s="464">
        <v>2</v>
      </c>
      <c r="F90" s="217"/>
      <c r="G90" s="329">
        <f t="shared" si="6"/>
        <v>0</v>
      </c>
      <c r="H90" s="329"/>
      <c r="I90" s="366">
        <f t="shared" si="7"/>
        <v>0</v>
      </c>
      <c r="J90" s="331">
        <f t="shared" si="8"/>
        <v>0</v>
      </c>
    </row>
    <row r="91" spans="1:10" s="414" customFormat="1" ht="12.75">
      <c r="A91" s="422"/>
      <c r="B91" s="459"/>
      <c r="C91" s="1364" t="s">
        <v>2187</v>
      </c>
      <c r="D91" s="442" t="s">
        <v>35</v>
      </c>
      <c r="E91" s="464">
        <v>1</v>
      </c>
      <c r="F91" s="217"/>
      <c r="G91" s="329">
        <f t="shared" si="6"/>
        <v>0</v>
      </c>
      <c r="H91" s="329"/>
      <c r="I91" s="366">
        <f t="shared" si="7"/>
        <v>0</v>
      </c>
      <c r="J91" s="331">
        <f t="shared" si="8"/>
        <v>0</v>
      </c>
    </row>
    <row r="92" spans="1:10" s="414" customFormat="1" ht="12.75">
      <c r="A92" s="422"/>
      <c r="B92" s="459"/>
      <c r="C92" s="1364" t="s">
        <v>2188</v>
      </c>
      <c r="D92" s="442" t="s">
        <v>35</v>
      </c>
      <c r="E92" s="464">
        <v>1</v>
      </c>
      <c r="F92" s="217"/>
      <c r="G92" s="329">
        <f t="shared" si="6"/>
        <v>0</v>
      </c>
      <c r="H92" s="329"/>
      <c r="I92" s="366">
        <f t="shared" si="7"/>
        <v>0</v>
      </c>
      <c r="J92" s="331">
        <f t="shared" si="8"/>
        <v>0</v>
      </c>
    </row>
    <row r="93" spans="1:10" s="414" customFormat="1" ht="12.75">
      <c r="A93" s="422"/>
      <c r="B93" s="459"/>
      <c r="C93" s="1364" t="s">
        <v>2189</v>
      </c>
      <c r="D93" s="442" t="s">
        <v>35</v>
      </c>
      <c r="E93" s="464">
        <v>4</v>
      </c>
      <c r="F93" s="217"/>
      <c r="G93" s="329">
        <f t="shared" si="6"/>
        <v>0</v>
      </c>
      <c r="H93" s="329"/>
      <c r="I93" s="366">
        <f t="shared" si="7"/>
        <v>0</v>
      </c>
      <c r="J93" s="331">
        <f t="shared" si="8"/>
        <v>0</v>
      </c>
    </row>
    <row r="94" spans="1:10" s="414" customFormat="1" ht="12.75">
      <c r="A94" s="422"/>
      <c r="B94" s="459"/>
      <c r="C94" s="1364" t="s">
        <v>2190</v>
      </c>
      <c r="D94" s="442" t="s">
        <v>35</v>
      </c>
      <c r="E94" s="464">
        <v>3</v>
      </c>
      <c r="F94" s="217"/>
      <c r="G94" s="329">
        <f t="shared" si="6"/>
        <v>0</v>
      </c>
      <c r="H94" s="329"/>
      <c r="I94" s="366">
        <f t="shared" si="7"/>
        <v>0</v>
      </c>
      <c r="J94" s="331">
        <f t="shared" si="8"/>
        <v>0</v>
      </c>
    </row>
    <row r="95" spans="1:10" s="414" customFormat="1" ht="12.75">
      <c r="A95" s="422"/>
      <c r="B95" s="459"/>
      <c r="C95" s="1364" t="s">
        <v>2191</v>
      </c>
      <c r="D95" s="442" t="s">
        <v>35</v>
      </c>
      <c r="E95" s="464">
        <v>2</v>
      </c>
      <c r="F95" s="217"/>
      <c r="G95" s="329">
        <f t="shared" si="6"/>
        <v>0</v>
      </c>
      <c r="H95" s="329"/>
      <c r="I95" s="366">
        <f t="shared" si="7"/>
        <v>0</v>
      </c>
      <c r="J95" s="331">
        <f t="shared" si="8"/>
        <v>0</v>
      </c>
    </row>
    <row r="96" spans="1:10" s="414" customFormat="1" ht="12.75">
      <c r="A96" s="422"/>
      <c r="B96" s="459"/>
      <c r="C96" s="1364" t="s">
        <v>2192</v>
      </c>
      <c r="D96" s="442" t="s">
        <v>35</v>
      </c>
      <c r="E96" s="464">
        <v>2</v>
      </c>
      <c r="F96" s="217"/>
      <c r="G96" s="329">
        <f t="shared" si="6"/>
        <v>0</v>
      </c>
      <c r="H96" s="329"/>
      <c r="I96" s="366">
        <f t="shared" si="7"/>
        <v>0</v>
      </c>
      <c r="J96" s="331">
        <f t="shared" si="8"/>
        <v>0</v>
      </c>
    </row>
    <row r="97" spans="1:10" s="414" customFormat="1" ht="12.75">
      <c r="A97" s="422"/>
      <c r="B97" s="1086">
        <f>COUNT($B$10:B96)+1</f>
        <v>18</v>
      </c>
      <c r="C97" s="1363" t="s">
        <v>1993</v>
      </c>
      <c r="D97" s="463"/>
      <c r="E97" s="464"/>
      <c r="F97" s="1041"/>
      <c r="G97" s="329"/>
      <c r="H97" s="329"/>
      <c r="I97" s="329"/>
      <c r="J97" s="329"/>
    </row>
    <row r="98" spans="1:10">
      <c r="B98" s="459"/>
      <c r="C98" s="1364" t="s">
        <v>1994</v>
      </c>
      <c r="D98" s="442" t="s">
        <v>960</v>
      </c>
      <c r="E98" s="464">
        <v>470</v>
      </c>
      <c r="F98" s="217"/>
      <c r="G98" s="329">
        <f>E98*F98</f>
        <v>0</v>
      </c>
      <c r="H98" s="329"/>
      <c r="I98" s="366">
        <f>G98*0</f>
        <v>0</v>
      </c>
      <c r="J98" s="331">
        <f>G98*1</f>
        <v>0</v>
      </c>
    </row>
    <row r="99" spans="1:10">
      <c r="B99" s="1086">
        <f>COUNT($B$10:B98)+1</f>
        <v>19</v>
      </c>
      <c r="C99" s="1363" t="s">
        <v>1995</v>
      </c>
      <c r="D99" s="463"/>
      <c r="E99" s="464"/>
      <c r="F99" s="1041"/>
      <c r="G99" s="329"/>
      <c r="H99" s="329"/>
      <c r="I99" s="329"/>
      <c r="J99" s="329"/>
    </row>
    <row r="100" spans="1:10" ht="25.5">
      <c r="B100" s="459"/>
      <c r="C100" s="1367" t="s">
        <v>1996</v>
      </c>
      <c r="D100" s="442"/>
      <c r="E100" s="464"/>
      <c r="F100" s="1334"/>
      <c r="G100" s="329"/>
      <c r="H100" s="329"/>
      <c r="I100" s="329"/>
      <c r="J100" s="329"/>
    </row>
    <row r="101" spans="1:10">
      <c r="B101" s="459"/>
      <c r="C101" s="1364" t="s">
        <v>1997</v>
      </c>
      <c r="D101" s="442" t="s">
        <v>35</v>
      </c>
      <c r="E101" s="464">
        <v>5</v>
      </c>
      <c r="F101" s="217"/>
      <c r="G101" s="329">
        <f>E101*F101</f>
        <v>0</v>
      </c>
      <c r="H101" s="329"/>
      <c r="I101" s="366">
        <f t="shared" ref="I101:I102" si="9">G101*0</f>
        <v>0</v>
      </c>
      <c r="J101" s="331">
        <f t="shared" ref="J101:J102" si="10">G101*1</f>
        <v>0</v>
      </c>
    </row>
    <row r="102" spans="1:10">
      <c r="B102" s="459"/>
      <c r="C102" s="1364" t="s">
        <v>1998</v>
      </c>
      <c r="D102" s="442" t="s">
        <v>35</v>
      </c>
      <c r="E102" s="464">
        <v>11</v>
      </c>
      <c r="F102" s="217"/>
      <c r="G102" s="329">
        <f>E102*F102</f>
        <v>0</v>
      </c>
      <c r="H102" s="329"/>
      <c r="I102" s="366">
        <f t="shared" si="9"/>
        <v>0</v>
      </c>
      <c r="J102" s="331">
        <f t="shared" si="10"/>
        <v>0</v>
      </c>
    </row>
    <row r="103" spans="1:10">
      <c r="B103" s="1086">
        <f>COUNT($B$10:B102)+1</f>
        <v>20</v>
      </c>
      <c r="C103" s="1363" t="s">
        <v>1999</v>
      </c>
      <c r="D103" s="463"/>
      <c r="E103" s="464"/>
      <c r="F103" s="1041"/>
      <c r="G103" s="329"/>
      <c r="H103" s="329"/>
      <c r="I103" s="329"/>
      <c r="J103" s="329"/>
    </row>
    <row r="104" spans="1:10" ht="38.25">
      <c r="B104" s="459"/>
      <c r="C104" s="1367" t="s">
        <v>2000</v>
      </c>
      <c r="D104" s="442" t="s">
        <v>219</v>
      </c>
      <c r="E104" s="464">
        <v>2</v>
      </c>
      <c r="F104" s="217"/>
      <c r="G104" s="329">
        <f>E104*F104</f>
        <v>0</v>
      </c>
      <c r="H104" s="329"/>
      <c r="I104" s="366">
        <f>G104*0</f>
        <v>0</v>
      </c>
      <c r="J104" s="331">
        <f>G104*1</f>
        <v>0</v>
      </c>
    </row>
    <row r="105" spans="1:10">
      <c r="B105" s="1086">
        <f>COUNT($B$10:B104)+1</f>
        <v>21</v>
      </c>
      <c r="C105" s="1363" t="s">
        <v>2001</v>
      </c>
      <c r="D105" s="463"/>
      <c r="E105" s="464"/>
      <c r="F105" s="1041"/>
      <c r="G105" s="329"/>
      <c r="H105" s="329"/>
      <c r="I105" s="329"/>
      <c r="J105" s="329"/>
    </row>
    <row r="106" spans="1:10">
      <c r="B106" s="462"/>
      <c r="C106" s="401" t="s">
        <v>2002</v>
      </c>
      <c r="D106" s="463" t="s">
        <v>49</v>
      </c>
      <c r="E106" s="464">
        <v>550</v>
      </c>
      <c r="F106" s="217"/>
      <c r="G106" s="329">
        <f>E106*F106</f>
        <v>0</v>
      </c>
      <c r="H106" s="329"/>
      <c r="I106" s="366">
        <f>G106*0</f>
        <v>0</v>
      </c>
      <c r="J106" s="331">
        <f>G106*1</f>
        <v>0</v>
      </c>
    </row>
    <row r="107" spans="1:10">
      <c r="B107" s="459"/>
      <c r="C107" s="1365"/>
      <c r="D107" s="463"/>
      <c r="E107" s="464"/>
      <c r="F107" s="1041"/>
      <c r="G107" s="329"/>
      <c r="H107" s="329"/>
      <c r="I107" s="329"/>
      <c r="J107" s="329"/>
    </row>
    <row r="108" spans="1:10">
      <c r="B108" s="1086">
        <f>COUNT($B$10:B107)+1</f>
        <v>22</v>
      </c>
      <c r="C108" s="1363" t="s">
        <v>1957</v>
      </c>
      <c r="D108" s="463"/>
      <c r="E108" s="464"/>
      <c r="F108" s="1041"/>
      <c r="G108" s="329"/>
      <c r="H108" s="329"/>
      <c r="I108" s="329"/>
      <c r="J108" s="329"/>
    </row>
    <row r="109" spans="1:10" ht="25.5">
      <c r="B109" s="462"/>
      <c r="C109" s="401" t="s">
        <v>2003</v>
      </c>
      <c r="D109" s="442" t="s">
        <v>35</v>
      </c>
      <c r="E109" s="464">
        <v>2</v>
      </c>
      <c r="F109" s="217"/>
      <c r="G109" s="329">
        <f>E109*F109</f>
        <v>0</v>
      </c>
      <c r="H109" s="329"/>
      <c r="I109" s="366">
        <f>G109*0</f>
        <v>0</v>
      </c>
      <c r="J109" s="331">
        <f>G109*1</f>
        <v>0</v>
      </c>
    </row>
    <row r="110" spans="1:10">
      <c r="B110" s="459"/>
      <c r="C110" s="1365"/>
      <c r="D110" s="463"/>
      <c r="E110" s="463"/>
      <c r="F110" s="1041"/>
      <c r="G110" s="329"/>
      <c r="H110" s="329"/>
      <c r="I110" s="329"/>
      <c r="J110" s="329"/>
    </row>
    <row r="111" spans="1:10">
      <c r="B111" s="1086">
        <f>COUNT($B$10:B110)+1</f>
        <v>23</v>
      </c>
      <c r="C111" s="1368" t="s">
        <v>1961</v>
      </c>
      <c r="D111" s="463"/>
      <c r="E111" s="463"/>
      <c r="F111" s="1041"/>
      <c r="G111" s="329"/>
      <c r="H111" s="329"/>
      <c r="I111" s="329"/>
      <c r="J111" s="329"/>
    </row>
    <row r="112" spans="1:10" ht="25.5">
      <c r="B112" s="463"/>
      <c r="C112" s="1369" t="s">
        <v>1962</v>
      </c>
      <c r="D112" s="442" t="s">
        <v>219</v>
      </c>
      <c r="E112" s="464">
        <v>1</v>
      </c>
      <c r="F112" s="217"/>
      <c r="G112" s="329">
        <f>E112*F112</f>
        <v>0</v>
      </c>
      <c r="H112" s="329"/>
      <c r="I112" s="366">
        <f>G112*0</f>
        <v>0</v>
      </c>
      <c r="J112" s="331">
        <f>G112*1</f>
        <v>0</v>
      </c>
    </row>
    <row r="113" spans="2:10">
      <c r="B113" s="442"/>
      <c r="C113" s="1320"/>
      <c r="D113" s="1321"/>
      <c r="E113" s="1321"/>
      <c r="F113" s="1319"/>
      <c r="G113" s="1322"/>
      <c r="H113" s="1322"/>
      <c r="I113" s="1322"/>
      <c r="J113" s="1322"/>
    </row>
    <row r="114" spans="2:10" ht="17.25" thickBot="1">
      <c r="B114" s="440"/>
      <c r="C114" s="319" t="s">
        <v>2193</v>
      </c>
      <c r="D114" s="320"/>
      <c r="E114" s="320"/>
      <c r="F114" s="1318"/>
      <c r="G114" s="321">
        <f>SUM(G71:G112)</f>
        <v>0</v>
      </c>
      <c r="H114" s="321"/>
      <c r="I114" s="322">
        <f t="shared" ref="I114:J114" si="11">SUM(I71:I112)</f>
        <v>0</v>
      </c>
      <c r="J114" s="323">
        <f t="shared" si="11"/>
        <v>0</v>
      </c>
    </row>
    <row r="115" spans="2:10" ht="17.25" thickTop="1"/>
  </sheetData>
  <sheetProtection algorithmName="SHA-512" hashValue="DzcHU/giVJzfypdzD9HKszvLHVoERzDtRcJ6/v1RXiCStCodty8/ivuHCwD/lE8AuMh9THzHStd47rlx1nMY5w==" saltValue="6RK4WYXGaERsEZC+P6xQxQ==" spinCount="100000" sheet="1" objects="1" scenarios="1" formatCells="0" formatColumns="0" formatRows="0"/>
  <pageMargins left="0.78740157480314965" right="0.31496062992125984" top="1.25" bottom="0.78740157480314965" header="0.31496062992125984" footer="0.31496062992125984"/>
  <pageSetup paperSize="9" scale="71"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2" manualBreakCount="2">
    <brk id="40" max="16383" man="1"/>
    <brk id="7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C364A-8106-48F0-81BC-178AB2BAE93A}">
  <sheetPr codeName="List12">
    <tabColor theme="7" tint="0.39997558519241921"/>
  </sheetPr>
  <dimension ref="A1:R177"/>
  <sheetViews>
    <sheetView showZeros="0" view="pageBreakPreview" zoomScaleNormal="72" zoomScaleSheetLayoutView="100" workbookViewId="0">
      <selection activeCell="P18" sqref="P18"/>
    </sheetView>
  </sheetViews>
  <sheetFormatPr defaultColWidth="9.140625" defaultRowHeight="12.75"/>
  <cols>
    <col min="1" max="1" width="3.5703125" style="419" customWidth="1"/>
    <col min="2" max="2" width="5.7109375" style="419" customWidth="1"/>
    <col min="3" max="3" width="45.7109375" style="472" customWidth="1"/>
    <col min="4" max="4" width="4.5703125" style="421" customWidth="1"/>
    <col min="5" max="5" width="8.28515625" style="422" customWidth="1"/>
    <col min="6" max="6" width="12.7109375" style="414" customWidth="1"/>
    <col min="7" max="7" width="14.28515625" style="422" customWidth="1"/>
    <col min="8" max="8" width="2.85546875" style="422" customWidth="1"/>
    <col min="9" max="9" width="14.28515625" style="422" customWidth="1"/>
    <col min="10" max="10" width="14.28515625" style="486" customWidth="1"/>
    <col min="11" max="13" width="9.140625" style="466"/>
    <col min="14" max="14" width="9.140625" style="467"/>
    <col min="15" max="15" width="9.140625" style="466"/>
    <col min="16" max="18" width="9.140625" style="468"/>
    <col min="19" max="16384" width="9.140625" style="466"/>
  </cols>
  <sheetData>
    <row r="1" spans="2:10">
      <c r="F1" s="422"/>
      <c r="J1" s="422"/>
    </row>
    <row r="2" spans="2:10" ht="13.5" thickBot="1">
      <c r="B2" s="473" t="s">
        <v>6078</v>
      </c>
      <c r="C2" s="474"/>
      <c r="D2" s="473"/>
      <c r="E2" s="473"/>
      <c r="F2" s="491"/>
      <c r="G2" s="490"/>
      <c r="H2" s="490"/>
      <c r="I2" s="490"/>
      <c r="J2" s="490"/>
    </row>
    <row r="3" spans="2:10">
      <c r="B3" s="475"/>
      <c r="C3" s="476"/>
      <c r="D3" s="477"/>
      <c r="E3" s="478"/>
      <c r="F3" s="455"/>
      <c r="G3" s="449"/>
      <c r="H3" s="449"/>
      <c r="I3" s="449"/>
      <c r="J3" s="449"/>
    </row>
    <row r="4" spans="2:10">
      <c r="B4" s="475"/>
      <c r="C4" s="362" t="s">
        <v>2195</v>
      </c>
      <c r="D4" s="389"/>
      <c r="E4" s="479"/>
      <c r="F4" s="410"/>
      <c r="G4" s="316"/>
      <c r="H4" s="316"/>
      <c r="I4" s="316"/>
      <c r="J4" s="316"/>
    </row>
    <row r="5" spans="2:10">
      <c r="B5" s="480"/>
      <c r="C5" s="20"/>
      <c r="D5" s="432"/>
      <c r="E5" s="481"/>
      <c r="F5" s="365"/>
      <c r="G5" s="62"/>
      <c r="H5" s="62"/>
      <c r="I5" s="62"/>
      <c r="J5" s="62"/>
    </row>
    <row r="6" spans="2:10">
      <c r="B6" s="480"/>
      <c r="C6" s="20" t="s">
        <v>275</v>
      </c>
      <c r="D6" s="432"/>
      <c r="E6" s="481"/>
      <c r="F6" s="365"/>
      <c r="G6" s="62"/>
      <c r="H6" s="62"/>
      <c r="I6" s="62"/>
      <c r="J6" s="62"/>
    </row>
    <row r="7" spans="2:10">
      <c r="B7" s="480"/>
      <c r="C7" s="20"/>
      <c r="D7" s="432"/>
      <c r="E7" s="481"/>
      <c r="F7" s="365"/>
      <c r="G7" s="62"/>
      <c r="H7" s="62"/>
      <c r="I7" s="62"/>
      <c r="J7" s="62"/>
    </row>
    <row r="8" spans="2:10" ht="38.25">
      <c r="B8" s="494" t="str">
        <f>B58</f>
        <v>A.</v>
      </c>
      <c r="C8" s="399" t="str">
        <f>C58</f>
        <v>položitev NN priključka na skupni trasi z  SN vodniki v dolžini  55m. Instalacijski jaški so zajeti v načrtu SN priključka</v>
      </c>
      <c r="D8" s="432"/>
      <c r="E8" s="481"/>
      <c r="F8" s="365"/>
      <c r="G8" s="405">
        <f>G78</f>
        <v>0</v>
      </c>
      <c r="H8" s="405"/>
      <c r="I8" s="366">
        <f t="shared" ref="I8:J8" si="0">I78</f>
        <v>0</v>
      </c>
      <c r="J8" s="331">
        <f t="shared" si="0"/>
        <v>0</v>
      </c>
    </row>
    <row r="9" spans="2:10" ht="25.5">
      <c r="B9" s="494" t="str">
        <f>B85</f>
        <v>B.</v>
      </c>
      <c r="C9" s="399" t="str">
        <f>C85</f>
        <v>položitev NN priključka na trasi od  SN instalacijskega jaška do PMO omaric na objektu</v>
      </c>
      <c r="D9" s="432"/>
      <c r="E9" s="481"/>
      <c r="F9" s="365"/>
      <c r="G9" s="405">
        <f>G102</f>
        <v>0</v>
      </c>
      <c r="H9" s="405"/>
      <c r="I9" s="366">
        <f t="shared" ref="I9:J9" si="1">I102</f>
        <v>0</v>
      </c>
      <c r="J9" s="331">
        <f t="shared" si="1"/>
        <v>0</v>
      </c>
    </row>
    <row r="10" spans="2:10">
      <c r="B10" s="494" t="str">
        <f>B105</f>
        <v>C.</v>
      </c>
      <c r="C10" s="399" t="str">
        <f>C105</f>
        <v>instalacija  NN priključka</v>
      </c>
      <c r="D10" s="432"/>
      <c r="E10" s="481"/>
      <c r="F10" s="365"/>
      <c r="G10" s="405">
        <f>G176</f>
        <v>0</v>
      </c>
      <c r="H10" s="405"/>
      <c r="I10" s="366">
        <f t="shared" ref="I10:J10" si="2">I176</f>
        <v>0</v>
      </c>
      <c r="J10" s="331">
        <f t="shared" si="2"/>
        <v>0</v>
      </c>
    </row>
    <row r="11" spans="2:10">
      <c r="B11" s="435"/>
      <c r="C11" s="8"/>
      <c r="D11" s="432"/>
      <c r="E11" s="481"/>
      <c r="F11" s="365"/>
      <c r="G11" s="62"/>
      <c r="H11" s="62"/>
      <c r="I11" s="62"/>
      <c r="J11" s="62"/>
    </row>
    <row r="12" spans="2:10" ht="13.5" thickBot="1">
      <c r="B12" s="435"/>
      <c r="C12" s="373" t="s">
        <v>277</v>
      </c>
      <c r="D12" s="393"/>
      <c r="E12" s="482"/>
      <c r="F12" s="412"/>
      <c r="G12" s="406">
        <f>SUM(G8:G11)</f>
        <v>0</v>
      </c>
      <c r="H12" s="406"/>
      <c r="I12" s="322">
        <f t="shared" ref="I12:J12" si="3">SUM(I8:I11)</f>
        <v>0</v>
      </c>
      <c r="J12" s="323">
        <f t="shared" si="3"/>
        <v>0</v>
      </c>
    </row>
    <row r="13" spans="2:10" ht="13.5" thickTop="1">
      <c r="B13" s="480"/>
      <c r="C13" s="20"/>
      <c r="D13" s="432"/>
      <c r="E13" s="481"/>
      <c r="F13" s="413"/>
      <c r="G13" s="62"/>
      <c r="H13" s="62"/>
      <c r="I13" s="62"/>
      <c r="J13" s="62"/>
    </row>
    <row r="14" spans="2:10">
      <c r="F14" s="422"/>
      <c r="J14" s="422"/>
    </row>
    <row r="15" spans="2:10" ht="25.5">
      <c r="B15" s="445"/>
      <c r="C15" s="483" t="s">
        <v>1</v>
      </c>
      <c r="D15" s="396" t="s">
        <v>847</v>
      </c>
      <c r="E15" s="396" t="s">
        <v>2</v>
      </c>
      <c r="F15" s="407" t="s">
        <v>2181</v>
      </c>
      <c r="G15" s="407" t="s">
        <v>4</v>
      </c>
      <c r="H15" s="407"/>
      <c r="I15" s="407" t="s">
        <v>4</v>
      </c>
      <c r="J15" s="407" t="s">
        <v>4</v>
      </c>
    </row>
    <row r="16" spans="2:10">
      <c r="B16" s="459"/>
      <c r="C16" s="463"/>
      <c r="D16" s="463"/>
      <c r="E16" s="463"/>
      <c r="F16" s="463"/>
      <c r="G16" s="463"/>
      <c r="H16" s="463"/>
      <c r="I16" s="463"/>
      <c r="J16" s="463"/>
    </row>
    <row r="17" spans="1:10" s="221" customFormat="1">
      <c r="A17" s="495"/>
      <c r="B17" s="496"/>
      <c r="C17" s="497" t="s">
        <v>5109</v>
      </c>
      <c r="D17" s="498"/>
      <c r="E17" s="499"/>
      <c r="F17" s="499"/>
      <c r="G17" s="519"/>
      <c r="H17" s="519"/>
      <c r="I17" s="519"/>
      <c r="J17" s="519"/>
    </row>
    <row r="18" spans="1:10" s="221" customFormat="1" ht="51">
      <c r="A18" s="495"/>
      <c r="B18" s="495"/>
      <c r="C18" s="500" t="s">
        <v>5110</v>
      </c>
      <c r="D18" s="498"/>
      <c r="E18" s="499"/>
      <c r="F18" s="499"/>
      <c r="G18" s="519"/>
      <c r="H18" s="519"/>
      <c r="I18" s="519"/>
      <c r="J18" s="519"/>
    </row>
    <row r="19" spans="1:10" s="492" customFormat="1" ht="63.75">
      <c r="A19" s="495"/>
      <c r="B19" s="501"/>
      <c r="C19" s="500" t="s">
        <v>5111</v>
      </c>
      <c r="D19" s="497"/>
      <c r="E19" s="502"/>
      <c r="F19" s="502"/>
      <c r="G19" s="520"/>
      <c r="H19" s="520"/>
      <c r="I19" s="520"/>
      <c r="J19" s="520"/>
    </row>
    <row r="20" spans="1:10" s="492" customFormat="1" ht="51">
      <c r="A20" s="495"/>
      <c r="B20" s="501"/>
      <c r="C20" s="503" t="s">
        <v>5112</v>
      </c>
      <c r="D20" s="497"/>
      <c r="E20" s="502"/>
      <c r="F20" s="502"/>
      <c r="G20" s="520"/>
      <c r="H20" s="520"/>
      <c r="I20" s="520"/>
      <c r="J20" s="520"/>
    </row>
    <row r="21" spans="1:10" s="493" customFormat="1" ht="51">
      <c r="A21" s="495"/>
      <c r="B21" s="501"/>
      <c r="C21" s="503" t="s">
        <v>5113</v>
      </c>
      <c r="D21" s="500"/>
      <c r="E21" s="502"/>
      <c r="F21" s="502"/>
      <c r="G21" s="520"/>
      <c r="H21" s="520"/>
      <c r="I21" s="520"/>
      <c r="J21" s="520"/>
    </row>
    <row r="22" spans="1:10" s="493" customFormat="1" ht="51">
      <c r="A22" s="495"/>
      <c r="B22" s="501"/>
      <c r="C22" s="503" t="s">
        <v>5114</v>
      </c>
      <c r="D22" s="503"/>
      <c r="E22" s="502"/>
      <c r="F22" s="502"/>
      <c r="G22" s="520"/>
      <c r="H22" s="520"/>
      <c r="I22" s="520"/>
      <c r="J22" s="520"/>
    </row>
    <row r="23" spans="1:10" s="493" customFormat="1" ht="51">
      <c r="A23" s="495"/>
      <c r="B23" s="501"/>
      <c r="C23" s="503" t="s">
        <v>5115</v>
      </c>
      <c r="D23" s="503"/>
      <c r="E23" s="502"/>
      <c r="F23" s="502"/>
      <c r="G23" s="520"/>
      <c r="H23" s="520"/>
      <c r="I23" s="520"/>
      <c r="J23" s="520"/>
    </row>
    <row r="24" spans="1:10" s="493" customFormat="1" ht="51">
      <c r="A24" s="495"/>
      <c r="B24" s="501"/>
      <c r="C24" s="503" t="s">
        <v>5116</v>
      </c>
      <c r="D24" s="503"/>
      <c r="E24" s="504"/>
      <c r="F24" s="524"/>
      <c r="G24" s="521"/>
      <c r="H24" s="521"/>
      <c r="I24" s="521"/>
      <c r="J24" s="521"/>
    </row>
    <row r="25" spans="1:10" s="493" customFormat="1" ht="15">
      <c r="A25" s="495"/>
      <c r="B25" s="501"/>
      <c r="C25" s="503"/>
      <c r="D25" s="503"/>
      <c r="E25" s="502"/>
      <c r="F25" s="502"/>
      <c r="G25" s="520"/>
      <c r="H25" s="520"/>
      <c r="I25" s="520"/>
      <c r="J25" s="520"/>
    </row>
    <row r="26" spans="1:10" s="493" customFormat="1" ht="15">
      <c r="A26" s="495"/>
      <c r="B26" s="501"/>
      <c r="C26" s="503" t="s">
        <v>5117</v>
      </c>
      <c r="D26" s="503"/>
      <c r="E26" s="502"/>
      <c r="F26" s="502"/>
      <c r="G26" s="520"/>
      <c r="H26" s="520"/>
      <c r="I26" s="520"/>
      <c r="J26" s="520"/>
    </row>
    <row r="27" spans="1:10" s="493" customFormat="1" ht="15">
      <c r="A27" s="495"/>
      <c r="B27" s="501"/>
      <c r="C27" s="503" t="s">
        <v>5118</v>
      </c>
      <c r="D27" s="503"/>
      <c r="E27" s="504"/>
      <c r="F27" s="524"/>
      <c r="G27" s="521"/>
      <c r="H27" s="521"/>
      <c r="I27" s="521"/>
      <c r="J27" s="521"/>
    </row>
    <row r="28" spans="1:10" s="493" customFormat="1" ht="15">
      <c r="A28" s="495"/>
      <c r="B28" s="501"/>
      <c r="C28" s="503" t="s">
        <v>5119</v>
      </c>
      <c r="D28" s="503"/>
      <c r="E28" s="504"/>
      <c r="F28" s="524"/>
      <c r="G28" s="521"/>
      <c r="H28" s="521"/>
      <c r="I28" s="521"/>
      <c r="J28" s="521"/>
    </row>
    <row r="29" spans="1:10" s="493" customFormat="1" ht="25.5">
      <c r="A29" s="495"/>
      <c r="B29" s="501"/>
      <c r="C29" s="503" t="s">
        <v>5120</v>
      </c>
      <c r="D29" s="503"/>
      <c r="E29" s="502"/>
      <c r="F29" s="502"/>
      <c r="G29" s="520"/>
      <c r="H29" s="520"/>
      <c r="I29" s="520"/>
      <c r="J29" s="520"/>
    </row>
    <row r="30" spans="1:10" s="493" customFormat="1" ht="15">
      <c r="A30" s="495"/>
      <c r="B30" s="501"/>
      <c r="C30" s="503" t="s">
        <v>5121</v>
      </c>
      <c r="D30" s="503"/>
      <c r="E30" s="504"/>
      <c r="F30" s="524"/>
      <c r="G30" s="521"/>
      <c r="H30" s="521"/>
      <c r="I30" s="521"/>
      <c r="J30" s="521"/>
    </row>
    <row r="31" spans="1:10" s="493" customFormat="1" ht="25.5">
      <c r="A31" s="495"/>
      <c r="B31" s="501"/>
      <c r="C31" s="503" t="s">
        <v>5122</v>
      </c>
      <c r="D31" s="503"/>
      <c r="E31" s="502"/>
      <c r="F31" s="502"/>
      <c r="G31" s="520"/>
      <c r="H31" s="520"/>
      <c r="I31" s="520"/>
      <c r="J31" s="520"/>
    </row>
    <row r="32" spans="1:10" s="493" customFormat="1" ht="25.5">
      <c r="A32" s="495"/>
      <c r="B32" s="501"/>
      <c r="C32" s="503" t="s">
        <v>5123</v>
      </c>
      <c r="D32" s="503"/>
      <c r="E32" s="504"/>
      <c r="F32" s="524"/>
      <c r="G32" s="521"/>
      <c r="H32" s="521"/>
      <c r="I32" s="521"/>
      <c r="J32" s="521"/>
    </row>
    <row r="33" spans="1:10" s="493" customFormat="1" ht="25.5">
      <c r="A33" s="495"/>
      <c r="B33" s="501"/>
      <c r="C33" s="503" t="s">
        <v>5124</v>
      </c>
      <c r="D33" s="503"/>
      <c r="E33" s="502"/>
      <c r="F33" s="502"/>
      <c r="G33" s="520"/>
      <c r="H33" s="520"/>
      <c r="I33" s="520"/>
      <c r="J33" s="520"/>
    </row>
    <row r="34" spans="1:10" s="493" customFormat="1" ht="25.5">
      <c r="A34" s="495"/>
      <c r="B34" s="501"/>
      <c r="C34" s="503" t="s">
        <v>5125</v>
      </c>
      <c r="D34" s="503"/>
      <c r="E34" s="504"/>
      <c r="F34" s="524"/>
      <c r="G34" s="521"/>
      <c r="H34" s="521"/>
      <c r="I34" s="521"/>
      <c r="J34" s="521"/>
    </row>
    <row r="35" spans="1:10" s="493" customFormat="1" ht="25.5">
      <c r="A35" s="495"/>
      <c r="B35" s="501"/>
      <c r="C35" s="503" t="s">
        <v>5126</v>
      </c>
      <c r="D35" s="503"/>
      <c r="E35" s="504"/>
      <c r="F35" s="524"/>
      <c r="G35" s="521"/>
      <c r="H35" s="521"/>
      <c r="I35" s="521"/>
      <c r="J35" s="521"/>
    </row>
    <row r="36" spans="1:10" s="493" customFormat="1" ht="15">
      <c r="A36" s="495"/>
      <c r="B36" s="501"/>
      <c r="C36" s="503" t="s">
        <v>5127</v>
      </c>
      <c r="D36" s="503"/>
      <c r="E36" s="502"/>
      <c r="F36" s="502"/>
      <c r="G36" s="520"/>
      <c r="H36" s="520"/>
      <c r="I36" s="520"/>
      <c r="J36" s="520"/>
    </row>
    <row r="37" spans="1:10" s="493" customFormat="1" ht="25.5">
      <c r="A37" s="495"/>
      <c r="B37" s="501"/>
      <c r="C37" s="503" t="s">
        <v>5128</v>
      </c>
      <c r="D37" s="503"/>
      <c r="E37" s="504"/>
      <c r="F37" s="524"/>
      <c r="G37" s="521"/>
      <c r="H37" s="521"/>
      <c r="I37" s="521"/>
      <c r="J37" s="521"/>
    </row>
    <row r="38" spans="1:10" s="222" customFormat="1" ht="38.25">
      <c r="A38" s="505"/>
      <c r="B38" s="501"/>
      <c r="C38" s="503" t="s">
        <v>5129</v>
      </c>
      <c r="D38" s="503"/>
      <c r="E38" s="502"/>
      <c r="F38" s="502"/>
      <c r="G38" s="520"/>
      <c r="H38" s="520"/>
      <c r="I38" s="520"/>
      <c r="J38" s="520"/>
    </row>
    <row r="39" spans="1:10" s="222" customFormat="1">
      <c r="A39" s="505"/>
      <c r="B39" s="501"/>
      <c r="C39" s="503" t="s">
        <v>5130</v>
      </c>
      <c r="D39" s="503"/>
      <c r="E39" s="502"/>
      <c r="F39" s="502"/>
      <c r="G39" s="520"/>
      <c r="H39" s="520"/>
      <c r="I39" s="520"/>
      <c r="J39" s="520"/>
    </row>
    <row r="40" spans="1:10" s="493" customFormat="1" ht="25.5">
      <c r="A40" s="506"/>
      <c r="B40" s="501"/>
      <c r="C40" s="503" t="s">
        <v>5131</v>
      </c>
      <c r="D40" s="503"/>
      <c r="E40" s="504"/>
      <c r="F40" s="524"/>
      <c r="G40" s="521"/>
      <c r="H40" s="521"/>
      <c r="I40" s="521"/>
      <c r="J40" s="521"/>
    </row>
    <row r="41" spans="1:10" s="493" customFormat="1" ht="15">
      <c r="A41" s="506"/>
      <c r="B41" s="501"/>
      <c r="C41" s="503" t="s">
        <v>5132</v>
      </c>
      <c r="D41" s="503"/>
      <c r="E41" s="504"/>
      <c r="F41" s="524"/>
      <c r="G41" s="521"/>
      <c r="H41" s="521"/>
      <c r="I41" s="521"/>
      <c r="J41" s="521"/>
    </row>
    <row r="42" spans="1:10" s="493" customFormat="1" ht="25.5">
      <c r="A42" s="506"/>
      <c r="B42" s="501"/>
      <c r="C42" s="503" t="s">
        <v>5133</v>
      </c>
      <c r="D42" s="503"/>
      <c r="E42" s="502"/>
      <c r="F42" s="502"/>
      <c r="G42" s="520"/>
      <c r="H42" s="520"/>
      <c r="I42" s="520"/>
      <c r="J42" s="520"/>
    </row>
    <row r="43" spans="1:10" s="493" customFormat="1" ht="25.5">
      <c r="A43" s="506"/>
      <c r="B43" s="501"/>
      <c r="C43" s="503" t="s">
        <v>5134</v>
      </c>
      <c r="D43" s="503"/>
      <c r="E43" s="504"/>
      <c r="F43" s="524"/>
      <c r="G43" s="521"/>
      <c r="H43" s="521"/>
      <c r="I43" s="521"/>
      <c r="J43" s="521"/>
    </row>
    <row r="44" spans="1:10" s="493" customFormat="1" ht="25.5">
      <c r="A44" s="506"/>
      <c r="B44" s="501"/>
      <c r="C44" s="503" t="s">
        <v>5135</v>
      </c>
      <c r="D44" s="503"/>
      <c r="E44" s="504"/>
      <c r="F44" s="524"/>
      <c r="G44" s="521"/>
      <c r="H44" s="521"/>
      <c r="I44" s="521"/>
      <c r="J44" s="521"/>
    </row>
    <row r="45" spans="1:10" s="493" customFormat="1" ht="15">
      <c r="A45" s="506"/>
      <c r="B45" s="501"/>
      <c r="C45" s="503" t="s">
        <v>5136</v>
      </c>
      <c r="D45" s="503"/>
      <c r="E45" s="507"/>
      <c r="F45" s="525"/>
      <c r="G45" s="521"/>
      <c r="H45" s="521"/>
      <c r="I45" s="521"/>
      <c r="J45" s="521"/>
    </row>
    <row r="46" spans="1:10" s="493" customFormat="1" ht="15">
      <c r="A46" s="506"/>
      <c r="B46" s="501"/>
      <c r="C46" s="503" t="s">
        <v>5137</v>
      </c>
      <c r="D46" s="503"/>
      <c r="E46" s="507"/>
      <c r="F46" s="507"/>
      <c r="G46" s="521"/>
      <c r="H46" s="521"/>
      <c r="I46" s="521"/>
      <c r="J46" s="521"/>
    </row>
    <row r="47" spans="1:10" s="493" customFormat="1" ht="25.5">
      <c r="A47" s="506"/>
      <c r="B47" s="501"/>
      <c r="C47" s="503" t="s">
        <v>5138</v>
      </c>
      <c r="D47" s="503"/>
      <c r="E47" s="507"/>
      <c r="F47" s="507"/>
      <c r="G47" s="521"/>
      <c r="H47" s="521"/>
      <c r="I47" s="521"/>
      <c r="J47" s="521"/>
    </row>
    <row r="48" spans="1:10" s="493" customFormat="1" ht="25.5">
      <c r="A48" s="506"/>
      <c r="B48" s="501"/>
      <c r="C48" s="503" t="s">
        <v>5139</v>
      </c>
      <c r="D48" s="503"/>
      <c r="E48" s="504"/>
      <c r="F48" s="515"/>
      <c r="G48" s="521"/>
      <c r="H48" s="521"/>
      <c r="I48" s="521"/>
      <c r="J48" s="521"/>
    </row>
    <row r="49" spans="1:10" s="493" customFormat="1" ht="25.5">
      <c r="A49" s="506"/>
      <c r="B49" s="501"/>
      <c r="C49" s="503" t="s">
        <v>5140</v>
      </c>
      <c r="D49" s="503"/>
      <c r="E49" s="504"/>
      <c r="F49" s="515"/>
      <c r="G49" s="521"/>
      <c r="H49" s="521"/>
      <c r="I49" s="521"/>
      <c r="J49" s="521"/>
    </row>
    <row r="50" spans="1:10" s="493" customFormat="1" ht="25.5">
      <c r="A50" s="506"/>
      <c r="B50" s="501"/>
      <c r="C50" s="503" t="s">
        <v>5141</v>
      </c>
      <c r="D50" s="503"/>
      <c r="E50" s="504"/>
      <c r="F50" s="515"/>
      <c r="G50" s="521"/>
      <c r="H50" s="521"/>
      <c r="I50" s="521"/>
      <c r="J50" s="521"/>
    </row>
    <row r="51" spans="1:10" s="493" customFormat="1" ht="25.5">
      <c r="A51" s="506"/>
      <c r="B51" s="501"/>
      <c r="C51" s="503" t="s">
        <v>5142</v>
      </c>
      <c r="D51" s="503"/>
      <c r="E51" s="504"/>
      <c r="F51" s="515"/>
      <c r="G51" s="521"/>
      <c r="H51" s="521"/>
      <c r="I51" s="521"/>
      <c r="J51" s="521"/>
    </row>
    <row r="52" spans="1:10" s="493" customFormat="1" ht="51">
      <c r="A52" s="506"/>
      <c r="B52" s="501"/>
      <c r="C52" s="503" t="s">
        <v>5143</v>
      </c>
      <c r="D52" s="503"/>
      <c r="E52" s="504"/>
      <c r="F52" s="515"/>
      <c r="G52" s="521"/>
      <c r="H52" s="521"/>
      <c r="I52" s="521"/>
      <c r="J52" s="521"/>
    </row>
    <row r="53" spans="1:10" s="493" customFormat="1" ht="15">
      <c r="A53" s="506"/>
      <c r="B53" s="501"/>
      <c r="C53" s="503" t="s">
        <v>5144</v>
      </c>
      <c r="D53" s="503"/>
      <c r="E53" s="504"/>
      <c r="F53" s="515"/>
      <c r="G53" s="521"/>
      <c r="H53" s="521"/>
      <c r="I53" s="521"/>
      <c r="J53" s="521"/>
    </row>
    <row r="54" spans="1:10" s="493" customFormat="1" ht="25.5">
      <c r="A54" s="506"/>
      <c r="B54" s="501"/>
      <c r="C54" s="503" t="s">
        <v>5145</v>
      </c>
      <c r="D54" s="503"/>
      <c r="E54" s="507"/>
      <c r="F54" s="507"/>
      <c r="G54" s="521"/>
      <c r="H54" s="521"/>
      <c r="I54" s="521"/>
      <c r="J54" s="521"/>
    </row>
    <row r="55" spans="1:10">
      <c r="B55" s="459"/>
      <c r="C55" s="463"/>
      <c r="D55" s="463"/>
      <c r="E55" s="463"/>
      <c r="F55" s="463"/>
      <c r="G55" s="463"/>
      <c r="H55" s="463"/>
      <c r="I55" s="463"/>
      <c r="J55" s="463"/>
    </row>
    <row r="56" spans="1:10" s="493" customFormat="1" ht="16.5">
      <c r="A56"/>
      <c r="B56" s="508"/>
      <c r="C56" s="509" t="s">
        <v>5022</v>
      </c>
      <c r="D56" s="510"/>
      <c r="E56" s="510"/>
      <c r="F56" s="522"/>
      <c r="G56" s="522"/>
      <c r="H56" s="522"/>
      <c r="I56" s="522"/>
      <c r="J56" s="522"/>
    </row>
    <row r="57" spans="1:10" s="493" customFormat="1" ht="16.5">
      <c r="A57"/>
      <c r="B57" s="511"/>
      <c r="C57" s="512"/>
      <c r="D57" s="510"/>
      <c r="E57" s="510"/>
      <c r="F57" s="522"/>
      <c r="G57" s="522"/>
      <c r="H57" s="522"/>
      <c r="I57" s="522"/>
      <c r="J57" s="522"/>
    </row>
    <row r="58" spans="1:10" s="493" customFormat="1" ht="26.25">
      <c r="A58"/>
      <c r="B58" s="511" t="s">
        <v>19</v>
      </c>
      <c r="C58" s="513" t="s">
        <v>5023</v>
      </c>
      <c r="D58" s="510"/>
      <c r="E58" s="510"/>
      <c r="F58" s="522"/>
      <c r="G58" s="522"/>
      <c r="H58" s="522"/>
      <c r="I58" s="522"/>
      <c r="J58" s="522"/>
    </row>
    <row r="59" spans="1:10" s="493" customFormat="1" ht="39">
      <c r="A59"/>
      <c r="B59" s="511"/>
      <c r="C59" s="513" t="s">
        <v>5024</v>
      </c>
      <c r="D59" s="510"/>
      <c r="E59" s="510"/>
      <c r="F59" s="522"/>
      <c r="G59" s="522"/>
      <c r="H59" s="522"/>
      <c r="I59" s="522"/>
      <c r="J59" s="522"/>
    </row>
    <row r="60" spans="1:10" s="493" customFormat="1" ht="15">
      <c r="A60"/>
      <c r="B60" s="511"/>
      <c r="C60" s="513"/>
      <c r="D60" s="510"/>
      <c r="E60" s="510"/>
      <c r="F60" s="522"/>
      <c r="G60" s="522"/>
      <c r="H60" s="522"/>
      <c r="I60" s="522"/>
      <c r="J60" s="522"/>
    </row>
    <row r="61" spans="1:10" s="493" customFormat="1" ht="26.25">
      <c r="A61"/>
      <c r="B61" s="511"/>
      <c r="C61" s="513" t="s">
        <v>5025</v>
      </c>
      <c r="D61" s="510"/>
      <c r="E61" s="510"/>
      <c r="F61" s="522"/>
      <c r="G61" s="522"/>
      <c r="H61" s="522"/>
      <c r="I61" s="522"/>
      <c r="J61" s="522"/>
    </row>
    <row r="62" spans="1:10" s="493" customFormat="1" ht="15">
      <c r="A62"/>
      <c r="B62" s="511"/>
      <c r="C62" s="513"/>
      <c r="D62" s="510"/>
      <c r="E62" s="510"/>
      <c r="F62" s="522"/>
      <c r="G62" s="522"/>
      <c r="H62" s="522"/>
      <c r="I62" s="522"/>
      <c r="J62" s="522"/>
    </row>
    <row r="63" spans="1:10" s="493" customFormat="1" ht="25.5">
      <c r="A63"/>
      <c r="B63" s="501" t="s">
        <v>6</v>
      </c>
      <c r="C63" s="500" t="s">
        <v>5026</v>
      </c>
      <c r="D63" s="504" t="s">
        <v>48</v>
      </c>
      <c r="E63" s="514">
        <v>20</v>
      </c>
      <c r="F63" s="217"/>
      <c r="G63" s="523">
        <f>E63*F63</f>
        <v>0</v>
      </c>
      <c r="H63" s="523"/>
      <c r="I63" s="366">
        <f>G63*0</f>
        <v>0</v>
      </c>
      <c r="J63" s="331">
        <f>G63*1</f>
        <v>0</v>
      </c>
    </row>
    <row r="64" spans="1:10" s="493" customFormat="1" ht="26.25">
      <c r="A64"/>
      <c r="B64" s="501" t="s">
        <v>26</v>
      </c>
      <c r="C64" s="513" t="s">
        <v>5027</v>
      </c>
      <c r="D64" s="504" t="s">
        <v>48</v>
      </c>
      <c r="E64" s="514">
        <v>18</v>
      </c>
      <c r="F64" s="217"/>
      <c r="G64" s="523">
        <f>E64*F64</f>
        <v>0</v>
      </c>
      <c r="H64" s="523"/>
      <c r="I64" s="366">
        <f t="shared" ref="I64:I76" si="4">G64*0</f>
        <v>0</v>
      </c>
      <c r="J64" s="331">
        <f t="shared" ref="J64:J76" si="5">G64*1</f>
        <v>0</v>
      </c>
    </row>
    <row r="65" spans="1:10" s="493" customFormat="1" ht="15">
      <c r="A65"/>
      <c r="B65" s="501" t="s">
        <v>27</v>
      </c>
      <c r="C65" s="513" t="s">
        <v>5028</v>
      </c>
      <c r="D65" s="504" t="s">
        <v>48</v>
      </c>
      <c r="E65" s="514">
        <v>18</v>
      </c>
      <c r="F65" s="217"/>
      <c r="G65" s="523">
        <f t="shared" ref="G65:G76" si="6">E65*F65</f>
        <v>0</v>
      </c>
      <c r="H65" s="523"/>
      <c r="I65" s="366">
        <f t="shared" si="4"/>
        <v>0</v>
      </c>
      <c r="J65" s="331">
        <f t="shared" si="5"/>
        <v>0</v>
      </c>
    </row>
    <row r="66" spans="1:10" s="493" customFormat="1" ht="27" customHeight="1">
      <c r="A66"/>
      <c r="B66" s="501" t="s">
        <v>28</v>
      </c>
      <c r="C66" s="513" t="s">
        <v>5029</v>
      </c>
      <c r="D66" s="504" t="s">
        <v>133</v>
      </c>
      <c r="E66" s="514">
        <v>4</v>
      </c>
      <c r="F66" s="217"/>
      <c r="G66" s="523">
        <f t="shared" si="6"/>
        <v>0</v>
      </c>
      <c r="H66" s="523"/>
      <c r="I66" s="366">
        <f t="shared" si="4"/>
        <v>0</v>
      </c>
      <c r="J66" s="331">
        <f t="shared" si="5"/>
        <v>0</v>
      </c>
    </row>
    <row r="67" spans="1:10" s="493" customFormat="1" ht="26.25">
      <c r="A67"/>
      <c r="B67" s="501" t="s">
        <v>31</v>
      </c>
      <c r="C67" s="513" t="s">
        <v>5030</v>
      </c>
      <c r="D67" s="504" t="s">
        <v>133</v>
      </c>
      <c r="E67" s="514">
        <v>4</v>
      </c>
      <c r="F67" s="217"/>
      <c r="G67" s="523">
        <f t="shared" si="6"/>
        <v>0</v>
      </c>
      <c r="H67" s="523"/>
      <c r="I67" s="366">
        <f t="shared" si="4"/>
        <v>0</v>
      </c>
      <c r="J67" s="331">
        <f t="shared" si="5"/>
        <v>0</v>
      </c>
    </row>
    <row r="68" spans="1:10" s="493" customFormat="1" ht="26.25">
      <c r="A68"/>
      <c r="B68" s="501" t="s">
        <v>32</v>
      </c>
      <c r="C68" s="513" t="s">
        <v>5031</v>
      </c>
      <c r="D68" s="504" t="s">
        <v>133</v>
      </c>
      <c r="E68" s="514">
        <v>40</v>
      </c>
      <c r="F68" s="217"/>
      <c r="G68" s="523">
        <f t="shared" si="6"/>
        <v>0</v>
      </c>
      <c r="H68" s="523"/>
      <c r="I68" s="366">
        <f t="shared" si="4"/>
        <v>0</v>
      </c>
      <c r="J68" s="331">
        <f t="shared" si="5"/>
        <v>0</v>
      </c>
    </row>
    <row r="69" spans="1:10" s="493" customFormat="1" ht="29.25" customHeight="1">
      <c r="A69"/>
      <c r="B69" s="501" t="s">
        <v>33</v>
      </c>
      <c r="C69" s="513" t="s">
        <v>5032</v>
      </c>
      <c r="D69" s="504" t="s">
        <v>219</v>
      </c>
      <c r="E69" s="514">
        <v>4</v>
      </c>
      <c r="F69" s="217"/>
      <c r="G69" s="523">
        <f t="shared" si="6"/>
        <v>0</v>
      </c>
      <c r="H69" s="523"/>
      <c r="I69" s="366">
        <f t="shared" si="4"/>
        <v>0</v>
      </c>
      <c r="J69" s="331">
        <f t="shared" si="5"/>
        <v>0</v>
      </c>
    </row>
    <row r="70" spans="1:10" s="493" customFormat="1" ht="28.5" customHeight="1">
      <c r="A70"/>
      <c r="B70" s="501" t="s">
        <v>34</v>
      </c>
      <c r="C70" s="513" t="s">
        <v>5033</v>
      </c>
      <c r="D70" s="504" t="s">
        <v>133</v>
      </c>
      <c r="E70" s="514">
        <v>16</v>
      </c>
      <c r="F70" s="217"/>
      <c r="G70" s="523">
        <f t="shared" si="6"/>
        <v>0</v>
      </c>
      <c r="H70" s="523"/>
      <c r="I70" s="366">
        <f t="shared" si="4"/>
        <v>0</v>
      </c>
      <c r="J70" s="331">
        <f t="shared" si="5"/>
        <v>0</v>
      </c>
    </row>
    <row r="71" spans="1:10" s="493" customFormat="1" ht="15">
      <c r="A71"/>
      <c r="B71" s="501" t="s">
        <v>36</v>
      </c>
      <c r="C71" s="500" t="s">
        <v>5034</v>
      </c>
      <c r="D71" s="504" t="s">
        <v>133</v>
      </c>
      <c r="E71" s="514">
        <v>4</v>
      </c>
      <c r="F71" s="217"/>
      <c r="G71" s="523">
        <f t="shared" si="6"/>
        <v>0</v>
      </c>
      <c r="H71" s="523"/>
      <c r="I71" s="366">
        <f t="shared" si="4"/>
        <v>0</v>
      </c>
      <c r="J71" s="331">
        <f t="shared" si="5"/>
        <v>0</v>
      </c>
    </row>
    <row r="72" spans="1:10" s="493" customFormat="1" ht="25.5">
      <c r="A72"/>
      <c r="B72" s="501" t="s">
        <v>37</v>
      </c>
      <c r="C72" s="500" t="s">
        <v>5035</v>
      </c>
      <c r="D72" s="504" t="s">
        <v>264</v>
      </c>
      <c r="E72" s="514">
        <v>60</v>
      </c>
      <c r="F72" s="217"/>
      <c r="G72" s="523">
        <f t="shared" si="6"/>
        <v>0</v>
      </c>
      <c r="H72" s="523"/>
      <c r="I72" s="366">
        <f t="shared" si="4"/>
        <v>0</v>
      </c>
      <c r="J72" s="331">
        <f t="shared" si="5"/>
        <v>0</v>
      </c>
    </row>
    <row r="73" spans="1:10" s="493" customFormat="1" ht="15">
      <c r="A73"/>
      <c r="B73" s="501" t="s">
        <v>63</v>
      </c>
      <c r="C73" s="500" t="s">
        <v>5036</v>
      </c>
      <c r="D73" s="504" t="s">
        <v>219</v>
      </c>
      <c r="E73" s="514">
        <v>1</v>
      </c>
      <c r="F73" s="217"/>
      <c r="G73" s="523">
        <f t="shared" si="6"/>
        <v>0</v>
      </c>
      <c r="H73" s="523"/>
      <c r="I73" s="366">
        <f t="shared" si="4"/>
        <v>0</v>
      </c>
      <c r="J73" s="331">
        <f t="shared" si="5"/>
        <v>0</v>
      </c>
    </row>
    <row r="74" spans="1:10" s="493" customFormat="1" ht="15">
      <c r="A74"/>
      <c r="B74" s="501" t="s">
        <v>64</v>
      </c>
      <c r="C74" s="500" t="s">
        <v>5037</v>
      </c>
      <c r="D74" s="504" t="s">
        <v>264</v>
      </c>
      <c r="E74" s="514">
        <v>60</v>
      </c>
      <c r="F74" s="217"/>
      <c r="G74" s="523">
        <f t="shared" si="6"/>
        <v>0</v>
      </c>
      <c r="H74" s="523"/>
      <c r="I74" s="366">
        <f t="shared" si="4"/>
        <v>0</v>
      </c>
      <c r="J74" s="331">
        <f t="shared" si="5"/>
        <v>0</v>
      </c>
    </row>
    <row r="75" spans="1:10" s="493" customFormat="1" ht="15">
      <c r="A75"/>
      <c r="B75" s="501" t="s">
        <v>65</v>
      </c>
      <c r="C75" s="500" t="s">
        <v>5038</v>
      </c>
      <c r="D75" s="504" t="s">
        <v>219</v>
      </c>
      <c r="E75" s="514">
        <v>1</v>
      </c>
      <c r="F75" s="217"/>
      <c r="G75" s="523">
        <f t="shared" si="6"/>
        <v>0</v>
      </c>
      <c r="H75" s="523"/>
      <c r="I75" s="366">
        <f t="shared" si="4"/>
        <v>0</v>
      </c>
      <c r="J75" s="331">
        <f t="shared" si="5"/>
        <v>0</v>
      </c>
    </row>
    <row r="76" spans="1:10" s="493" customFormat="1" ht="15">
      <c r="A76"/>
      <c r="B76" s="501" t="s">
        <v>66</v>
      </c>
      <c r="C76" s="500" t="s">
        <v>5039</v>
      </c>
      <c r="D76" s="504" t="s">
        <v>219</v>
      </c>
      <c r="E76" s="514">
        <v>2</v>
      </c>
      <c r="F76" s="217"/>
      <c r="G76" s="523">
        <f t="shared" si="6"/>
        <v>0</v>
      </c>
      <c r="H76" s="523"/>
      <c r="I76" s="366">
        <f t="shared" si="4"/>
        <v>0</v>
      </c>
      <c r="J76" s="331">
        <f t="shared" si="5"/>
        <v>0</v>
      </c>
    </row>
    <row r="77" spans="1:10" s="493" customFormat="1" ht="15">
      <c r="A77"/>
      <c r="B77" s="501"/>
      <c r="C77" s="500"/>
      <c r="D77" s="504"/>
      <c r="E77" s="515"/>
      <c r="F77" s="522"/>
      <c r="G77" s="522"/>
      <c r="H77" s="522"/>
      <c r="I77" s="522"/>
      <c r="J77" s="522"/>
    </row>
    <row r="78" spans="1:10" s="493" customFormat="1" ht="15.75" thickBot="1">
      <c r="A78"/>
      <c r="B78" s="501"/>
      <c r="C78" s="319" t="s">
        <v>5040</v>
      </c>
      <c r="D78" s="320"/>
      <c r="E78" s="320"/>
      <c r="F78" s="321"/>
      <c r="G78" s="321">
        <f>SUM(G63:G77)</f>
        <v>0</v>
      </c>
      <c r="H78" s="321"/>
      <c r="I78" s="322">
        <f t="shared" ref="I78:J78" si="7">SUM(I63:I77)</f>
        <v>0</v>
      </c>
      <c r="J78" s="323">
        <f t="shared" si="7"/>
        <v>0</v>
      </c>
    </row>
    <row r="79" spans="1:10" s="493" customFormat="1" ht="15.75" thickTop="1">
      <c r="A79"/>
      <c r="B79" s="501"/>
      <c r="C79" s="500"/>
      <c r="D79" s="504"/>
      <c r="E79" s="515"/>
      <c r="F79" s="522"/>
      <c r="G79" s="522"/>
      <c r="H79" s="522"/>
      <c r="I79" s="522"/>
      <c r="J79" s="522"/>
    </row>
    <row r="80" spans="1:10" s="493" customFormat="1" ht="15">
      <c r="A80"/>
      <c r="B80" s="501"/>
      <c r="C80" s="500" t="s">
        <v>2035</v>
      </c>
      <c r="D80" s="504"/>
      <c r="E80" s="515"/>
      <c r="F80" s="522"/>
      <c r="G80" s="522"/>
      <c r="H80" s="522"/>
      <c r="I80" s="522"/>
      <c r="J80" s="522"/>
    </row>
    <row r="81" spans="1:10" s="493" customFormat="1" ht="25.5">
      <c r="A81"/>
      <c r="B81" s="501"/>
      <c r="C81" s="500" t="s">
        <v>5041</v>
      </c>
      <c r="D81" s="504"/>
      <c r="E81" s="515"/>
      <c r="F81" s="522"/>
      <c r="G81" s="522"/>
      <c r="H81" s="522"/>
      <c r="I81" s="522"/>
      <c r="J81" s="522"/>
    </row>
    <row r="82" spans="1:10" s="493" customFormat="1" ht="15">
      <c r="A82"/>
      <c r="B82" s="501"/>
      <c r="C82" s="500" t="s">
        <v>5042</v>
      </c>
      <c r="D82" s="504"/>
      <c r="E82" s="515"/>
      <c r="F82" s="522"/>
      <c r="G82" s="522"/>
      <c r="H82" s="522"/>
      <c r="I82" s="522"/>
      <c r="J82" s="522"/>
    </row>
    <row r="83" spans="1:10" s="493" customFormat="1" ht="15">
      <c r="A83"/>
      <c r="B83" s="501"/>
      <c r="C83" s="500"/>
      <c r="D83" s="504"/>
      <c r="E83" s="515"/>
      <c r="F83" s="522"/>
      <c r="G83" s="522"/>
      <c r="H83" s="522"/>
      <c r="I83" s="522"/>
      <c r="J83" s="522"/>
    </row>
    <row r="84" spans="1:10" s="493" customFormat="1" ht="15">
      <c r="A84"/>
      <c r="B84" s="501"/>
      <c r="C84" s="500"/>
      <c r="D84" s="504"/>
      <c r="E84" s="515"/>
      <c r="F84" s="522"/>
      <c r="G84" s="522"/>
      <c r="H84" s="522"/>
      <c r="I84" s="522"/>
      <c r="J84" s="522"/>
    </row>
    <row r="85" spans="1:10" s="493" customFormat="1" ht="26.25">
      <c r="A85"/>
      <c r="B85" s="511" t="s">
        <v>11</v>
      </c>
      <c r="C85" s="513" t="s">
        <v>5043</v>
      </c>
      <c r="D85" s="510"/>
      <c r="E85" s="510"/>
      <c r="F85" s="522"/>
      <c r="G85" s="522"/>
      <c r="H85" s="522"/>
      <c r="I85" s="522"/>
      <c r="J85" s="522"/>
    </row>
    <row r="86" spans="1:10" s="493" customFormat="1" ht="15">
      <c r="A86"/>
      <c r="B86" s="501" t="s">
        <v>6</v>
      </c>
      <c r="C86" s="401" t="s">
        <v>5044</v>
      </c>
      <c r="D86" s="504" t="s">
        <v>219</v>
      </c>
      <c r="E86" s="514">
        <v>1</v>
      </c>
      <c r="F86" s="217"/>
      <c r="G86" s="523">
        <f>E86*F86</f>
        <v>0</v>
      </c>
      <c r="H86" s="523"/>
      <c r="I86" s="366">
        <f t="shared" ref="I86:I100" si="8">G86*0</f>
        <v>0</v>
      </c>
      <c r="J86" s="331">
        <f t="shared" ref="J86:J100" si="9">G86*1</f>
        <v>0</v>
      </c>
    </row>
    <row r="87" spans="1:10" s="493" customFormat="1" ht="15">
      <c r="A87"/>
      <c r="B87" s="501" t="s">
        <v>26</v>
      </c>
      <c r="C87" s="401" t="s">
        <v>5045</v>
      </c>
      <c r="D87" s="504" t="s">
        <v>219</v>
      </c>
      <c r="E87" s="514">
        <v>1</v>
      </c>
      <c r="F87" s="217"/>
      <c r="G87" s="523">
        <f t="shared" ref="G87:G100" si="10">E87*F87</f>
        <v>0</v>
      </c>
      <c r="H87" s="523"/>
      <c r="I87" s="366">
        <f t="shared" si="8"/>
        <v>0</v>
      </c>
      <c r="J87" s="331">
        <f t="shared" si="9"/>
        <v>0</v>
      </c>
    </row>
    <row r="88" spans="1:10" s="493" customFormat="1" ht="25.5">
      <c r="A88"/>
      <c r="B88" s="501" t="s">
        <v>27</v>
      </c>
      <c r="C88" s="500" t="s">
        <v>5046</v>
      </c>
      <c r="D88" s="504" t="s">
        <v>48</v>
      </c>
      <c r="E88" s="514">
        <v>7.2</v>
      </c>
      <c r="F88" s="217"/>
      <c r="G88" s="523">
        <f t="shared" si="10"/>
        <v>0</v>
      </c>
      <c r="H88" s="523"/>
      <c r="I88" s="366">
        <f t="shared" si="8"/>
        <v>0</v>
      </c>
      <c r="J88" s="331">
        <f t="shared" si="9"/>
        <v>0</v>
      </c>
    </row>
    <row r="89" spans="1:10" s="493" customFormat="1" ht="26.25">
      <c r="A89"/>
      <c r="B89" s="501" t="s">
        <v>28</v>
      </c>
      <c r="C89" s="513" t="s">
        <v>5047</v>
      </c>
      <c r="D89" s="504" t="s">
        <v>133</v>
      </c>
      <c r="E89" s="514">
        <v>4</v>
      </c>
      <c r="F89" s="217"/>
      <c r="G89" s="523">
        <f t="shared" si="10"/>
        <v>0</v>
      </c>
      <c r="H89" s="523"/>
      <c r="I89" s="366">
        <f t="shared" si="8"/>
        <v>0</v>
      </c>
      <c r="J89" s="331">
        <f t="shared" si="9"/>
        <v>0</v>
      </c>
    </row>
    <row r="90" spans="1:10" s="493" customFormat="1" ht="26.25">
      <c r="A90"/>
      <c r="B90" s="501" t="s">
        <v>31</v>
      </c>
      <c r="C90" s="513" t="s">
        <v>5048</v>
      </c>
      <c r="D90" s="504" t="s">
        <v>133</v>
      </c>
      <c r="E90" s="514">
        <v>4</v>
      </c>
      <c r="F90" s="217"/>
      <c r="G90" s="523">
        <f t="shared" si="10"/>
        <v>0</v>
      </c>
      <c r="H90" s="523"/>
      <c r="I90" s="366">
        <f t="shared" si="8"/>
        <v>0</v>
      </c>
      <c r="J90" s="331">
        <f t="shared" si="9"/>
        <v>0</v>
      </c>
    </row>
    <row r="91" spans="1:10" s="493" customFormat="1" ht="26.25">
      <c r="A91"/>
      <c r="B91" s="501" t="s">
        <v>32</v>
      </c>
      <c r="C91" s="513" t="s">
        <v>5031</v>
      </c>
      <c r="D91" s="504" t="s">
        <v>133</v>
      </c>
      <c r="E91" s="514">
        <v>10</v>
      </c>
      <c r="F91" s="217"/>
      <c r="G91" s="523">
        <f t="shared" si="10"/>
        <v>0</v>
      </c>
      <c r="H91" s="523"/>
      <c r="I91" s="366">
        <f t="shared" si="8"/>
        <v>0</v>
      </c>
      <c r="J91" s="331">
        <f t="shared" si="9"/>
        <v>0</v>
      </c>
    </row>
    <row r="92" spans="1:10" s="493" customFormat="1" ht="26.25">
      <c r="A92"/>
      <c r="B92" s="501" t="s">
        <v>33</v>
      </c>
      <c r="C92" s="513" t="s">
        <v>5027</v>
      </c>
      <c r="D92" s="504" t="s">
        <v>48</v>
      </c>
      <c r="E92" s="514">
        <v>3.2</v>
      </c>
      <c r="F92" s="217"/>
      <c r="G92" s="523">
        <f t="shared" si="10"/>
        <v>0</v>
      </c>
      <c r="H92" s="523"/>
      <c r="I92" s="366">
        <f t="shared" si="8"/>
        <v>0</v>
      </c>
      <c r="J92" s="331">
        <f t="shared" si="9"/>
        <v>0</v>
      </c>
    </row>
    <row r="93" spans="1:10" s="493" customFormat="1" ht="15">
      <c r="A93"/>
      <c r="B93" s="501" t="s">
        <v>34</v>
      </c>
      <c r="C93" s="513" t="s">
        <v>5028</v>
      </c>
      <c r="D93" s="504" t="s">
        <v>48</v>
      </c>
      <c r="E93" s="514">
        <v>3.2</v>
      </c>
      <c r="F93" s="217"/>
      <c r="G93" s="523">
        <f t="shared" si="10"/>
        <v>0</v>
      </c>
      <c r="H93" s="523"/>
      <c r="I93" s="366">
        <f t="shared" si="8"/>
        <v>0</v>
      </c>
      <c r="J93" s="331">
        <f t="shared" si="9"/>
        <v>0</v>
      </c>
    </row>
    <row r="94" spans="1:10" s="493" customFormat="1" ht="15">
      <c r="A94"/>
      <c r="B94" s="501" t="s">
        <v>36</v>
      </c>
      <c r="C94" s="513" t="s">
        <v>5049</v>
      </c>
      <c r="D94" s="504" t="s">
        <v>48</v>
      </c>
      <c r="E94" s="514">
        <v>4</v>
      </c>
      <c r="F94" s="217"/>
      <c r="G94" s="523">
        <f t="shared" si="10"/>
        <v>0</v>
      </c>
      <c r="H94" s="523"/>
      <c r="I94" s="366">
        <f t="shared" si="8"/>
        <v>0</v>
      </c>
      <c r="J94" s="331">
        <f t="shared" si="9"/>
        <v>0</v>
      </c>
    </row>
    <row r="95" spans="1:10" s="493" customFormat="1" ht="15">
      <c r="A95"/>
      <c r="B95" s="501" t="s">
        <v>37</v>
      </c>
      <c r="C95" s="513" t="s">
        <v>5050</v>
      </c>
      <c r="D95" s="504" t="s">
        <v>48</v>
      </c>
      <c r="E95" s="514">
        <v>5</v>
      </c>
      <c r="F95" s="217"/>
      <c r="G95" s="523">
        <f t="shared" si="10"/>
        <v>0</v>
      </c>
      <c r="H95" s="523"/>
      <c r="I95" s="366">
        <f t="shared" si="8"/>
        <v>0</v>
      </c>
      <c r="J95" s="331">
        <f t="shared" si="9"/>
        <v>0</v>
      </c>
    </row>
    <row r="96" spans="1:10" s="493" customFormat="1" ht="15">
      <c r="A96"/>
      <c r="B96" s="501" t="s">
        <v>63</v>
      </c>
      <c r="C96" s="513" t="s">
        <v>5051</v>
      </c>
      <c r="D96" s="504" t="s">
        <v>219</v>
      </c>
      <c r="E96" s="514">
        <v>1</v>
      </c>
      <c r="F96" s="217"/>
      <c r="G96" s="523">
        <f t="shared" si="10"/>
        <v>0</v>
      </c>
      <c r="H96" s="523"/>
      <c r="I96" s="366">
        <f t="shared" si="8"/>
        <v>0</v>
      </c>
      <c r="J96" s="331">
        <f t="shared" si="9"/>
        <v>0</v>
      </c>
    </row>
    <row r="97" spans="1:10" s="493" customFormat="1" ht="15">
      <c r="A97"/>
      <c r="B97" s="501" t="s">
        <v>64</v>
      </c>
      <c r="C97" s="513" t="s">
        <v>5052</v>
      </c>
      <c r="D97" s="504" t="s">
        <v>219</v>
      </c>
      <c r="E97" s="514">
        <v>1</v>
      </c>
      <c r="F97" s="217"/>
      <c r="G97" s="523">
        <f t="shared" si="10"/>
        <v>0</v>
      </c>
      <c r="H97" s="523"/>
      <c r="I97" s="366">
        <f t="shared" si="8"/>
        <v>0</v>
      </c>
      <c r="J97" s="331">
        <f t="shared" si="9"/>
        <v>0</v>
      </c>
    </row>
    <row r="98" spans="1:10" s="493" customFormat="1" ht="25.5">
      <c r="A98"/>
      <c r="B98" s="501" t="s">
        <v>65</v>
      </c>
      <c r="C98" s="500" t="s">
        <v>5035</v>
      </c>
      <c r="D98" s="504" t="s">
        <v>264</v>
      </c>
      <c r="E98" s="515">
        <v>15</v>
      </c>
      <c r="F98" s="217"/>
      <c r="G98" s="523">
        <f t="shared" si="10"/>
        <v>0</v>
      </c>
      <c r="H98" s="523"/>
      <c r="I98" s="366">
        <f t="shared" si="8"/>
        <v>0</v>
      </c>
      <c r="J98" s="331">
        <f t="shared" si="9"/>
        <v>0</v>
      </c>
    </row>
    <row r="99" spans="1:10" s="493" customFormat="1" ht="15">
      <c r="A99"/>
      <c r="B99" s="501" t="s">
        <v>66</v>
      </c>
      <c r="C99" s="500" t="s">
        <v>5037</v>
      </c>
      <c r="D99" s="504" t="s">
        <v>264</v>
      </c>
      <c r="E99" s="515">
        <v>10</v>
      </c>
      <c r="F99" s="217"/>
      <c r="G99" s="523">
        <f t="shared" si="10"/>
        <v>0</v>
      </c>
      <c r="H99" s="523"/>
      <c r="I99" s="366">
        <f t="shared" si="8"/>
        <v>0</v>
      </c>
      <c r="J99" s="331">
        <f t="shared" si="9"/>
        <v>0</v>
      </c>
    </row>
    <row r="100" spans="1:10" s="493" customFormat="1" ht="15">
      <c r="A100"/>
      <c r="B100" s="501" t="s">
        <v>78</v>
      </c>
      <c r="C100" s="513" t="s">
        <v>5053</v>
      </c>
      <c r="D100" s="504" t="s">
        <v>219</v>
      </c>
      <c r="E100" s="514">
        <v>1</v>
      </c>
      <c r="F100" s="217"/>
      <c r="G100" s="523">
        <f t="shared" si="10"/>
        <v>0</v>
      </c>
      <c r="H100" s="523"/>
      <c r="I100" s="366">
        <f t="shared" si="8"/>
        <v>0</v>
      </c>
      <c r="J100" s="331">
        <f t="shared" si="9"/>
        <v>0</v>
      </c>
    </row>
    <row r="101" spans="1:10" s="493" customFormat="1" ht="15">
      <c r="A101"/>
      <c r="B101" s="501"/>
      <c r="C101" s="513"/>
      <c r="D101" s="504"/>
      <c r="E101" s="514"/>
      <c r="F101" s="522"/>
      <c r="G101" s="522"/>
      <c r="H101" s="522"/>
      <c r="I101" s="522"/>
      <c r="J101" s="522"/>
    </row>
    <row r="102" spans="1:10" s="493" customFormat="1" ht="15.75" thickBot="1">
      <c r="A102"/>
      <c r="B102" s="501"/>
      <c r="C102" s="319" t="s">
        <v>5040</v>
      </c>
      <c r="D102" s="320"/>
      <c r="E102" s="320"/>
      <c r="F102" s="321"/>
      <c r="G102" s="321">
        <f>SUM(G86:G101)</f>
        <v>0</v>
      </c>
      <c r="H102" s="321"/>
      <c r="I102" s="322">
        <f t="shared" ref="I102:J102" si="11">SUM(I86:I101)</f>
        <v>0</v>
      </c>
      <c r="J102" s="323">
        <f t="shared" si="11"/>
        <v>0</v>
      </c>
    </row>
    <row r="103" spans="1:10" s="493" customFormat="1" ht="15.75" thickTop="1">
      <c r="A103"/>
      <c r="B103" s="501"/>
      <c r="C103" s="513"/>
      <c r="D103" s="504"/>
      <c r="E103" s="514"/>
      <c r="F103" s="522"/>
      <c r="G103" s="522"/>
      <c r="H103" s="522"/>
      <c r="I103" s="522"/>
      <c r="J103" s="522"/>
    </row>
    <row r="104" spans="1:10" s="493" customFormat="1" ht="15">
      <c r="A104"/>
      <c r="B104" s="501"/>
      <c r="C104" s="513"/>
      <c r="D104" s="504"/>
      <c r="E104" s="514"/>
      <c r="F104" s="522"/>
      <c r="G104" s="522"/>
      <c r="H104" s="522"/>
      <c r="I104" s="522"/>
      <c r="J104" s="522"/>
    </row>
    <row r="105" spans="1:10" s="493" customFormat="1" ht="15">
      <c r="A105"/>
      <c r="B105" s="511" t="s">
        <v>5146</v>
      </c>
      <c r="C105" s="513" t="s">
        <v>5054</v>
      </c>
      <c r="D105" s="504"/>
      <c r="E105" s="514"/>
      <c r="F105" s="522"/>
      <c r="G105" s="522"/>
      <c r="H105" s="522"/>
      <c r="I105" s="522"/>
      <c r="J105" s="522"/>
    </row>
    <row r="106" spans="1:10" s="493" customFormat="1" ht="15">
      <c r="A106"/>
      <c r="B106" s="501"/>
      <c r="C106" s="513"/>
      <c r="D106" s="504"/>
      <c r="E106" s="514"/>
      <c r="F106" s="522"/>
      <c r="G106" s="522"/>
      <c r="H106" s="522"/>
      <c r="I106" s="522"/>
      <c r="J106" s="522"/>
    </row>
    <row r="107" spans="1:10" s="493" customFormat="1" ht="27" customHeight="1">
      <c r="A107"/>
      <c r="B107" s="501" t="s">
        <v>6</v>
      </c>
      <c r="C107" s="500" t="s">
        <v>5055</v>
      </c>
      <c r="D107" s="504" t="s">
        <v>133</v>
      </c>
      <c r="E107" s="515">
        <v>3</v>
      </c>
      <c r="F107" s="217"/>
      <c r="G107" s="523">
        <f t="shared" ref="G107:G114" si="12">E107*F107</f>
        <v>0</v>
      </c>
      <c r="H107" s="523"/>
      <c r="I107" s="366">
        <f t="shared" ref="I107:I114" si="13">G107*0</f>
        <v>0</v>
      </c>
      <c r="J107" s="331">
        <f t="shared" ref="J107:J114" si="14">G107*1</f>
        <v>0</v>
      </c>
    </row>
    <row r="108" spans="1:10" s="493" customFormat="1" ht="25.5">
      <c r="A108"/>
      <c r="B108" s="501" t="s">
        <v>26</v>
      </c>
      <c r="C108" s="500" t="s">
        <v>5056</v>
      </c>
      <c r="D108" s="504" t="s">
        <v>133</v>
      </c>
      <c r="E108" s="515">
        <v>3</v>
      </c>
      <c r="F108" s="217"/>
      <c r="G108" s="523">
        <f t="shared" si="12"/>
        <v>0</v>
      </c>
      <c r="H108" s="523"/>
      <c r="I108" s="366">
        <f t="shared" si="13"/>
        <v>0</v>
      </c>
      <c r="J108" s="331">
        <f t="shared" si="14"/>
        <v>0</v>
      </c>
    </row>
    <row r="109" spans="1:10" s="493" customFormat="1" ht="25.5">
      <c r="A109"/>
      <c r="B109" s="501" t="s">
        <v>27</v>
      </c>
      <c r="C109" s="401" t="s">
        <v>5057</v>
      </c>
      <c r="D109" s="504" t="s">
        <v>219</v>
      </c>
      <c r="E109" s="515">
        <v>1</v>
      </c>
      <c r="F109" s="217"/>
      <c r="G109" s="523">
        <f t="shared" si="12"/>
        <v>0</v>
      </c>
      <c r="H109" s="523"/>
      <c r="I109" s="366">
        <f t="shared" si="13"/>
        <v>0</v>
      </c>
      <c r="J109" s="331">
        <f t="shared" si="14"/>
        <v>0</v>
      </c>
    </row>
    <row r="110" spans="1:10" s="493" customFormat="1" ht="25.5">
      <c r="A110"/>
      <c r="B110" s="501" t="s">
        <v>28</v>
      </c>
      <c r="C110" s="401" t="s">
        <v>5058</v>
      </c>
      <c r="D110" s="504" t="s">
        <v>219</v>
      </c>
      <c r="E110" s="515">
        <v>1</v>
      </c>
      <c r="F110" s="217"/>
      <c r="G110" s="523">
        <f t="shared" si="12"/>
        <v>0</v>
      </c>
      <c r="H110" s="523"/>
      <c r="I110" s="366">
        <f t="shared" si="13"/>
        <v>0</v>
      </c>
      <c r="J110" s="331">
        <f t="shared" si="14"/>
        <v>0</v>
      </c>
    </row>
    <row r="111" spans="1:10" s="493" customFormat="1" ht="25.5">
      <c r="A111"/>
      <c r="B111" s="501" t="s">
        <v>31</v>
      </c>
      <c r="C111" s="401" t="s">
        <v>5059</v>
      </c>
      <c r="D111" s="504" t="s">
        <v>219</v>
      </c>
      <c r="E111" s="515">
        <v>1</v>
      </c>
      <c r="F111" s="217"/>
      <c r="G111" s="523">
        <f t="shared" si="12"/>
        <v>0</v>
      </c>
      <c r="H111" s="523"/>
      <c r="I111" s="366">
        <f t="shared" si="13"/>
        <v>0</v>
      </c>
      <c r="J111" s="331">
        <f t="shared" si="14"/>
        <v>0</v>
      </c>
    </row>
    <row r="112" spans="1:10" s="493" customFormat="1" ht="25.5">
      <c r="A112"/>
      <c r="B112" s="501" t="s">
        <v>32</v>
      </c>
      <c r="C112" s="401" t="s">
        <v>5060</v>
      </c>
      <c r="D112" s="504" t="s">
        <v>219</v>
      </c>
      <c r="E112" s="515">
        <v>1</v>
      </c>
      <c r="F112" s="217"/>
      <c r="G112" s="523">
        <f t="shared" si="12"/>
        <v>0</v>
      </c>
      <c r="H112" s="523"/>
      <c r="I112" s="366">
        <f t="shared" si="13"/>
        <v>0</v>
      </c>
      <c r="J112" s="331">
        <f t="shared" si="14"/>
        <v>0</v>
      </c>
    </row>
    <row r="113" spans="1:10" s="493" customFormat="1" ht="30.75" customHeight="1">
      <c r="A113"/>
      <c r="B113" s="501" t="s">
        <v>33</v>
      </c>
      <c r="C113" s="401" t="s">
        <v>5061</v>
      </c>
      <c r="D113" s="504" t="s">
        <v>219</v>
      </c>
      <c r="E113" s="515">
        <v>2</v>
      </c>
      <c r="F113" s="217"/>
      <c r="G113" s="523">
        <f t="shared" si="12"/>
        <v>0</v>
      </c>
      <c r="H113" s="523"/>
      <c r="I113" s="366">
        <f t="shared" si="13"/>
        <v>0</v>
      </c>
      <c r="J113" s="331">
        <f t="shared" si="14"/>
        <v>0</v>
      </c>
    </row>
    <row r="114" spans="1:10" s="493" customFormat="1" ht="25.5">
      <c r="A114"/>
      <c r="B114" s="501" t="s">
        <v>34</v>
      </c>
      <c r="C114" s="401" t="s">
        <v>5062</v>
      </c>
      <c r="D114" s="504" t="s">
        <v>219</v>
      </c>
      <c r="E114" s="515">
        <v>2</v>
      </c>
      <c r="F114" s="217"/>
      <c r="G114" s="523">
        <f t="shared" si="12"/>
        <v>0</v>
      </c>
      <c r="H114" s="523"/>
      <c r="I114" s="366">
        <f t="shared" si="13"/>
        <v>0</v>
      </c>
      <c r="J114" s="331">
        <f t="shared" si="14"/>
        <v>0</v>
      </c>
    </row>
    <row r="115" spans="1:10" s="493" customFormat="1" ht="15">
      <c r="A115"/>
      <c r="B115" s="501"/>
      <c r="C115" s="401"/>
      <c r="D115" s="504"/>
      <c r="E115" s="515"/>
      <c r="F115" s="521"/>
      <c r="G115" s="523"/>
      <c r="H115" s="523"/>
      <c r="I115" s="523"/>
      <c r="J115" s="523"/>
    </row>
    <row r="116" spans="1:10" s="493" customFormat="1" ht="51">
      <c r="A116"/>
      <c r="B116" s="501" t="s">
        <v>36</v>
      </c>
      <c r="C116" s="401" t="s">
        <v>5063</v>
      </c>
      <c r="D116" s="463" t="s">
        <v>133</v>
      </c>
      <c r="E116" s="463">
        <v>1</v>
      </c>
      <c r="F116" s="217"/>
      <c r="G116" s="523">
        <f>E116*F116</f>
        <v>0</v>
      </c>
      <c r="H116" s="523"/>
      <c r="I116" s="366">
        <f t="shared" ref="I116" si="15">G116*0</f>
        <v>0</v>
      </c>
      <c r="J116" s="331">
        <f t="shared" ref="J116" si="16">G116*1</f>
        <v>0</v>
      </c>
    </row>
    <row r="117" spans="1:10" s="493" customFormat="1" ht="25.5">
      <c r="A117"/>
      <c r="B117" s="501"/>
      <c r="C117" s="401" t="s">
        <v>5064</v>
      </c>
      <c r="D117" s="504"/>
      <c r="E117" s="515"/>
      <c r="F117" s="521"/>
      <c r="G117" s="523"/>
      <c r="H117" s="523"/>
      <c r="I117" s="523"/>
      <c r="J117" s="523"/>
    </row>
    <row r="118" spans="1:10" s="493" customFormat="1" ht="15">
      <c r="A118"/>
      <c r="B118" s="501"/>
      <c r="C118" s="401" t="s">
        <v>5065</v>
      </c>
      <c r="D118" s="504"/>
      <c r="E118" s="515"/>
      <c r="F118" s="521"/>
      <c r="G118" s="523"/>
      <c r="H118" s="523"/>
      <c r="I118" s="523"/>
      <c r="J118" s="523"/>
    </row>
    <row r="119" spans="1:10" s="493" customFormat="1" ht="15">
      <c r="A119"/>
      <c r="B119" s="501"/>
      <c r="C119" s="401" t="s">
        <v>5066</v>
      </c>
      <c r="D119" s="504"/>
      <c r="E119" s="515"/>
      <c r="F119" s="521"/>
      <c r="G119" s="523"/>
      <c r="H119" s="523"/>
      <c r="I119" s="523"/>
      <c r="J119" s="523"/>
    </row>
    <row r="120" spans="1:10" s="493" customFormat="1" ht="25.5">
      <c r="A120"/>
      <c r="B120" s="501"/>
      <c r="C120" s="500" t="s">
        <v>5067</v>
      </c>
      <c r="D120" s="504"/>
      <c r="E120" s="515"/>
      <c r="F120" s="521"/>
      <c r="G120" s="523"/>
      <c r="H120" s="523"/>
      <c r="I120" s="523"/>
      <c r="J120" s="523"/>
    </row>
    <row r="121" spans="1:10" s="493" customFormat="1" ht="25.5">
      <c r="A121"/>
      <c r="B121" s="501"/>
      <c r="C121" s="500" t="s">
        <v>5068</v>
      </c>
      <c r="D121" s="504"/>
      <c r="E121" s="515"/>
      <c r="F121" s="521"/>
      <c r="G121" s="523"/>
      <c r="H121" s="523"/>
      <c r="I121" s="523"/>
      <c r="J121" s="523"/>
    </row>
    <row r="122" spans="1:10" s="493" customFormat="1" ht="15">
      <c r="A122"/>
      <c r="B122" s="501"/>
      <c r="C122" s="401" t="s">
        <v>5069</v>
      </c>
      <c r="D122" s="504"/>
      <c r="E122" s="515"/>
      <c r="F122" s="521"/>
      <c r="G122" s="523"/>
      <c r="H122" s="523"/>
      <c r="I122" s="523"/>
      <c r="J122" s="523"/>
    </row>
    <row r="123" spans="1:10" s="493" customFormat="1" ht="15">
      <c r="A123"/>
      <c r="B123" s="501"/>
      <c r="C123" s="401" t="s">
        <v>5070</v>
      </c>
      <c r="D123" s="504"/>
      <c r="E123" s="515"/>
      <c r="F123" s="521"/>
      <c r="G123" s="523"/>
      <c r="H123" s="523"/>
      <c r="I123" s="523"/>
      <c r="J123" s="523"/>
    </row>
    <row r="124" spans="1:10" s="493" customFormat="1" ht="15">
      <c r="A124"/>
      <c r="B124" s="501"/>
      <c r="C124" s="401" t="s">
        <v>5071</v>
      </c>
      <c r="D124" s="504"/>
      <c r="E124" s="515"/>
      <c r="F124" s="521"/>
      <c r="G124" s="523"/>
      <c r="H124" s="523"/>
      <c r="I124" s="523"/>
      <c r="J124" s="523"/>
    </row>
    <row r="125" spans="1:10" s="493" customFormat="1" ht="15">
      <c r="A125"/>
      <c r="B125" s="501"/>
      <c r="C125" s="500" t="s">
        <v>5072</v>
      </c>
      <c r="D125" s="504"/>
      <c r="E125" s="515"/>
      <c r="F125" s="521"/>
      <c r="G125" s="523"/>
      <c r="H125" s="523"/>
      <c r="I125" s="523"/>
      <c r="J125" s="523"/>
    </row>
    <row r="126" spans="1:10" s="493" customFormat="1" ht="15">
      <c r="A126"/>
      <c r="B126" s="501"/>
      <c r="C126" s="500" t="s">
        <v>5073</v>
      </c>
      <c r="D126" s="504"/>
      <c r="E126" s="515"/>
      <c r="F126" s="521"/>
      <c r="G126" s="523"/>
      <c r="H126" s="523"/>
      <c r="I126" s="523"/>
      <c r="J126" s="523"/>
    </row>
    <row r="127" spans="1:10" s="493" customFormat="1" ht="15">
      <c r="A127"/>
      <c r="B127" s="501"/>
      <c r="C127" s="401" t="s">
        <v>5074</v>
      </c>
      <c r="D127" s="504"/>
      <c r="E127" s="515"/>
      <c r="F127" s="521"/>
      <c r="G127" s="523"/>
      <c r="H127" s="523"/>
      <c r="I127" s="523"/>
      <c r="J127" s="523"/>
    </row>
    <row r="128" spans="1:10" s="493" customFormat="1" ht="25.5">
      <c r="A128"/>
      <c r="B128" s="501"/>
      <c r="C128" s="500" t="s">
        <v>5075</v>
      </c>
      <c r="D128" s="504"/>
      <c r="E128" s="515"/>
      <c r="F128" s="521"/>
      <c r="G128" s="523"/>
      <c r="H128" s="523"/>
      <c r="I128" s="523"/>
      <c r="J128" s="523"/>
    </row>
    <row r="129" spans="1:10" s="493" customFormat="1" ht="15">
      <c r="A129"/>
      <c r="B129" s="501"/>
      <c r="C129" s="500" t="s">
        <v>5076</v>
      </c>
      <c r="D129" s="504"/>
      <c r="E129" s="515"/>
      <c r="F129" s="521"/>
      <c r="G129" s="523"/>
      <c r="H129" s="523"/>
      <c r="I129" s="523"/>
      <c r="J129" s="523"/>
    </row>
    <row r="130" spans="1:10" s="493" customFormat="1" ht="15">
      <c r="A130"/>
      <c r="B130" s="501"/>
      <c r="C130" s="500" t="s">
        <v>5077</v>
      </c>
      <c r="D130" s="504"/>
      <c r="E130" s="515"/>
      <c r="F130" s="521"/>
      <c r="G130" s="523"/>
      <c r="H130" s="523"/>
      <c r="I130" s="523"/>
      <c r="J130" s="523"/>
    </row>
    <row r="131" spans="1:10" s="493" customFormat="1" ht="15">
      <c r="A131"/>
      <c r="B131" s="501"/>
      <c r="C131" s="500" t="s">
        <v>5078</v>
      </c>
      <c r="D131" s="504"/>
      <c r="E131" s="515"/>
      <c r="F131" s="521"/>
      <c r="G131" s="523"/>
      <c r="H131" s="523"/>
      <c r="I131" s="523"/>
      <c r="J131" s="523"/>
    </row>
    <row r="132" spans="1:10" s="493" customFormat="1" ht="15">
      <c r="A132"/>
      <c r="B132" s="501"/>
      <c r="C132" s="500" t="s">
        <v>5079</v>
      </c>
      <c r="D132" s="504"/>
      <c r="E132" s="515"/>
      <c r="F132" s="521"/>
      <c r="G132" s="523"/>
      <c r="H132" s="523"/>
      <c r="I132" s="523"/>
      <c r="J132" s="523"/>
    </row>
    <row r="133" spans="1:10" s="493" customFormat="1" ht="15">
      <c r="A133"/>
      <c r="B133" s="501"/>
      <c r="C133" s="500" t="s">
        <v>5080</v>
      </c>
      <c r="D133" s="504"/>
      <c r="E133" s="515"/>
      <c r="F133" s="521"/>
      <c r="G133" s="523"/>
      <c r="H133" s="523"/>
      <c r="I133" s="523"/>
      <c r="J133" s="523"/>
    </row>
    <row r="134" spans="1:10" s="493" customFormat="1" ht="15">
      <c r="A134"/>
      <c r="B134" s="501"/>
      <c r="C134" s="500" t="s">
        <v>5081</v>
      </c>
      <c r="D134" s="504"/>
      <c r="E134" s="515"/>
      <c r="F134" s="521"/>
      <c r="G134" s="523"/>
      <c r="H134" s="523"/>
      <c r="I134" s="523"/>
      <c r="J134" s="523"/>
    </row>
    <row r="135" spans="1:10" s="493" customFormat="1" ht="15">
      <c r="A135"/>
      <c r="B135" s="501"/>
      <c r="C135" s="500" t="s">
        <v>5082</v>
      </c>
      <c r="D135" s="504"/>
      <c r="E135" s="515"/>
      <c r="F135" s="521"/>
      <c r="G135" s="523"/>
      <c r="H135" s="523"/>
      <c r="I135" s="523"/>
      <c r="J135" s="523"/>
    </row>
    <row r="136" spans="1:10" s="493" customFormat="1" ht="15">
      <c r="A136"/>
      <c r="B136" s="501"/>
      <c r="C136" s="500" t="s">
        <v>5083</v>
      </c>
      <c r="D136" s="504"/>
      <c r="E136" s="515"/>
      <c r="F136" s="521"/>
      <c r="G136" s="523"/>
      <c r="H136" s="523"/>
      <c r="I136" s="523"/>
      <c r="J136" s="523"/>
    </row>
    <row r="137" spans="1:10" s="493" customFormat="1" ht="15">
      <c r="A137"/>
      <c r="B137" s="501"/>
      <c r="C137" s="401" t="s">
        <v>5084</v>
      </c>
      <c r="D137" s="504"/>
      <c r="E137" s="515"/>
      <c r="F137" s="521"/>
      <c r="G137" s="523"/>
      <c r="H137" s="523"/>
      <c r="I137" s="523"/>
      <c r="J137" s="523"/>
    </row>
    <row r="138" spans="1:10" s="493" customFormat="1" ht="15">
      <c r="A138"/>
      <c r="B138" s="501"/>
      <c r="C138" s="401"/>
      <c r="D138" s="504"/>
      <c r="E138" s="515"/>
      <c r="F138" s="521"/>
      <c r="G138" s="523"/>
      <c r="H138" s="523"/>
      <c r="I138" s="523"/>
      <c r="J138" s="523"/>
    </row>
    <row r="139" spans="1:10" s="493" customFormat="1" ht="51">
      <c r="A139"/>
      <c r="B139" s="501" t="s">
        <v>37</v>
      </c>
      <c r="C139" s="401" t="s">
        <v>5085</v>
      </c>
      <c r="D139" s="463" t="s">
        <v>133</v>
      </c>
      <c r="E139" s="463">
        <v>1</v>
      </c>
      <c r="F139" s="217"/>
      <c r="G139" s="523">
        <f>E139*F139</f>
        <v>0</v>
      </c>
      <c r="H139" s="523"/>
      <c r="I139" s="366">
        <f t="shared" ref="I139" si="17">G139*0</f>
        <v>0</v>
      </c>
      <c r="J139" s="331">
        <f t="shared" ref="J139" si="18">G139*1</f>
        <v>0</v>
      </c>
    </row>
    <row r="140" spans="1:10" s="493" customFormat="1" ht="27.75" customHeight="1">
      <c r="A140"/>
      <c r="B140" s="501"/>
      <c r="C140" s="401" t="s">
        <v>5064</v>
      </c>
      <c r="D140" s="504"/>
      <c r="E140" s="515"/>
      <c r="F140" s="521"/>
      <c r="G140" s="523"/>
      <c r="H140" s="523"/>
      <c r="I140" s="523"/>
      <c r="J140" s="523"/>
    </row>
    <row r="141" spans="1:10" s="493" customFormat="1" ht="15">
      <c r="A141"/>
      <c r="B141" s="501"/>
      <c r="C141" s="401" t="s">
        <v>5065</v>
      </c>
      <c r="D141" s="504"/>
      <c r="E141" s="515"/>
      <c r="F141" s="521"/>
      <c r="G141" s="523"/>
      <c r="H141" s="523"/>
      <c r="I141" s="523"/>
      <c r="J141" s="523"/>
    </row>
    <row r="142" spans="1:10" s="493" customFormat="1" ht="15">
      <c r="A142"/>
      <c r="B142" s="501"/>
      <c r="C142" s="401" t="s">
        <v>5066</v>
      </c>
      <c r="D142" s="504"/>
      <c r="E142" s="515"/>
      <c r="F142" s="521"/>
      <c r="G142" s="523"/>
      <c r="H142" s="523"/>
      <c r="I142" s="523"/>
      <c r="J142" s="523"/>
    </row>
    <row r="143" spans="1:10" s="493" customFormat="1" ht="29.25" customHeight="1">
      <c r="A143"/>
      <c r="B143" s="501"/>
      <c r="C143" s="401" t="s">
        <v>5086</v>
      </c>
      <c r="D143" s="504"/>
      <c r="E143" s="515"/>
      <c r="F143" s="521"/>
      <c r="G143" s="523"/>
      <c r="H143" s="523"/>
      <c r="I143" s="523"/>
      <c r="J143" s="523"/>
    </row>
    <row r="144" spans="1:10" s="493" customFormat="1" ht="15">
      <c r="A144"/>
      <c r="B144" s="501"/>
      <c r="C144" s="401" t="s">
        <v>5087</v>
      </c>
      <c r="D144" s="504"/>
      <c r="E144" s="515"/>
      <c r="F144" s="521"/>
      <c r="G144" s="523"/>
      <c r="H144" s="523"/>
      <c r="I144" s="523"/>
      <c r="J144" s="523"/>
    </row>
    <row r="145" spans="1:10" s="493" customFormat="1" ht="15">
      <c r="A145"/>
      <c r="B145" s="501"/>
      <c r="C145" s="401" t="s">
        <v>5088</v>
      </c>
      <c r="D145" s="504"/>
      <c r="E145" s="515"/>
      <c r="F145" s="521"/>
      <c r="G145" s="523"/>
      <c r="H145" s="523"/>
      <c r="I145" s="523"/>
      <c r="J145" s="523"/>
    </row>
    <row r="146" spans="1:10" s="493" customFormat="1" ht="25.5">
      <c r="A146"/>
      <c r="B146" s="501"/>
      <c r="C146" s="500" t="s">
        <v>5089</v>
      </c>
      <c r="D146" s="504"/>
      <c r="E146" s="515"/>
      <c r="F146" s="521"/>
      <c r="G146" s="523"/>
      <c r="H146" s="523"/>
      <c r="I146" s="523"/>
      <c r="J146" s="523"/>
    </row>
    <row r="147" spans="1:10" s="493" customFormat="1" ht="25.5">
      <c r="A147"/>
      <c r="B147" s="501"/>
      <c r="C147" s="500" t="s">
        <v>5068</v>
      </c>
      <c r="D147" s="504"/>
      <c r="E147" s="515"/>
      <c r="F147" s="521"/>
      <c r="G147" s="523"/>
      <c r="H147" s="523"/>
      <c r="I147" s="523"/>
      <c r="J147" s="523"/>
    </row>
    <row r="148" spans="1:10" s="493" customFormat="1" ht="15">
      <c r="A148"/>
      <c r="B148" s="501"/>
      <c r="C148" s="401" t="s">
        <v>5070</v>
      </c>
      <c r="D148" s="504"/>
      <c r="E148" s="515"/>
      <c r="F148" s="521"/>
      <c r="G148" s="523"/>
      <c r="H148" s="523"/>
      <c r="I148" s="523"/>
      <c r="J148" s="523"/>
    </row>
    <row r="149" spans="1:10" s="493" customFormat="1" ht="15">
      <c r="A149"/>
      <c r="B149" s="501"/>
      <c r="C149" s="401" t="s">
        <v>5090</v>
      </c>
      <c r="D149" s="504"/>
      <c r="E149" s="515"/>
      <c r="F149" s="521"/>
      <c r="G149" s="523"/>
      <c r="H149" s="523"/>
      <c r="I149" s="523"/>
      <c r="J149" s="523"/>
    </row>
    <row r="150" spans="1:10" s="493" customFormat="1" ht="15">
      <c r="A150"/>
      <c r="B150" s="501"/>
      <c r="C150" s="401" t="s">
        <v>5091</v>
      </c>
      <c r="D150" s="504"/>
      <c r="E150" s="515"/>
      <c r="F150" s="521"/>
      <c r="G150" s="523"/>
      <c r="H150" s="523"/>
      <c r="I150" s="523"/>
      <c r="J150" s="523"/>
    </row>
    <row r="151" spans="1:10" s="493" customFormat="1" ht="15">
      <c r="A151"/>
      <c r="B151" s="501"/>
      <c r="C151" s="401" t="s">
        <v>5071</v>
      </c>
      <c r="D151" s="504"/>
      <c r="E151" s="515"/>
      <c r="F151" s="521"/>
      <c r="G151" s="523"/>
      <c r="H151" s="523"/>
      <c r="I151" s="523"/>
      <c r="J151" s="523"/>
    </row>
    <row r="152" spans="1:10" s="493" customFormat="1" ht="15">
      <c r="A152"/>
      <c r="B152" s="501"/>
      <c r="C152" s="500" t="s">
        <v>5092</v>
      </c>
      <c r="D152" s="504"/>
      <c r="E152" s="515"/>
      <c r="F152" s="521"/>
      <c r="G152" s="523"/>
      <c r="H152" s="523"/>
      <c r="I152" s="523"/>
      <c r="J152" s="523"/>
    </row>
    <row r="153" spans="1:10" s="493" customFormat="1" ht="15">
      <c r="A153"/>
      <c r="B153" s="516"/>
      <c r="C153" s="500" t="s">
        <v>5073</v>
      </c>
      <c r="D153" s="517"/>
      <c r="E153" s="518"/>
      <c r="F153" s="521"/>
      <c r="G153" s="523"/>
      <c r="H153" s="523"/>
      <c r="I153" s="523"/>
      <c r="J153" s="523"/>
    </row>
    <row r="154" spans="1:10" s="493" customFormat="1" ht="15">
      <c r="A154"/>
      <c r="B154" s="516"/>
      <c r="C154" s="401" t="s">
        <v>5074</v>
      </c>
      <c r="D154" s="517"/>
      <c r="E154" s="518"/>
      <c r="F154" s="521"/>
      <c r="G154" s="523"/>
      <c r="H154" s="523"/>
      <c r="I154" s="523"/>
      <c r="J154" s="523"/>
    </row>
    <row r="155" spans="1:10" s="493" customFormat="1" ht="15">
      <c r="A155"/>
      <c r="B155" s="516"/>
      <c r="C155" s="401" t="s">
        <v>5093</v>
      </c>
      <c r="D155" s="517"/>
      <c r="E155" s="518"/>
      <c r="F155" s="521"/>
      <c r="G155" s="523"/>
      <c r="H155" s="523"/>
      <c r="I155" s="523"/>
      <c r="J155" s="523"/>
    </row>
    <row r="156" spans="1:10" s="493" customFormat="1" ht="25.5">
      <c r="A156"/>
      <c r="B156" s="516"/>
      <c r="C156" s="500" t="s">
        <v>5094</v>
      </c>
      <c r="D156" s="517"/>
      <c r="E156" s="518"/>
      <c r="F156" s="521"/>
      <c r="G156" s="523"/>
      <c r="H156" s="523"/>
      <c r="I156" s="523"/>
      <c r="J156" s="523"/>
    </row>
    <row r="157" spans="1:10" s="493" customFormat="1" ht="15">
      <c r="A157"/>
      <c r="B157" s="516"/>
      <c r="C157" s="500" t="s">
        <v>5076</v>
      </c>
      <c r="D157" s="517"/>
      <c r="E157" s="518"/>
      <c r="F157" s="521"/>
      <c r="G157" s="523"/>
      <c r="H157" s="523"/>
      <c r="I157" s="523"/>
      <c r="J157" s="523"/>
    </row>
    <row r="158" spans="1:10" s="493" customFormat="1" ht="15">
      <c r="A158"/>
      <c r="B158" s="516"/>
      <c r="C158" s="500" t="s">
        <v>5077</v>
      </c>
      <c r="D158" s="517"/>
      <c r="E158" s="518"/>
      <c r="F158" s="521"/>
      <c r="G158" s="523"/>
      <c r="H158" s="523"/>
      <c r="I158" s="523"/>
      <c r="J158" s="523"/>
    </row>
    <row r="159" spans="1:10" s="493" customFormat="1" ht="15">
      <c r="A159"/>
      <c r="B159" s="516"/>
      <c r="C159" s="500" t="s">
        <v>5078</v>
      </c>
      <c r="D159" s="517"/>
      <c r="E159" s="518"/>
      <c r="F159" s="521"/>
      <c r="G159" s="523"/>
      <c r="H159" s="523"/>
      <c r="I159" s="523"/>
      <c r="J159" s="523"/>
    </row>
    <row r="160" spans="1:10" s="493" customFormat="1" ht="15">
      <c r="A160"/>
      <c r="B160" s="516"/>
      <c r="C160" s="500" t="s">
        <v>5095</v>
      </c>
      <c r="D160" s="517"/>
      <c r="E160" s="518"/>
      <c r="F160" s="521"/>
      <c r="G160" s="523"/>
      <c r="H160" s="523"/>
      <c r="I160" s="523"/>
      <c r="J160" s="523"/>
    </row>
    <row r="161" spans="1:10" s="493" customFormat="1" ht="15">
      <c r="A161"/>
      <c r="B161" s="516"/>
      <c r="C161" s="500" t="s">
        <v>5080</v>
      </c>
      <c r="D161" s="517"/>
      <c r="E161" s="518"/>
      <c r="F161" s="521"/>
      <c r="G161" s="523"/>
      <c r="H161" s="523"/>
      <c r="I161" s="523"/>
      <c r="J161" s="523"/>
    </row>
    <row r="162" spans="1:10" s="493" customFormat="1" ht="15">
      <c r="A162"/>
      <c r="B162" s="516"/>
      <c r="C162" s="500" t="s">
        <v>5081</v>
      </c>
      <c r="D162" s="517"/>
      <c r="E162" s="518"/>
      <c r="F162" s="521"/>
      <c r="G162" s="523"/>
      <c r="H162" s="523"/>
      <c r="I162" s="523"/>
      <c r="J162" s="523"/>
    </row>
    <row r="163" spans="1:10" s="493" customFormat="1" ht="15">
      <c r="A163"/>
      <c r="B163" s="516"/>
      <c r="C163" s="500" t="s">
        <v>5082</v>
      </c>
      <c r="D163" s="517"/>
      <c r="E163" s="518"/>
      <c r="F163" s="521"/>
      <c r="G163" s="523"/>
      <c r="H163" s="523"/>
      <c r="I163" s="523"/>
      <c r="J163" s="523"/>
    </row>
    <row r="164" spans="1:10" s="493" customFormat="1" ht="15">
      <c r="A164"/>
      <c r="B164" s="516"/>
      <c r="C164" s="500" t="s">
        <v>5083</v>
      </c>
      <c r="D164" s="517"/>
      <c r="E164" s="518"/>
      <c r="F164" s="521"/>
      <c r="G164" s="523"/>
      <c r="H164" s="523"/>
      <c r="I164" s="523"/>
      <c r="J164" s="523"/>
    </row>
    <row r="165" spans="1:10" s="493" customFormat="1" ht="15">
      <c r="A165"/>
      <c r="B165" s="516"/>
      <c r="C165" s="401" t="s">
        <v>5084</v>
      </c>
      <c r="D165" s="517"/>
      <c r="E165" s="518"/>
      <c r="F165" s="521"/>
      <c r="G165" s="523"/>
      <c r="H165" s="523"/>
      <c r="I165" s="523"/>
      <c r="J165" s="523"/>
    </row>
    <row r="166" spans="1:10" s="493" customFormat="1" ht="15">
      <c r="A166"/>
      <c r="B166" s="516"/>
      <c r="C166" s="401"/>
      <c r="D166" s="517"/>
      <c r="E166" s="518"/>
      <c r="F166" s="521"/>
      <c r="G166" s="523"/>
      <c r="H166" s="523"/>
      <c r="I166" s="523"/>
      <c r="J166" s="523"/>
    </row>
    <row r="167" spans="1:10" s="493" customFormat="1" ht="15">
      <c r="A167"/>
      <c r="B167" s="501" t="s">
        <v>63</v>
      </c>
      <c r="C167" s="401" t="s">
        <v>5096</v>
      </c>
      <c r="D167" s="504" t="s">
        <v>219</v>
      </c>
      <c r="E167" s="515">
        <v>1</v>
      </c>
      <c r="F167" s="217"/>
      <c r="G167" s="523">
        <f>E167*F167</f>
        <v>0</v>
      </c>
      <c r="H167" s="523"/>
      <c r="I167" s="366">
        <f t="shared" ref="I167:I175" si="19">G167*0</f>
        <v>0</v>
      </c>
      <c r="J167" s="331">
        <f t="shared" ref="J167:J175" si="20">G167*1</f>
        <v>0</v>
      </c>
    </row>
    <row r="168" spans="1:10" s="493" customFormat="1" ht="25.5">
      <c r="A168"/>
      <c r="B168" s="501" t="s">
        <v>64</v>
      </c>
      <c r="C168" s="401" t="s">
        <v>5097</v>
      </c>
      <c r="D168" s="504" t="s">
        <v>219</v>
      </c>
      <c r="E168" s="515">
        <v>1</v>
      </c>
      <c r="F168" s="217"/>
      <c r="G168" s="523">
        <f t="shared" ref="G168:G175" si="21">E168*F168</f>
        <v>0</v>
      </c>
      <c r="H168" s="523"/>
      <c r="I168" s="366">
        <f t="shared" si="19"/>
        <v>0</v>
      </c>
      <c r="J168" s="331">
        <f t="shared" si="20"/>
        <v>0</v>
      </c>
    </row>
    <row r="169" spans="1:10" s="493" customFormat="1" ht="15">
      <c r="A169"/>
      <c r="B169" s="501" t="s">
        <v>65</v>
      </c>
      <c r="C169" s="461" t="s">
        <v>5098</v>
      </c>
      <c r="D169" s="507" t="s">
        <v>5099</v>
      </c>
      <c r="E169" s="507">
        <v>1</v>
      </c>
      <c r="F169" s="217"/>
      <c r="G169" s="523">
        <f t="shared" si="21"/>
        <v>0</v>
      </c>
      <c r="H169" s="523"/>
      <c r="I169" s="366">
        <f t="shared" si="19"/>
        <v>0</v>
      </c>
      <c r="J169" s="331">
        <f t="shared" si="20"/>
        <v>0</v>
      </c>
    </row>
    <row r="170" spans="1:10" s="493" customFormat="1" ht="15">
      <c r="A170"/>
      <c r="B170" s="501" t="s">
        <v>66</v>
      </c>
      <c r="C170" s="461" t="s">
        <v>5100</v>
      </c>
      <c r="D170" s="507" t="s">
        <v>5099</v>
      </c>
      <c r="E170" s="507">
        <v>1</v>
      </c>
      <c r="F170" s="217"/>
      <c r="G170" s="523">
        <f t="shared" si="21"/>
        <v>0</v>
      </c>
      <c r="H170" s="523"/>
      <c r="I170" s="366">
        <f t="shared" si="19"/>
        <v>0</v>
      </c>
      <c r="J170" s="331">
        <f t="shared" si="20"/>
        <v>0</v>
      </c>
    </row>
    <row r="171" spans="1:10" s="493" customFormat="1" ht="15">
      <c r="A171"/>
      <c r="B171" s="501" t="s">
        <v>78</v>
      </c>
      <c r="C171" s="461" t="s">
        <v>5101</v>
      </c>
      <c r="D171" s="507" t="s">
        <v>5099</v>
      </c>
      <c r="E171" s="507">
        <v>1</v>
      </c>
      <c r="F171" s="217"/>
      <c r="G171" s="523">
        <f t="shared" si="21"/>
        <v>0</v>
      </c>
      <c r="H171" s="523"/>
      <c r="I171" s="366">
        <f t="shared" si="19"/>
        <v>0</v>
      </c>
      <c r="J171" s="331">
        <f t="shared" si="20"/>
        <v>0</v>
      </c>
    </row>
    <row r="172" spans="1:10" s="493" customFormat="1" ht="15">
      <c r="A172"/>
      <c r="B172" s="501" t="s">
        <v>92</v>
      </c>
      <c r="C172" s="461" t="s">
        <v>5102</v>
      </c>
      <c r="D172" s="507" t="s">
        <v>5099</v>
      </c>
      <c r="E172" s="507">
        <v>1</v>
      </c>
      <c r="F172" s="217"/>
      <c r="G172" s="523">
        <f t="shared" si="21"/>
        <v>0</v>
      </c>
      <c r="H172" s="523"/>
      <c r="I172" s="366">
        <f t="shared" si="19"/>
        <v>0</v>
      </c>
      <c r="J172" s="331">
        <f t="shared" si="20"/>
        <v>0</v>
      </c>
    </row>
    <row r="173" spans="1:10" s="493" customFormat="1" ht="15">
      <c r="A173"/>
      <c r="B173" s="501" t="s">
        <v>79</v>
      </c>
      <c r="C173" s="500" t="s">
        <v>5103</v>
      </c>
      <c r="D173" s="507" t="s">
        <v>5099</v>
      </c>
      <c r="E173" s="507">
        <v>1</v>
      </c>
      <c r="F173" s="217"/>
      <c r="G173" s="523">
        <f t="shared" si="21"/>
        <v>0</v>
      </c>
      <c r="H173" s="523"/>
      <c r="I173" s="366">
        <f t="shared" si="19"/>
        <v>0</v>
      </c>
      <c r="J173" s="331">
        <f t="shared" si="20"/>
        <v>0</v>
      </c>
    </row>
    <row r="174" spans="1:10" s="493" customFormat="1" ht="15">
      <c r="A174"/>
      <c r="B174" s="501" t="s">
        <v>80</v>
      </c>
      <c r="C174" s="401" t="s">
        <v>5104</v>
      </c>
      <c r="D174" s="507" t="s">
        <v>5099</v>
      </c>
      <c r="E174" s="507">
        <v>1</v>
      </c>
      <c r="F174" s="217"/>
      <c r="G174" s="523">
        <f t="shared" si="21"/>
        <v>0</v>
      </c>
      <c r="H174" s="523"/>
      <c r="I174" s="366">
        <f t="shared" si="19"/>
        <v>0</v>
      </c>
      <c r="J174" s="331">
        <f t="shared" si="20"/>
        <v>0</v>
      </c>
    </row>
    <row r="175" spans="1:10" s="493" customFormat="1" ht="15">
      <c r="A175"/>
      <c r="B175" s="501" t="s">
        <v>82</v>
      </c>
      <c r="C175" s="401" t="s">
        <v>5105</v>
      </c>
      <c r="D175" s="507" t="s">
        <v>5099</v>
      </c>
      <c r="E175" s="507">
        <v>1</v>
      </c>
      <c r="F175" s="217"/>
      <c r="G175" s="523">
        <f t="shared" si="21"/>
        <v>0</v>
      </c>
      <c r="H175" s="523"/>
      <c r="I175" s="366">
        <f t="shared" si="19"/>
        <v>0</v>
      </c>
      <c r="J175" s="331">
        <f t="shared" si="20"/>
        <v>0</v>
      </c>
    </row>
    <row r="176" spans="1:10" s="493" customFormat="1" ht="15.75" thickBot="1">
      <c r="A176"/>
      <c r="B176" s="501"/>
      <c r="C176" s="319" t="s">
        <v>5040</v>
      </c>
      <c r="D176" s="320"/>
      <c r="E176" s="320"/>
      <c r="F176" s="321"/>
      <c r="G176" s="321">
        <f>SUM(G107:G175)</f>
        <v>0</v>
      </c>
      <c r="H176" s="321"/>
      <c r="I176" s="322">
        <f t="shared" ref="I176:J176" si="22">SUM(I107:I175)</f>
        <v>0</v>
      </c>
      <c r="J176" s="323">
        <f t="shared" si="22"/>
        <v>0</v>
      </c>
    </row>
    <row r="177" ht="13.5" thickTop="1"/>
  </sheetData>
  <sheetProtection algorithmName="SHA-512" hashValue="15pMUgGMHli97xYuHpron6hbNv6MLVmRanhUalhwHxg2TaG3SGsuFCirwFsePdTc16wyc5x/viwB/SbvGqcOWg==" saltValue="EC7Ul9YQJDBgARIzp6iuXw==" spinCount="100000" sheet="1" objects="1" scenarios="1" formatCells="0" formatColumns="0" formatRows="0"/>
  <protectedRanges>
    <protectedRange sqref="F58:F59" name="Obseg1_3"/>
    <protectedRange sqref="G115:J115 G123:J126 G132:J135 G141:J144 G154:J157 G163:J166 G172:H175 G114:H114 G117:J117 G116:H116" name="Obseg5_6_6_1_1"/>
    <protectedRange sqref="F60:F100 F102:F103 F105:F106" name="Obseg1_3_1"/>
    <protectedRange sqref="F114:F117 F123:F126 F132:F135 F141:F144 F154:F157 F163:F166 F172:F175" name="Obseg5_6_6_1_2"/>
  </protectedRanges>
  <pageMargins left="0.78740157480314965" right="0.31496062992125984" top="1.3020833333333333"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4" manualBreakCount="4">
    <brk id="14" max="16383" man="1"/>
    <brk id="55" max="16383" man="1"/>
    <brk id="84" max="16383" man="1"/>
    <brk id="1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17</vt:i4>
      </vt:variant>
    </vt:vector>
  </HeadingPairs>
  <TitlesOfParts>
    <vt:vector size="33" baseType="lpstr">
      <vt:lpstr>0</vt:lpstr>
      <vt:lpstr>SD</vt:lpstr>
      <vt:lpstr>REKAPITULACIJA</vt:lpstr>
      <vt:lpstr>0. RUŠITVENA DELA</vt:lpstr>
      <vt:lpstr>I. GRADBENA DELA</vt:lpstr>
      <vt:lpstr>II. OBRTNŠKA DELA</vt:lpstr>
      <vt:lpstr>III. ZUNANJA UREDITEV</vt:lpstr>
      <vt:lpstr>IV. ELEKTRO INŠTALACIJE</vt:lpstr>
      <vt:lpstr>V. OG in PREZ</vt:lpstr>
      <vt:lpstr>V. VOKA SPLOŠNO</vt:lpstr>
      <vt:lpstr>VI. CEVNA POŠTA</vt:lpstr>
      <vt:lpstr>VII. SISTEMI ZA GARAŽO</vt:lpstr>
      <vt:lpstr>VIII. DRUGE STORITVE</vt:lpstr>
      <vt:lpstr>IX 1. PRIKLJ.PLIN.</vt:lpstr>
      <vt:lpstr>IX 2. PRIKLJ.VODA</vt:lpstr>
      <vt:lpstr>IX 3. NN PRIKLJUČEK</vt:lpstr>
      <vt:lpstr>'0. RUŠITVENA DELA'!Področje_tiskanja</vt:lpstr>
      <vt:lpstr>'I. GRADBENA DELA'!Področje_tiskanja</vt:lpstr>
      <vt:lpstr>'II. OBRTNŠKA DELA'!Področje_tiskanja</vt:lpstr>
      <vt:lpstr>'IV. ELEKTRO INŠTALACIJE'!Področje_tiskanja</vt:lpstr>
      <vt:lpstr>REKAPITULACIJA!Področje_tiskanja</vt:lpstr>
      <vt:lpstr>'V. OG in PREZ'!Področje_tiskanja</vt:lpstr>
      <vt:lpstr>'VII. SISTEMI ZA GARAŽO'!Področje_tiskanja</vt:lpstr>
      <vt:lpstr>'VIII. DRUGE STORITVE'!Področje_tiskanja</vt:lpstr>
      <vt:lpstr>'0. RUŠITVENA DELA'!Print_Area</vt:lpstr>
      <vt:lpstr>'I. GRADBENA DELA'!Print_Area</vt:lpstr>
      <vt:lpstr>'II. OBRTNŠKA DELA'!Print_Area</vt:lpstr>
      <vt:lpstr>'V. OG in PREZ'!Print_Area</vt:lpstr>
      <vt:lpstr>'VII. SISTEMI ZA GARAŽO'!Print_Area</vt:lpstr>
      <vt:lpstr>'VIII. DRUGE STORITVE'!Print_Area</vt:lpstr>
      <vt:lpstr>'V. VOKA SPLOŠNO'!Tiskanje_naslovov</vt:lpstr>
      <vt:lpstr>'VII. SISTEMI ZA GARAŽO'!Tiskanje_naslovov</vt:lpstr>
      <vt:lpstr>'VIII. DRUGE STORITVE'!Tiskanje_naslovov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Sašo Žolek</dc:creator>
  <cp:lastModifiedBy>Goran</cp:lastModifiedBy>
  <cp:lastPrinted>2025-02-09T20:16:18Z</cp:lastPrinted>
  <dcterms:created xsi:type="dcterms:W3CDTF">2016-12-05T11:19:27Z</dcterms:created>
  <dcterms:modified xsi:type="dcterms:W3CDTF">2025-03-21T07:45:33Z</dcterms:modified>
</cp:coreProperties>
</file>